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F12C0720-F1C0-4299-864D-7EEFF89CA073}" xr6:coauthVersionLast="47" xr6:coauthVersionMax="47" xr10:uidLastSave="{00000000-0000-0000-0000-000000000000}"/>
  <bookViews>
    <workbookView xWindow="-120" yWindow="-120" windowWidth="38640" windowHeight="15720" tabRatio="754" activeTab="7" xr2:uid="{00000000-000D-0000-FFFF-FFFF00000000}"/>
  </bookViews>
  <sheets>
    <sheet name="Calendrier" sheetId="129" r:id="rId1"/>
    <sheet name="Gst_Tps" sheetId="110" r:id="rId2"/>
    <sheet name="REPAS TH" sheetId="109" r:id="rId3"/>
    <sheet name="Parametres" sheetId="104" r:id="rId4"/>
    <sheet name="Semaine type" sheetId="106" r:id="rId5"/>
    <sheet name="Novembre" sheetId="125" r:id="rId6"/>
    <sheet name="Semanier_trier" sheetId="130" r:id="rId7"/>
    <sheet name="Feuil1" sheetId="132" r:id="rId8"/>
  </sheets>
  <definedNames>
    <definedName name="_xlnm._FilterDatabase" localSheetId="1" hidden="1">Gst_Tps!$A$1:$A$52</definedName>
    <definedName name="_xlnm._FilterDatabase" localSheetId="5" hidden="1">Novembre!$B$18:$BR$18</definedName>
    <definedName name="_xlnm._FilterDatabase" localSheetId="2" hidden="1">'REPAS TH'!$A$1:$A$53</definedName>
    <definedName name="_xlnm._FilterDatabase" localSheetId="4" hidden="1">'Semaine type'!$A$3:$Q$3</definedName>
    <definedName name="_Mois">OFFSET(Novembre!$B$18,,,50,2+DAY(EOMONTH(Novembre!$D$18,0))*2)</definedName>
    <definedName name="absences">Parametres!$N$2:$N$17</definedName>
    <definedName name="An">Parametres!$A$3</definedName>
    <definedName name="DonnéesExternes_1" localSheetId="7" hidden="1">Feuil1!$B$4:$N$12</definedName>
    <definedName name="Fériés">Parametres!$I$3:$I$13</definedName>
    <definedName name="_xlnm.Print_Titles" localSheetId="5">Novembre!$A:$B,Novembre!$17:$18</definedName>
    <definedName name="jr_dates">Calendrier!$B$10:$B$40,Calendrier!$E$10:$E$40,Calendrier!$H$10:$H$40,Calendrier!$K$10:$K$40,Calendrier!$N$10:$N$40,Calendrier!$Q$10:$Q$40,Calendrier!$T$10:$T$40,Calendrier!$W$10:$W$40,Calendrier!$Z$10:$Z$40,Calendrier!$AC$10:$AC$40,Calendrier!$AF$10:$AF$40,Calendrier!$AI$10:$AI$40</definedName>
    <definedName name="L_Motifs">t_Motifs[Motifs_tri]</definedName>
    <definedName name="lig">INDIRECT(TEXT(#REF!,"mmmm")&amp;"!$A$3:$A$37")</definedName>
    <definedName name="_xlnm.Print_Area" localSheetId="1">Gst_Tps!$A$1:$A$52</definedName>
    <definedName name="_xlnm.Print_Area" localSheetId="5">Novembre!$B$18:$BK$69</definedName>
    <definedName name="_xlnm.Print_Area" localSheetId="2">'REPAS TH'!$A$1:$A$53</definedName>
    <definedName name="_xlnm.Print_Area" localSheetId="4">'Semaine type'!$A$3:$K$52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30" l="1"/>
  <c r="D10" i="130" s="1"/>
  <c r="E10" i="130" s="1"/>
  <c r="F10" i="130" s="1"/>
  <c r="G10" i="130" s="1"/>
  <c r="G11" i="130" s="1" a="1"/>
  <c r="G11" i="130" s="1"/>
  <c r="P8" i="106" a="1"/>
  <c r="P8" i="106" s="1"/>
  <c r="P9" i="106" a="1"/>
  <c r="P9" i="106" s="1"/>
  <c r="P10" i="106" a="1"/>
  <c r="P10" i="106" s="1"/>
  <c r="P11" i="106" a="1"/>
  <c r="P11" i="106" s="1"/>
  <c r="P12" i="106" a="1"/>
  <c r="P12" i="106" s="1"/>
  <c r="P13" i="106" a="1"/>
  <c r="P13" i="106"/>
  <c r="P14" i="106" a="1"/>
  <c r="P14" i="106"/>
  <c r="P16" i="106" a="1"/>
  <c r="P16" i="106" s="1"/>
  <c r="P17" i="106" a="1"/>
  <c r="P17" i="106" s="1"/>
  <c r="P18" i="106" a="1"/>
  <c r="P18" i="106" s="1"/>
  <c r="P19" i="106" a="1"/>
  <c r="P19" i="106" s="1"/>
  <c r="P20" i="106" a="1"/>
  <c r="P20" i="106" s="1"/>
  <c r="P21" i="106" a="1"/>
  <c r="P21" i="106"/>
  <c r="P24" i="106" a="1"/>
  <c r="P24" i="106" s="1"/>
  <c r="P25" i="106" a="1"/>
  <c r="P25" i="106" s="1"/>
  <c r="P26" i="106" a="1"/>
  <c r="P26" i="106" s="1"/>
  <c r="P27" i="106" a="1"/>
  <c r="P27" i="106" s="1"/>
  <c r="P28" i="106" a="1"/>
  <c r="P28" i="106"/>
  <c r="P29" i="106" a="1"/>
  <c r="P29" i="106" s="1"/>
  <c r="P30" i="106" a="1"/>
  <c r="P30" i="106" s="1"/>
  <c r="P31" i="106" a="1"/>
  <c r="P31" i="106" s="1"/>
  <c r="P32" i="106" a="1"/>
  <c r="P32" i="106" s="1"/>
  <c r="P33" i="106" a="1"/>
  <c r="P33" i="106" s="1"/>
  <c r="P34" i="106" a="1"/>
  <c r="P34" i="106" s="1"/>
  <c r="P35" i="106" a="1"/>
  <c r="P35" i="106" s="1"/>
  <c r="P36" i="106" a="1"/>
  <c r="P36" i="106" s="1"/>
  <c r="P39" i="106" a="1"/>
  <c r="P39" i="106"/>
  <c r="P40" i="106" a="1"/>
  <c r="P40" i="106"/>
  <c r="P41" i="106" a="1"/>
  <c r="P41" i="106" s="1"/>
  <c r="P42" i="106" a="1"/>
  <c r="P42" i="106" s="1"/>
  <c r="P43" i="106" a="1"/>
  <c r="P43" i="106" s="1"/>
  <c r="P44" i="106" a="1"/>
  <c r="P44" i="106" s="1"/>
  <c r="P45" i="106" a="1"/>
  <c r="P45" i="106"/>
  <c r="P46" i="106" a="1"/>
  <c r="P46" i="106"/>
  <c r="P47" i="106" a="1"/>
  <c r="P47" i="106" s="1"/>
  <c r="P4" i="106" a="1"/>
  <c r="P4" i="106"/>
  <c r="N46" i="106" a="1"/>
  <c r="N46" i="106"/>
  <c r="N47" i="106" a="1"/>
  <c r="N47" i="106" s="1"/>
  <c r="B3" i="110"/>
  <c r="C3" i="110"/>
  <c r="D3" i="110"/>
  <c r="E3" i="110"/>
  <c r="F3" i="110"/>
  <c r="G3" i="110"/>
  <c r="H3" i="110"/>
  <c r="I3" i="110"/>
  <c r="J3" i="110"/>
  <c r="K3" i="110"/>
  <c r="L3" i="110"/>
  <c r="B4" i="110"/>
  <c r="C4" i="110"/>
  <c r="B5" i="110"/>
  <c r="C5" i="110"/>
  <c r="B6" i="110"/>
  <c r="C6" i="110"/>
  <c r="B7" i="110"/>
  <c r="C7" i="110"/>
  <c r="B8" i="110"/>
  <c r="C8" i="110"/>
  <c r="B9" i="110"/>
  <c r="C9" i="110"/>
  <c r="B10" i="110"/>
  <c r="C10" i="110"/>
  <c r="B11" i="110"/>
  <c r="C11" i="110"/>
  <c r="B12" i="110"/>
  <c r="C12" i="110"/>
  <c r="B13" i="110"/>
  <c r="C13" i="110"/>
  <c r="B14" i="110"/>
  <c r="C14" i="110"/>
  <c r="B15" i="110"/>
  <c r="C15" i="110"/>
  <c r="B16" i="110"/>
  <c r="C16" i="110"/>
  <c r="B17" i="110"/>
  <c r="C17" i="110"/>
  <c r="B18" i="110"/>
  <c r="C18" i="110"/>
  <c r="B19" i="110"/>
  <c r="C19" i="110"/>
  <c r="B20" i="110"/>
  <c r="C20" i="110"/>
  <c r="B21" i="110"/>
  <c r="C21" i="110"/>
  <c r="B22" i="110"/>
  <c r="C22" i="110"/>
  <c r="B23" i="110"/>
  <c r="C23" i="110"/>
  <c r="B24" i="110"/>
  <c r="C24" i="110"/>
  <c r="B25" i="110"/>
  <c r="C25" i="110"/>
  <c r="B26" i="110"/>
  <c r="C26" i="110"/>
  <c r="B27" i="110"/>
  <c r="C27" i="110"/>
  <c r="B28" i="110"/>
  <c r="C28" i="110"/>
  <c r="B29" i="110"/>
  <c r="C29" i="110"/>
  <c r="B30" i="110"/>
  <c r="C30" i="110"/>
  <c r="B31" i="110"/>
  <c r="C31" i="110"/>
  <c r="B32" i="110"/>
  <c r="C32" i="110"/>
  <c r="B33" i="110"/>
  <c r="C33" i="110"/>
  <c r="B34" i="110"/>
  <c r="C34" i="110"/>
  <c r="B35" i="110"/>
  <c r="C35" i="110"/>
  <c r="B36" i="110"/>
  <c r="C36" i="110"/>
  <c r="B37" i="110"/>
  <c r="C37" i="110"/>
  <c r="B38" i="110"/>
  <c r="C38" i="110"/>
  <c r="B39" i="110"/>
  <c r="C39" i="110"/>
  <c r="B40" i="110"/>
  <c r="C40" i="110"/>
  <c r="B41" i="110"/>
  <c r="C41" i="110"/>
  <c r="B42" i="110"/>
  <c r="C42" i="110"/>
  <c r="B43" i="110"/>
  <c r="C43" i="110"/>
  <c r="B44" i="110"/>
  <c r="C44" i="110"/>
  <c r="B45" i="110"/>
  <c r="C45" i="110"/>
  <c r="B46" i="110"/>
  <c r="C46" i="110"/>
  <c r="B47" i="110"/>
  <c r="C47" i="110"/>
  <c r="C2" i="110"/>
  <c r="D2" i="110"/>
  <c r="E2" i="110"/>
  <c r="F2" i="110"/>
  <c r="G2" i="110"/>
  <c r="H2" i="110"/>
  <c r="I2" i="110"/>
  <c r="J2" i="110"/>
  <c r="K2" i="110"/>
  <c r="L2" i="110"/>
  <c r="B2" i="110"/>
  <c r="A3" i="110"/>
  <c r="A4" i="110"/>
  <c r="A5" i="110"/>
  <c r="A6" i="110"/>
  <c r="A7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2" i="110"/>
  <c r="B19" i="125"/>
  <c r="BL2" i="125"/>
  <c r="BM2" i="125"/>
  <c r="BL5" i="125" a="1"/>
  <c r="BL5" i="125" s="1"/>
  <c r="BM5" i="125" a="1"/>
  <c r="BM5" i="125" s="1"/>
  <c r="BL10" i="125"/>
  <c r="BM10" i="125"/>
  <c r="BL11" i="125" a="1"/>
  <c r="BL11" i="125" s="1"/>
  <c r="BM11" i="125" a="1"/>
  <c r="BM11" i="125" s="1"/>
  <c r="BM13" i="125" a="1"/>
  <c r="BM13" i="125" s="1"/>
  <c r="B64" i="125"/>
  <c r="C64" i="125"/>
  <c r="BS63" i="125"/>
  <c r="BT63" i="125"/>
  <c r="BU63" i="125"/>
  <c r="BV63" i="125"/>
  <c r="BW63" i="125"/>
  <c r="BX63" i="125"/>
  <c r="BY63" i="125"/>
  <c r="BZ63" i="125"/>
  <c r="CA63" i="125"/>
  <c r="CB63" i="125"/>
  <c r="CC63" i="125"/>
  <c r="DD63" i="125"/>
  <c r="DE63" i="125"/>
  <c r="DF63" i="125"/>
  <c r="DG63" i="125"/>
  <c r="DH63" i="125"/>
  <c r="DJ63" i="125"/>
  <c r="DK63" i="125"/>
  <c r="DL63" i="125"/>
  <c r="DM63" i="125"/>
  <c r="DN63" i="125"/>
  <c r="DO63" i="125"/>
  <c r="DP63" i="125"/>
  <c r="DQ63" i="125"/>
  <c r="DR63" i="125"/>
  <c r="DS63" i="125"/>
  <c r="DT63" i="125"/>
  <c r="DU63" i="125"/>
  <c r="DV63" i="125"/>
  <c r="DW63" i="125"/>
  <c r="DX63" i="125"/>
  <c r="DY63" i="125"/>
  <c r="DZ63" i="125"/>
  <c r="EA63" i="125"/>
  <c r="EB63" i="125"/>
  <c r="EC63" i="125"/>
  <c r="ED63" i="125"/>
  <c r="EE63" i="125"/>
  <c r="EF63" i="125"/>
  <c r="EG63" i="125"/>
  <c r="EH63" i="125"/>
  <c r="EI63" i="125"/>
  <c r="EJ63" i="125"/>
  <c r="EK63" i="125"/>
  <c r="EL63" i="125"/>
  <c r="EM63" i="125"/>
  <c r="EN63" i="125"/>
  <c r="EO63" i="125"/>
  <c r="EP63" i="125"/>
  <c r="EQ63" i="125"/>
  <c r="ER63" i="125"/>
  <c r="ES63" i="125"/>
  <c r="ET63" i="125"/>
  <c r="EU63" i="125"/>
  <c r="EV63" i="125"/>
  <c r="EX63" i="125"/>
  <c r="EY63" i="125"/>
  <c r="EZ63" i="125"/>
  <c r="FA63" i="125"/>
  <c r="FB63" i="125"/>
  <c r="FC63" i="125"/>
  <c r="FD63" i="125"/>
  <c r="FE63" i="125"/>
  <c r="FF63" i="125"/>
  <c r="FG63" i="125"/>
  <c r="FH63" i="125"/>
  <c r="FI63" i="125"/>
  <c r="FK63" i="125"/>
  <c r="FL63" i="125"/>
  <c r="B20" i="125"/>
  <c r="BL13" i="125" s="1" a="1"/>
  <c r="BL13" i="125" s="1"/>
  <c r="B21" i="125"/>
  <c r="B22" i="125"/>
  <c r="B23" i="125"/>
  <c r="B24" i="125"/>
  <c r="B25" i="125"/>
  <c r="B26" i="125"/>
  <c r="B27" i="125"/>
  <c r="B28" i="125"/>
  <c r="B29" i="125"/>
  <c r="B30" i="125"/>
  <c r="B31" i="125"/>
  <c r="B32" i="125"/>
  <c r="B33" i="125"/>
  <c r="B34" i="125"/>
  <c r="B35" i="125"/>
  <c r="B36" i="125"/>
  <c r="B37" i="125"/>
  <c r="B38" i="125"/>
  <c r="B39" i="125"/>
  <c r="B40" i="125"/>
  <c r="B41" i="125"/>
  <c r="B42" i="125"/>
  <c r="B43" i="125"/>
  <c r="B44" i="125"/>
  <c r="B45" i="125"/>
  <c r="B46" i="125"/>
  <c r="B47" i="125"/>
  <c r="B48" i="125"/>
  <c r="B49" i="125"/>
  <c r="B50" i="125"/>
  <c r="B51" i="125"/>
  <c r="B52" i="125"/>
  <c r="B53" i="125"/>
  <c r="B54" i="125"/>
  <c r="B55" i="125"/>
  <c r="B56" i="125"/>
  <c r="B57" i="125"/>
  <c r="B58" i="125"/>
  <c r="B59" i="125"/>
  <c r="B60" i="125"/>
  <c r="B61" i="125"/>
  <c r="B62" i="125"/>
  <c r="B63" i="125"/>
  <c r="B65" i="125"/>
  <c r="B66" i="125"/>
  <c r="B67" i="125"/>
  <c r="B68" i="125"/>
  <c r="B69" i="125"/>
  <c r="A4" i="109"/>
  <c r="A5" i="109"/>
  <c r="A6" i="109"/>
  <c r="A7" i="109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3" i="109"/>
  <c r="L5" i="106"/>
  <c r="L6" i="106"/>
  <c r="L7" i="106"/>
  <c r="L8" i="106"/>
  <c r="L9" i="106"/>
  <c r="L10" i="106"/>
  <c r="L11" i="106"/>
  <c r="L12" i="106"/>
  <c r="L13" i="106"/>
  <c r="L14" i="106"/>
  <c r="L15" i="106"/>
  <c r="L16" i="106"/>
  <c r="L17" i="106"/>
  <c r="L18" i="106"/>
  <c r="L19" i="106"/>
  <c r="L20" i="106"/>
  <c r="L21" i="106"/>
  <c r="L22" i="106"/>
  <c r="L23" i="106"/>
  <c r="L24" i="106"/>
  <c r="L25" i="106"/>
  <c r="L26" i="106"/>
  <c r="L27" i="106"/>
  <c r="L28" i="106"/>
  <c r="L29" i="106"/>
  <c r="L30" i="106"/>
  <c r="L31" i="106"/>
  <c r="L32" i="106"/>
  <c r="L33" i="106"/>
  <c r="L34" i="106"/>
  <c r="L35" i="106"/>
  <c r="L36" i="106"/>
  <c r="L37" i="106"/>
  <c r="L38" i="106"/>
  <c r="L39" i="106"/>
  <c r="L40" i="106"/>
  <c r="L41" i="106"/>
  <c r="L42" i="106"/>
  <c r="L43" i="106"/>
  <c r="L44" i="106"/>
  <c r="L45" i="106"/>
  <c r="BO80" i="125" a="1"/>
  <c r="BO80" i="125" s="1"/>
  <c r="BO81" i="125" a="1"/>
  <c r="BO81" i="125" s="1"/>
  <c r="BO82" i="125" a="1"/>
  <c r="BO82" i="125" s="1"/>
  <c r="BO83" i="125" a="1"/>
  <c r="BO83" i="125" s="1"/>
  <c r="BO84" i="125" a="1"/>
  <c r="BO84" i="125" s="1"/>
  <c r="BO85" i="125" a="1"/>
  <c r="BO85" i="125" s="1"/>
  <c r="BO86" i="125" a="1"/>
  <c r="BO86" i="125" s="1"/>
  <c r="BO87" i="125" a="1"/>
  <c r="BO87" i="125" s="1"/>
  <c r="BO88" i="125" a="1"/>
  <c r="BO88" i="125"/>
  <c r="BO89" i="125" a="1"/>
  <c r="BO89" i="125" s="1"/>
  <c r="BO90" i="125" a="1"/>
  <c r="BO90" i="125" s="1"/>
  <c r="BO91" i="125" a="1"/>
  <c r="BO91" i="125" s="1"/>
  <c r="BO92" i="125" a="1"/>
  <c r="BO92" i="125" s="1"/>
  <c r="BO93" i="125" a="1"/>
  <c r="BO93" i="125" s="1"/>
  <c r="BO94" i="125" a="1"/>
  <c r="BO94" i="125" s="1"/>
  <c r="BO95" i="125" a="1"/>
  <c r="BO95" i="125" s="1"/>
  <c r="BO96" i="125" a="1"/>
  <c r="BO96" i="125" s="1"/>
  <c r="BO97" i="125" a="1"/>
  <c r="BO97" i="125" s="1"/>
  <c r="BO98" i="125" a="1"/>
  <c r="BO98" i="125"/>
  <c r="BO99" i="125" a="1"/>
  <c r="BO99" i="125" s="1"/>
  <c r="FL20" i="125" a="1"/>
  <c r="FL20" i="125" s="1"/>
  <c r="FM20" i="125" a="1"/>
  <c r="FM20" i="125" s="1"/>
  <c r="FL21" i="125" a="1"/>
  <c r="FL21" i="125" s="1"/>
  <c r="FM21" i="125" a="1"/>
  <c r="FM21" i="125" s="1"/>
  <c r="FL22" i="125" a="1"/>
  <c r="FL22" i="125" s="1"/>
  <c r="FM22" i="125" a="1"/>
  <c r="FM22" i="125" s="1"/>
  <c r="FL23" i="125" a="1"/>
  <c r="FL23" i="125" s="1"/>
  <c r="FM23" i="125" a="1"/>
  <c r="FM23" i="125" s="1"/>
  <c r="FL24" i="125" a="1"/>
  <c r="FL24" i="125" s="1"/>
  <c r="FM24" i="125" a="1"/>
  <c r="FM24" i="125" s="1"/>
  <c r="FL25" i="125" a="1"/>
  <c r="FL25" i="125" s="1"/>
  <c r="FM25" i="125" a="1"/>
  <c r="FM25" i="125" s="1"/>
  <c r="FH26" i="125" a="1"/>
  <c r="FH26" i="125" s="1"/>
  <c r="FJ26" i="125" a="1"/>
  <c r="FJ26" i="125" s="1"/>
  <c r="FL26" i="125" a="1"/>
  <c r="FL26" i="125" s="1"/>
  <c r="FM26" i="125" a="1"/>
  <c r="FM26" i="125" s="1"/>
  <c r="FL27" i="125" a="1"/>
  <c r="FL27" i="125" s="1"/>
  <c r="FM27" i="125" a="1"/>
  <c r="FM27" i="125" s="1"/>
  <c r="FL28" i="125" a="1"/>
  <c r="FL28" i="125" s="1"/>
  <c r="FM28" i="125" a="1"/>
  <c r="FM28" i="125" s="1"/>
  <c r="FL29" i="125" a="1"/>
  <c r="FL29" i="125" s="1"/>
  <c r="FM29" i="125" a="1"/>
  <c r="FM29" i="125" s="1"/>
  <c r="FL30" i="125" a="1"/>
  <c r="FL30" i="125" s="1"/>
  <c r="FM30" i="125" a="1"/>
  <c r="FM30" i="125" s="1"/>
  <c r="FL31" i="125" a="1"/>
  <c r="FL31" i="125" s="1"/>
  <c r="FM31" i="125" a="1"/>
  <c r="FM31" i="125" s="1"/>
  <c r="FL32" i="125" a="1"/>
  <c r="FL32" i="125" s="1"/>
  <c r="FM32" i="125" a="1"/>
  <c r="FM32" i="125" s="1"/>
  <c r="FL33" i="125" a="1"/>
  <c r="FL33" i="125" s="1"/>
  <c r="FM33" i="125" a="1"/>
  <c r="FM33" i="125" s="1"/>
  <c r="FL34" i="125" a="1"/>
  <c r="FL34" i="125" s="1"/>
  <c r="FM34" i="125" a="1"/>
  <c r="FM34" i="125" s="1"/>
  <c r="FL35" i="125" a="1"/>
  <c r="FL35" i="125" s="1"/>
  <c r="FM35" i="125" a="1"/>
  <c r="FM35" i="125" s="1"/>
  <c r="FH36" i="125" a="1"/>
  <c r="FH36" i="125" s="1"/>
  <c r="FJ36" i="125" a="1"/>
  <c r="FJ36" i="125" s="1"/>
  <c r="FL36" i="125" a="1"/>
  <c r="FL36" i="125" s="1"/>
  <c r="FM36" i="125" a="1"/>
  <c r="FM36" i="125" s="1"/>
  <c r="FL37" i="125" a="1"/>
  <c r="FL37" i="125" s="1"/>
  <c r="FM37" i="125" a="1"/>
  <c r="FM37" i="125" s="1"/>
  <c r="FL38" i="125" a="1"/>
  <c r="FL38" i="125" s="1"/>
  <c r="FM38" i="125" a="1"/>
  <c r="FM38" i="125" s="1"/>
  <c r="FL39" i="125" a="1"/>
  <c r="FL39" i="125" s="1"/>
  <c r="FM39" i="125" a="1"/>
  <c r="FM39" i="125" s="1"/>
  <c r="FL40" i="125" a="1"/>
  <c r="FL40" i="125" s="1"/>
  <c r="FM40" i="125" a="1"/>
  <c r="FM40" i="125" s="1"/>
  <c r="FL41" i="125" a="1"/>
  <c r="FL41" i="125" s="1"/>
  <c r="FM41" i="125" a="1"/>
  <c r="FM41" i="125" s="1"/>
  <c r="FL42" i="125" a="1"/>
  <c r="FL42" i="125" s="1"/>
  <c r="FM42" i="125" a="1"/>
  <c r="FM42" i="125" s="1"/>
  <c r="FL43" i="125" a="1"/>
  <c r="FL43" i="125" s="1"/>
  <c r="FM43" i="125" a="1"/>
  <c r="FM43" i="125" s="1"/>
  <c r="FL44" i="125" a="1"/>
  <c r="FL44" i="125" s="1"/>
  <c r="FM44" i="125" a="1"/>
  <c r="FM44" i="125" s="1"/>
  <c r="FH45" i="125" a="1"/>
  <c r="FH45" i="125" s="1"/>
  <c r="FJ45" i="125" a="1"/>
  <c r="FJ45" i="125" s="1"/>
  <c r="FL45" i="125" a="1"/>
  <c r="FL45" i="125" s="1"/>
  <c r="FM45" i="125" a="1"/>
  <c r="FM45" i="125" s="1"/>
  <c r="FL46" i="125" a="1"/>
  <c r="FL46" i="125" s="1"/>
  <c r="FM46" i="125" a="1"/>
  <c r="FM46" i="125" s="1"/>
  <c r="FL47" i="125" a="1"/>
  <c r="FL47" i="125" s="1"/>
  <c r="FM47" i="125" a="1"/>
  <c r="FM47" i="125" s="1"/>
  <c r="FL48" i="125" a="1"/>
  <c r="FL48" i="125" s="1"/>
  <c r="FM48" i="125" a="1"/>
  <c r="FM48" i="125" s="1"/>
  <c r="FL49" i="125" a="1"/>
  <c r="FL49" i="125" s="1"/>
  <c r="FM49" i="125" a="1"/>
  <c r="FM49" i="125" s="1"/>
  <c r="FL50" i="125" a="1"/>
  <c r="FL50" i="125" s="1"/>
  <c r="FM50" i="125" a="1"/>
  <c r="FM50" i="125" s="1"/>
  <c r="FH51" i="125" a="1"/>
  <c r="FH51" i="125" s="1"/>
  <c r="FJ51" i="125" a="1"/>
  <c r="FJ51" i="125" s="1"/>
  <c r="FL51" i="125" a="1"/>
  <c r="FL51" i="125" s="1"/>
  <c r="FM51" i="125" a="1"/>
  <c r="FM51" i="125" s="1"/>
  <c r="FL52" i="125" a="1"/>
  <c r="FL52" i="125" s="1"/>
  <c r="FM52" i="125" a="1"/>
  <c r="FM52" i="125" s="1"/>
  <c r="FL53" i="125" a="1"/>
  <c r="FL53" i="125" s="1"/>
  <c r="FM53" i="125" a="1"/>
  <c r="FM53" i="125" s="1"/>
  <c r="FL54" i="125" a="1"/>
  <c r="FL54" i="125" s="1"/>
  <c r="FM54" i="125" a="1"/>
  <c r="FM54" i="125" s="1"/>
  <c r="FL55" i="125" a="1"/>
  <c r="FL55" i="125" s="1"/>
  <c r="FM55" i="125" a="1"/>
  <c r="FM55" i="125" s="1"/>
  <c r="FL56" i="125" a="1"/>
  <c r="FL56" i="125" s="1"/>
  <c r="FM56" i="125" a="1"/>
  <c r="FM56" i="125" s="1"/>
  <c r="FL57" i="125" a="1"/>
  <c r="FL57" i="125" s="1"/>
  <c r="FM57" i="125" a="1"/>
  <c r="FM57" i="125" s="1"/>
  <c r="FL58" i="125" a="1"/>
  <c r="FL58" i="125" s="1"/>
  <c r="FM58" i="125" a="1"/>
  <c r="FM58" i="125" s="1"/>
  <c r="FL59" i="125" a="1"/>
  <c r="FL59" i="125" s="1"/>
  <c r="FM59" i="125" a="1"/>
  <c r="FM59" i="125" s="1"/>
  <c r="FL60" i="125" a="1"/>
  <c r="FL60" i="125" s="1"/>
  <c r="FM60" i="125" a="1"/>
  <c r="FM60" i="125" s="1"/>
  <c r="FL19" i="125" a="1"/>
  <c r="FL19" i="125" s="1"/>
  <c r="FM19" i="125" a="1"/>
  <c r="FM19" i="125" s="1"/>
  <c r="EF21" i="125" a="1"/>
  <c r="EF21" i="125" s="1"/>
  <c r="EH21" i="125" a="1"/>
  <c r="EH21" i="125" s="1"/>
  <c r="DD24" i="125" a="1"/>
  <c r="DD24" i="125" s="1"/>
  <c r="DF24" i="125" a="1"/>
  <c r="DF24" i="125" s="1"/>
  <c r="DD32" i="125" a="1"/>
  <c r="DD32" i="125" s="1"/>
  <c r="DF32" i="125" a="1"/>
  <c r="DF32" i="125" s="1"/>
  <c r="DD40" i="125" a="1"/>
  <c r="DD40" i="125" s="1"/>
  <c r="DF40" i="125" a="1"/>
  <c r="DF40" i="125" s="1"/>
  <c r="DD43" i="125" a="1"/>
  <c r="DD43" i="125" s="1"/>
  <c r="DF43" i="125" a="1"/>
  <c r="DF43" i="125" s="1"/>
  <c r="EF55" i="125" a="1"/>
  <c r="EF55" i="125" s="1"/>
  <c r="EH55" i="125" a="1"/>
  <c r="EH55" i="125" s="1"/>
  <c r="FL62" i="125"/>
  <c r="FK62" i="125"/>
  <c r="FI62" i="125"/>
  <c r="FH62" i="125"/>
  <c r="FG62" i="125"/>
  <c r="FF62" i="125"/>
  <c r="FE62" i="125"/>
  <c r="FD62" i="125"/>
  <c r="FC62" i="125"/>
  <c r="FB62" i="125"/>
  <c r="FA62" i="125"/>
  <c r="EZ62" i="125"/>
  <c r="EY62" i="125"/>
  <c r="EX62" i="125"/>
  <c r="EV62" i="125"/>
  <c r="EU62" i="125"/>
  <c r="ET62" i="125"/>
  <c r="ES62" i="125"/>
  <c r="ER62" i="125"/>
  <c r="EQ62" i="125"/>
  <c r="EP62" i="125"/>
  <c r="EO62" i="125"/>
  <c r="EN62" i="125"/>
  <c r="EM62" i="125"/>
  <c r="EL62" i="125"/>
  <c r="EK62" i="125"/>
  <c r="EJ62" i="125"/>
  <c r="EI62" i="125"/>
  <c r="EH62" i="125"/>
  <c r="EG62" i="125"/>
  <c r="EF62" i="125"/>
  <c r="EE62" i="125"/>
  <c r="ED62" i="125"/>
  <c r="EC62" i="125"/>
  <c r="EB62" i="125"/>
  <c r="EA62" i="125"/>
  <c r="DZ62" i="125"/>
  <c r="DY62" i="125"/>
  <c r="DX62" i="125"/>
  <c r="DW62" i="125"/>
  <c r="DV62" i="125"/>
  <c r="DU62" i="125"/>
  <c r="DT62" i="125"/>
  <c r="DS62" i="125"/>
  <c r="DR62" i="125"/>
  <c r="DQ62" i="125"/>
  <c r="DP62" i="125"/>
  <c r="DO62" i="125"/>
  <c r="DN62" i="125"/>
  <c r="DM62" i="125"/>
  <c r="DL62" i="125"/>
  <c r="DK62" i="125"/>
  <c r="DJ62" i="125"/>
  <c r="DH62" i="125"/>
  <c r="DG62" i="125"/>
  <c r="DF62" i="125"/>
  <c r="DE62" i="125"/>
  <c r="DD62" i="125"/>
  <c r="FL61" i="125"/>
  <c r="FK61" i="125"/>
  <c r="FI61" i="125"/>
  <c r="FH61" i="125"/>
  <c r="FG61" i="125"/>
  <c r="FF61" i="125"/>
  <c r="FE61" i="125"/>
  <c r="FD61" i="125"/>
  <c r="FC61" i="125"/>
  <c r="FB61" i="125"/>
  <c r="FA61" i="125"/>
  <c r="EZ61" i="125"/>
  <c r="EY61" i="125"/>
  <c r="EX61" i="125"/>
  <c r="EV61" i="125"/>
  <c r="EU61" i="125"/>
  <c r="ET61" i="125"/>
  <c r="ES61" i="125"/>
  <c r="ER61" i="125"/>
  <c r="EQ61" i="125"/>
  <c r="EP61" i="125"/>
  <c r="EO61" i="125"/>
  <c r="EN61" i="125"/>
  <c r="EM61" i="125"/>
  <c r="EL61" i="125"/>
  <c r="EK61" i="125"/>
  <c r="EJ61" i="125"/>
  <c r="EI61" i="125"/>
  <c r="EH61" i="125"/>
  <c r="EG61" i="125"/>
  <c r="EF61" i="125"/>
  <c r="EE61" i="125"/>
  <c r="ED61" i="125"/>
  <c r="EC61" i="125"/>
  <c r="EB61" i="125"/>
  <c r="EA61" i="125"/>
  <c r="DZ61" i="125"/>
  <c r="DY61" i="125"/>
  <c r="DX61" i="125"/>
  <c r="DW61" i="125"/>
  <c r="DV61" i="125"/>
  <c r="DU61" i="125"/>
  <c r="DT61" i="125"/>
  <c r="DS61" i="125"/>
  <c r="DR61" i="125"/>
  <c r="DQ61" i="125"/>
  <c r="DP61" i="125"/>
  <c r="DO61" i="125"/>
  <c r="DN61" i="125"/>
  <c r="DM61" i="125"/>
  <c r="DL61" i="125"/>
  <c r="DK61" i="125"/>
  <c r="DJ61" i="125"/>
  <c r="DH61" i="125"/>
  <c r="DG61" i="125"/>
  <c r="DF61" i="125"/>
  <c r="DE61" i="125"/>
  <c r="DD61" i="125"/>
  <c r="DD18" i="125"/>
  <c r="DS25" i="125" a="1"/>
  <c r="EF37" i="125" a="1"/>
  <c r="DR25" i="125" a="1"/>
  <c r="EH37" i="125" a="1"/>
  <c r="FH22" i="125" a="1"/>
  <c r="FH38" i="125" a="1"/>
  <c r="FH44" i="125" a="1"/>
  <c r="FJ38" i="125" a="1"/>
  <c r="FI22" i="125" a="1"/>
  <c r="FI38" i="125" a="1"/>
  <c r="FI44" i="125" a="1"/>
  <c r="FJ22" i="125" a="1"/>
  <c r="FJ44" i="125" a="1"/>
  <c r="FK22" i="125" a="1"/>
  <c r="FK38" i="125" a="1"/>
  <c r="FK44" i="125" a="1"/>
  <c r="DF22" i="125" a="1"/>
  <c r="DL22" i="125" a="1"/>
  <c r="DR22" i="125" a="1"/>
  <c r="DX22" i="125" a="1"/>
  <c r="ED22" i="125" a="1"/>
  <c r="EJ22" i="125" a="1"/>
  <c r="EP22" i="125" a="1"/>
  <c r="EV22" i="125" a="1"/>
  <c r="FB22" i="125" a="1"/>
  <c r="ET23" i="125" a="1"/>
  <c r="DL25" i="125" a="1"/>
  <c r="ET26" i="125" a="1"/>
  <c r="FF26" i="125" a="1"/>
  <c r="DN27" i="125" a="1"/>
  <c r="DT27" i="125" a="1"/>
  <c r="DZ27" i="125" a="1"/>
  <c r="EF27" i="125" a="1"/>
  <c r="DL28" i="125" a="1"/>
  <c r="ED28" i="125" a="1"/>
  <c r="EJ28" i="125" a="1"/>
  <c r="EP28" i="125" a="1"/>
  <c r="FB28" i="125" a="1"/>
  <c r="DZ30" i="125" a="1"/>
  <c r="DP32" i="125" a="1"/>
  <c r="DD38" i="125" a="1"/>
  <c r="DJ38" i="125" a="1"/>
  <c r="DP38" i="125" a="1"/>
  <c r="DV38" i="125" a="1"/>
  <c r="EB38" i="125" a="1"/>
  <c r="EH38" i="125" a="1"/>
  <c r="EN38" i="125" a="1"/>
  <c r="ET38" i="125" a="1"/>
  <c r="EZ38" i="125" a="1"/>
  <c r="EQ21" i="125" a="1"/>
  <c r="DM22" i="125" a="1"/>
  <c r="DZ22" i="125" a="1"/>
  <c r="EM22" i="125" a="1"/>
  <c r="EZ22" i="125" a="1"/>
  <c r="DL24" i="125" a="1"/>
  <c r="DW27" i="125" a="1"/>
  <c r="EJ27" i="125" a="1"/>
  <c r="ER28" i="125" a="1"/>
  <c r="EX28" i="125" a="1"/>
  <c r="DG22" i="125" a="1"/>
  <c r="DT22" i="125" a="1"/>
  <c r="EG22" i="125" a="1"/>
  <c r="ET22" i="125" a="1"/>
  <c r="FG22" i="125" a="1"/>
  <c r="DN25" i="125" a="1"/>
  <c r="DQ27" i="125" a="1"/>
  <c r="ED27" i="125" a="1"/>
  <c r="DM28" i="125" a="1"/>
  <c r="EL28" i="125" a="1"/>
  <c r="FE28" i="125" a="1"/>
  <c r="DV30" i="125" a="1"/>
  <c r="DH22" i="125" a="1"/>
  <c r="DW22" i="125" a="1"/>
  <c r="EE22" i="125" a="1"/>
  <c r="EU22" i="125" a="1"/>
  <c r="FC22" i="125" a="1"/>
  <c r="ER23" i="125" a="1"/>
  <c r="DP22" i="125" a="1"/>
  <c r="EN22" i="125" a="1"/>
  <c r="DO25" i="125" a="1"/>
  <c r="ER26" i="125" a="1"/>
  <c r="DL27" i="125" a="1"/>
  <c r="EI27" i="125" a="1"/>
  <c r="DH28" i="125" a="1"/>
  <c r="EA30" i="125" a="1"/>
  <c r="DF38" i="125" a="1"/>
  <c r="DS38" i="125" a="1"/>
  <c r="EF38" i="125" a="1"/>
  <c r="ES38" i="125" a="1"/>
  <c r="FF38" i="125" a="1"/>
  <c r="DH39" i="125" a="1"/>
  <c r="DI22" i="125" a="1"/>
  <c r="EF22" i="125" a="1"/>
  <c r="FD22" i="125" a="1"/>
  <c r="ES23" i="125" a="1"/>
  <c r="DM24" i="125" a="1"/>
  <c r="DH25" i="125" a="1"/>
  <c r="EB27" i="125" a="1"/>
  <c r="DP28" i="125" a="1"/>
  <c r="DV28" i="125" a="1"/>
  <c r="EB28" i="125" a="1"/>
  <c r="FF28" i="125" a="1"/>
  <c r="DM38" i="125" a="1"/>
  <c r="DZ38" i="125" a="1"/>
  <c r="EM38" i="125" a="1"/>
  <c r="DS22" i="125" a="1"/>
  <c r="EC22" i="125" a="1"/>
  <c r="EO22" i="125" a="1"/>
  <c r="DK27" i="125" a="1"/>
  <c r="DU27" i="125" a="1"/>
  <c r="DJ28" i="125" a="1"/>
  <c r="DE38" i="125" a="1"/>
  <c r="DU38" i="125" a="1"/>
  <c r="EC38" i="125" a="1"/>
  <c r="ER38" i="125" a="1"/>
  <c r="FA38" i="125" a="1"/>
  <c r="DK39" i="125" a="1"/>
  <c r="DJ22" i="125" a="1"/>
  <c r="EY22" i="125" a="1"/>
  <c r="DP24" i="125" a="1"/>
  <c r="EE27" i="125" a="1"/>
  <c r="DZ28" i="125" a="1"/>
  <c r="EO28" i="125" a="1"/>
  <c r="DZ35" i="125" a="1"/>
  <c r="DN38" i="125" a="1"/>
  <c r="EK38" i="125" a="1"/>
  <c r="EK39" i="125" a="1"/>
  <c r="DK40" i="125" a="1"/>
  <c r="DW43" i="125" a="1"/>
  <c r="DI44" i="125" a="1"/>
  <c r="DO44" i="125" a="1"/>
  <c r="DU44" i="125" a="1"/>
  <c r="EA44" i="125" a="1"/>
  <c r="EG44" i="125" a="1"/>
  <c r="EM44" i="125" a="1"/>
  <c r="ES44" i="125" a="1"/>
  <c r="EY44" i="125" a="1"/>
  <c r="FE44" i="125" a="1"/>
  <c r="ES47" i="125" a="1"/>
  <c r="DO22" i="125" a="1"/>
  <c r="EA22" i="125" a="1"/>
  <c r="EK27" i="125" a="1"/>
  <c r="DY30" i="125" a="1"/>
  <c r="DV22" i="125" a="1"/>
  <c r="EX22" i="125" a="1"/>
  <c r="DK25" i="125" a="1"/>
  <c r="FC28" i="125" a="1"/>
  <c r="EK22" i="125" a="1"/>
  <c r="DS27" i="125" a="1"/>
  <c r="EG27" i="125" a="1"/>
  <c r="DK28" i="125" a="1"/>
  <c r="EC28" i="125" a="1"/>
  <c r="EA35" i="125" a="1"/>
  <c r="DT38" i="125" a="1"/>
  <c r="ED38" i="125" a="1"/>
  <c r="FE38" i="125" a="1"/>
  <c r="FA39" i="125" a="1"/>
  <c r="DF44" i="125" a="1"/>
  <c r="DM44" i="125" a="1"/>
  <c r="DT44" i="125" a="1"/>
  <c r="EB44" i="125" a="1"/>
  <c r="EI44" i="125" a="1"/>
  <c r="EP44" i="125" a="1"/>
  <c r="EW44" i="125" a="1"/>
  <c r="FD44" i="125" a="1"/>
  <c r="DK22" i="125" a="1"/>
  <c r="DY22" i="125" a="1"/>
  <c r="FA22" i="125" a="1"/>
  <c r="DM25" i="125" a="1"/>
  <c r="EL22" i="125" a="1"/>
  <c r="DI27" i="125" a="1"/>
  <c r="EH27" i="125" a="1"/>
  <c r="EM28" i="125" a="1"/>
  <c r="EE38" i="125" a="1"/>
  <c r="EO38" i="125" a="1"/>
  <c r="FG38" i="125" a="1"/>
  <c r="DP25" i="125" a="1"/>
  <c r="DI39" i="125" a="1"/>
  <c r="DK44" i="125" a="1"/>
  <c r="DZ44" i="125" a="1"/>
  <c r="EX44" i="125" a="1"/>
  <c r="ET47" i="125" a="1"/>
  <c r="DN22" i="125" a="1"/>
  <c r="EH22" i="125" a="1"/>
  <c r="EC27" i="125" a="1"/>
  <c r="EK28" i="125" a="1"/>
  <c r="DN34" i="125" a="1"/>
  <c r="FF36" i="125" a="1"/>
  <c r="DI38" i="125" a="1"/>
  <c r="EG38" i="125" a="1"/>
  <c r="EQ38" i="125" a="1"/>
  <c r="FC38" i="125" a="1"/>
  <c r="EY39" i="125" a="1"/>
  <c r="DJ40" i="125" a="1"/>
  <c r="DV42" i="125" a="1"/>
  <c r="DV43" i="125" a="1"/>
  <c r="DD44" i="125" a="1"/>
  <c r="DS44" i="125" a="1"/>
  <c r="EQ44" i="125" a="1"/>
  <c r="FG44" i="125" a="1"/>
  <c r="DR50" i="125" a="1"/>
  <c r="DX50" i="125" a="1"/>
  <c r="ED50" i="125" a="1"/>
  <c r="DV51" i="125" a="1"/>
  <c r="FF51" i="125" a="1"/>
  <c r="DZ52" i="125" a="1"/>
  <c r="DP54" i="125" a="1"/>
  <c r="ER55" i="125" a="1"/>
  <c r="DJ57" i="125" a="1"/>
  <c r="ER58" i="125" a="1"/>
  <c r="FE22" i="125" a="1"/>
  <c r="DO27" i="125" a="1"/>
  <c r="DO34" i="125" a="1"/>
  <c r="DW38" i="125" a="1"/>
  <c r="DJ39" i="125" a="1"/>
  <c r="DW42" i="125" a="1"/>
  <c r="DP43" i="125" a="1"/>
  <c r="DL44" i="125" a="1"/>
  <c r="EJ44" i="125" a="1"/>
  <c r="EZ44" i="125" a="1"/>
  <c r="EU47" i="125" a="1"/>
  <c r="DQ22" i="125" a="1"/>
  <c r="EI22" i="125" a="1"/>
  <c r="FF22" i="125" a="1"/>
  <c r="EA28" i="125" a="1"/>
  <c r="EN28" i="125" a="1"/>
  <c r="DK38" i="125" a="1"/>
  <c r="FD38" i="125" a="1"/>
  <c r="EZ39" i="125" a="1"/>
  <c r="DE44" i="125" a="1"/>
  <c r="EC44" i="125" a="1"/>
  <c r="ER44" i="125" a="1"/>
  <c r="DM50" i="125" a="1"/>
  <c r="DS50" i="125" a="1"/>
  <c r="DY50" i="125" a="1"/>
  <c r="EE50" i="125" a="1"/>
  <c r="DW51" i="125" a="1"/>
  <c r="EA52" i="125" a="1"/>
  <c r="DK57" i="125" a="1"/>
  <c r="ES58" i="125" a="1"/>
  <c r="DM27" i="125" a="1"/>
  <c r="EA27" i="125" a="1"/>
  <c r="DH38" i="125" a="1"/>
  <c r="DR38" i="125" a="1"/>
  <c r="EP38" i="125" a="1"/>
  <c r="FB38" i="125" a="1"/>
  <c r="EX39" i="125" a="1"/>
  <c r="DI40" i="125" a="1"/>
  <c r="DR44" i="125" a="1"/>
  <c r="EH44" i="125" a="1"/>
  <c r="FF44" i="125" a="1"/>
  <c r="EY38" i="125" a="1"/>
  <c r="EJ39" i="125" a="1"/>
  <c r="DG44" i="125" a="1"/>
  <c r="DV44" i="125" a="1"/>
  <c r="EF44" i="125" a="1"/>
  <c r="EU44" i="125" a="1"/>
  <c r="DQ50" i="125" a="1"/>
  <c r="EA50" i="125" a="1"/>
  <c r="DL57" i="125" a="1"/>
  <c r="EU58" i="125" a="1"/>
  <c r="DP27" i="125" a="1"/>
  <c r="FA28" i="125" a="1"/>
  <c r="EN37" i="125" a="1"/>
  <c r="EJ38" i="125" a="1"/>
  <c r="EA42" i="125" a="1"/>
  <c r="DW52" i="125" a="1"/>
  <c r="EB22" i="125" a="1"/>
  <c r="DR27" i="125" a="1"/>
  <c r="EO37" i="125" a="1"/>
  <c r="DQ38" i="125" a="1"/>
  <c r="EL39" i="125" a="1"/>
  <c r="DH44" i="125" a="1"/>
  <c r="DW44" i="125" a="1"/>
  <c r="EK44" i="125" a="1"/>
  <c r="EV44" i="125" a="1"/>
  <c r="FF45" i="125" a="1"/>
  <c r="DT50" i="125" a="1"/>
  <c r="EB50" i="125" a="1"/>
  <c r="DM57" i="125" a="1"/>
  <c r="EQ22" i="125" a="1"/>
  <c r="DI25" i="125" a="1"/>
  <c r="DI28" i="125" a="1"/>
  <c r="DY52" i="125" a="1"/>
  <c r="DY27" i="125" a="1"/>
  <c r="DY38" i="125" a="1"/>
  <c r="EU38" i="125" a="1"/>
  <c r="DN44" i="125" a="1"/>
  <c r="DY44" i="125" a="1"/>
  <c r="EN44" i="125" a="1"/>
  <c r="FB44" i="125" a="1"/>
  <c r="ER47" i="125" a="1"/>
  <c r="DN50" i="125" a="1"/>
  <c r="DV50" i="125" a="1"/>
  <c r="DN28" i="125" a="1"/>
  <c r="EQ28" i="125" a="1"/>
  <c r="EI38" i="125" a="1"/>
  <c r="EM39" i="125" a="1"/>
  <c r="ED44" i="125" a="1"/>
  <c r="FA44" i="125" a="1"/>
  <c r="DO50" i="125" a="1"/>
  <c r="EC50" i="125" a="1"/>
  <c r="DL38" i="125" a="1"/>
  <c r="EV38" i="125" a="1"/>
  <c r="DN57" i="125" a="1"/>
  <c r="DP40" i="125" a="1"/>
  <c r="DZ50" i="125" a="1"/>
  <c r="DK50" i="125" a="1"/>
  <c r="ED55" i="125" a="1"/>
  <c r="ET58" i="125" a="1"/>
  <c r="DW28" i="125" a="1"/>
  <c r="DU22" i="125" a="1"/>
  <c r="DJ25" i="125" a="1"/>
  <c r="EZ28" i="125" a="1"/>
  <c r="DG38" i="125" a="1"/>
  <c r="EL38" i="125" a="1"/>
  <c r="EL42" i="125" a="1"/>
  <c r="DI57" i="125" a="1"/>
  <c r="EY28" i="125" a="1"/>
  <c r="DO28" i="125" a="1"/>
  <c r="FD28" i="125" a="1"/>
  <c r="EE44" i="125" a="1"/>
  <c r="FC44" i="125" a="1"/>
  <c r="DP50" i="125" a="1"/>
  <c r="DJ44" i="125" a="1"/>
  <c r="ER22" i="125" a="1"/>
  <c r="DW30" i="125" a="1"/>
  <c r="DH40" i="125" a="1"/>
  <c r="DV52" i="125" a="1"/>
  <c r="DD22" i="125" a="1"/>
  <c r="EA38" i="125" a="1"/>
  <c r="ET44" i="125" a="1"/>
  <c r="DE22" i="125" a="1"/>
  <c r="DW39" i="125" a="1"/>
  <c r="DX44" i="125" a="1"/>
  <c r="DZ42" i="125" a="1"/>
  <c r="DH57" i="125" a="1"/>
  <c r="ES26" i="125" a="1"/>
  <c r="DX30" i="125" a="1"/>
  <c r="DO38" i="125" a="1"/>
  <c r="EW38" i="125" a="1"/>
  <c r="DP44" i="125" a="1"/>
  <c r="EL44" i="125" a="1"/>
  <c r="DU50" i="125" a="1"/>
  <c r="DX52" i="125" a="1"/>
  <c r="ES22" i="125" a="1"/>
  <c r="EU26" i="125" a="1"/>
  <c r="DV27" i="125" a="1"/>
  <c r="EX38" i="125" a="1"/>
  <c r="DJ56" i="125" a="1"/>
  <c r="DO57" i="125" a="1"/>
  <c r="DK56" i="125" a="1"/>
  <c r="EC52" i="125" a="1"/>
  <c r="EW22" i="125" a="1"/>
  <c r="DX27" i="125" a="1"/>
  <c r="DX38" i="125" a="1"/>
  <c r="DQ44" i="125" a="1"/>
  <c r="EO44" i="125" a="1"/>
  <c r="DW50" i="125" a="1"/>
  <c r="EB52" i="125" a="1"/>
  <c r="EU23" i="125" a="1"/>
  <c r="DV39" i="125" a="1"/>
  <c r="ED52" i="125" a="1"/>
  <c r="A11" i="130" l="1" a="1"/>
  <c r="A11" i="130" s="1"/>
  <c r="G27" i="130" a="1"/>
  <c r="G27" i="130" s="1"/>
  <c r="F27" i="130" a="1"/>
  <c r="F27" i="130" s="1"/>
  <c r="E27" i="130" a="1"/>
  <c r="E27" i="130" s="1"/>
  <c r="D27" i="130" a="1"/>
  <c r="D27" i="130" s="1"/>
  <c r="E11" i="130" a="1"/>
  <c r="E11" i="130" s="1"/>
  <c r="F11" i="130" a="1"/>
  <c r="F11" i="130" s="1"/>
  <c r="D11" i="130" a="1"/>
  <c r="D11" i="130" s="1"/>
  <c r="C27" i="130" a="1"/>
  <c r="C27" i="130" s="1"/>
  <c r="C11" i="130" a="1"/>
  <c r="C11" i="130" s="1"/>
  <c r="BM15" i="125"/>
  <c r="BL15" i="125"/>
  <c r="DC63" i="125"/>
  <c r="EH37" i="125"/>
  <c r="DR25" i="125"/>
  <c r="EF37" i="125"/>
  <c r="DS25" i="125"/>
  <c r="DC61" i="125"/>
  <c r="DC62" i="125"/>
  <c r="FK44" i="125"/>
  <c r="FK38" i="125"/>
  <c r="FK22" i="125"/>
  <c r="FJ44" i="125"/>
  <c r="FJ22" i="125"/>
  <c r="FI44" i="125"/>
  <c r="FI38" i="125"/>
  <c r="FI22" i="125"/>
  <c r="FJ38" i="125"/>
  <c r="FH44" i="125"/>
  <c r="FH38" i="125"/>
  <c r="FH22" i="125"/>
  <c r="ED52" i="125"/>
  <c r="DV39" i="125"/>
  <c r="EU23" i="125"/>
  <c r="EB52" i="125"/>
  <c r="DW50" i="125"/>
  <c r="EO44" i="125"/>
  <c r="DQ44" i="125"/>
  <c r="DX38" i="125"/>
  <c r="DX27" i="125"/>
  <c r="EW22" i="125"/>
  <c r="EC52" i="125"/>
  <c r="DK56" i="125"/>
  <c r="DO57" i="125"/>
  <c r="DJ56" i="125"/>
  <c r="EX38" i="125"/>
  <c r="DV27" i="125"/>
  <c r="EU26" i="125"/>
  <c r="ES22" i="125"/>
  <c r="DX52" i="125"/>
  <c r="DU50" i="125"/>
  <c r="EL44" i="125"/>
  <c r="DP44" i="125"/>
  <c r="EW38" i="125"/>
  <c r="DO38" i="125"/>
  <c r="DX30" i="125"/>
  <c r="ES26" i="125"/>
  <c r="DH57" i="125"/>
  <c r="DZ42" i="125"/>
  <c r="DX44" i="125"/>
  <c r="DW39" i="125"/>
  <c r="DE22" i="125"/>
  <c r="ET44" i="125"/>
  <c r="EA38" i="125"/>
  <c r="DD22" i="125"/>
  <c r="DV52" i="125"/>
  <c r="DH40" i="125"/>
  <c r="DW30" i="125"/>
  <c r="ER22" i="125"/>
  <c r="DJ44" i="125"/>
  <c r="DP50" i="125"/>
  <c r="FC44" i="125"/>
  <c r="EE44" i="125"/>
  <c r="FD28" i="125"/>
  <c r="DO28" i="125"/>
  <c r="EY28" i="125"/>
  <c r="DI57" i="125"/>
  <c r="EL42" i="125"/>
  <c r="EL38" i="125"/>
  <c r="DG38" i="125"/>
  <c r="EZ28" i="125"/>
  <c r="DJ25" i="125"/>
  <c r="DU22" i="125"/>
  <c r="DW28" i="125"/>
  <c r="ET58" i="125"/>
  <c r="ED55" i="125"/>
  <c r="DK50" i="125"/>
  <c r="DZ50" i="125"/>
  <c r="DP40" i="125"/>
  <c r="DN57" i="125"/>
  <c r="EV38" i="125"/>
  <c r="DL38" i="125"/>
  <c r="EC50" i="125"/>
  <c r="DO50" i="125"/>
  <c r="FA44" i="125"/>
  <c r="ED44" i="125"/>
  <c r="EM39" i="125"/>
  <c r="EI38" i="125"/>
  <c r="EQ28" i="125"/>
  <c r="DN28" i="125"/>
  <c r="DV50" i="125"/>
  <c r="DN50" i="125"/>
  <c r="ER47" i="125"/>
  <c r="FB44" i="125"/>
  <c r="EN44" i="125"/>
  <c r="DY44" i="125"/>
  <c r="DN44" i="125"/>
  <c r="EU38" i="125"/>
  <c r="DY38" i="125"/>
  <c r="DY27" i="125"/>
  <c r="DY52" i="125"/>
  <c r="DI28" i="125"/>
  <c r="DI25" i="125"/>
  <c r="EQ22" i="125"/>
  <c r="DM57" i="125"/>
  <c r="EB50" i="125"/>
  <c r="DT50" i="125"/>
  <c r="FF45" i="125"/>
  <c r="EV44" i="125"/>
  <c r="EK44" i="125"/>
  <c r="DW44" i="125"/>
  <c r="DH44" i="125"/>
  <c r="EL39" i="125"/>
  <c r="DQ38" i="125"/>
  <c r="EO37" i="125"/>
  <c r="DR27" i="125"/>
  <c r="EB22" i="125"/>
  <c r="DW52" i="125"/>
  <c r="EA42" i="125"/>
  <c r="EJ38" i="125"/>
  <c r="EN37" i="125"/>
  <c r="FA28" i="125"/>
  <c r="DP27" i="125"/>
  <c r="EU58" i="125"/>
  <c r="DL57" i="125"/>
  <c r="EA50" i="125"/>
  <c r="DQ50" i="125"/>
  <c r="EU44" i="125"/>
  <c r="EF44" i="125"/>
  <c r="DV44" i="125"/>
  <c r="DG44" i="125"/>
  <c r="EJ39" i="125"/>
  <c r="EY38" i="125"/>
  <c r="FF44" i="125"/>
  <c r="EH44" i="125"/>
  <c r="DR44" i="125"/>
  <c r="DI40" i="125"/>
  <c r="EX39" i="125"/>
  <c r="FB38" i="125"/>
  <c r="EP38" i="125"/>
  <c r="DR38" i="125"/>
  <c r="DH38" i="125"/>
  <c r="EA27" i="125"/>
  <c r="DM27" i="125"/>
  <c r="ES58" i="125"/>
  <c r="DK57" i="125"/>
  <c r="EA52" i="125"/>
  <c r="DW51" i="125"/>
  <c r="EE50" i="125"/>
  <c r="DY50" i="125"/>
  <c r="DS50" i="125"/>
  <c r="DM50" i="125"/>
  <c r="ER44" i="125"/>
  <c r="EC44" i="125"/>
  <c r="DE44" i="125"/>
  <c r="EZ39" i="125"/>
  <c r="FD38" i="125"/>
  <c r="DK38" i="125"/>
  <c r="EN28" i="125"/>
  <c r="EA28" i="125"/>
  <c r="FF22" i="125"/>
  <c r="EI22" i="125"/>
  <c r="DQ22" i="125"/>
  <c r="EU47" i="125"/>
  <c r="EZ44" i="125"/>
  <c r="EJ44" i="125"/>
  <c r="DL44" i="125"/>
  <c r="DP43" i="125"/>
  <c r="DW42" i="125"/>
  <c r="DJ39" i="125"/>
  <c r="DW38" i="125"/>
  <c r="DO34" i="125"/>
  <c r="DO27" i="125"/>
  <c r="FE22" i="125"/>
  <c r="ER58" i="125"/>
  <c r="DJ57" i="125"/>
  <c r="ER55" i="125"/>
  <c r="DP54" i="125"/>
  <c r="DZ52" i="125"/>
  <c r="FF51" i="125"/>
  <c r="DV51" i="125"/>
  <c r="ED50" i="125"/>
  <c r="DX50" i="125"/>
  <c r="DR50" i="125"/>
  <c r="FG44" i="125"/>
  <c r="EQ44" i="125"/>
  <c r="DS44" i="125"/>
  <c r="DD44" i="125"/>
  <c r="DV43" i="125"/>
  <c r="DV42" i="125"/>
  <c r="DJ40" i="125"/>
  <c r="EY39" i="125"/>
  <c r="FC38" i="125"/>
  <c r="EQ38" i="125"/>
  <c r="EG38" i="125"/>
  <c r="DI38" i="125"/>
  <c r="FF36" i="125"/>
  <c r="DN34" i="125"/>
  <c r="EK28" i="125"/>
  <c r="EC27" i="125"/>
  <c r="EH22" i="125"/>
  <c r="DN22" i="125"/>
  <c r="ET47" i="125"/>
  <c r="EX44" i="125"/>
  <c r="DZ44" i="125"/>
  <c r="DK44" i="125"/>
  <c r="DI39" i="125"/>
  <c r="DP25" i="125"/>
  <c r="FG38" i="125"/>
  <c r="EO38" i="125"/>
  <c r="EE38" i="125"/>
  <c r="EM28" i="125"/>
  <c r="EH27" i="125"/>
  <c r="DI27" i="125"/>
  <c r="EL22" i="125"/>
  <c r="DM25" i="125"/>
  <c r="FA22" i="125"/>
  <c r="DY22" i="125"/>
  <c r="DK22" i="125"/>
  <c r="FD44" i="125"/>
  <c r="EW44" i="125"/>
  <c r="EP44" i="125"/>
  <c r="EI44" i="125"/>
  <c r="EB44" i="125"/>
  <c r="DT44" i="125"/>
  <c r="DM44" i="125"/>
  <c r="DF44" i="125"/>
  <c r="FA39" i="125"/>
  <c r="FE38" i="125"/>
  <c r="ED38" i="125"/>
  <c r="DT38" i="125"/>
  <c r="EA35" i="125"/>
  <c r="EC28" i="125"/>
  <c r="DK28" i="125"/>
  <c r="EG27" i="125"/>
  <c r="DS27" i="125"/>
  <c r="EK22" i="125"/>
  <c r="FC28" i="125"/>
  <c r="DK25" i="125"/>
  <c r="EX22" i="125"/>
  <c r="DV22" i="125"/>
  <c r="DY30" i="125"/>
  <c r="EK27" i="125"/>
  <c r="EA22" i="125"/>
  <c r="DO22" i="125"/>
  <c r="ES47" i="125"/>
  <c r="FE44" i="125"/>
  <c r="EY44" i="125"/>
  <c r="ES44" i="125"/>
  <c r="EM44" i="125"/>
  <c r="EG44" i="125"/>
  <c r="EA44" i="125"/>
  <c r="DU44" i="125"/>
  <c r="DO44" i="125"/>
  <c r="DI44" i="125"/>
  <c r="DW43" i="125"/>
  <c r="DK40" i="125"/>
  <c r="EK39" i="125"/>
  <c r="EK38" i="125"/>
  <c r="DN38" i="125"/>
  <c r="DZ35" i="125"/>
  <c r="EO28" i="125"/>
  <c r="DZ28" i="125"/>
  <c r="EE27" i="125"/>
  <c r="DP24" i="125"/>
  <c r="EY22" i="125"/>
  <c r="DJ22" i="125"/>
  <c r="DK39" i="125"/>
  <c r="FA38" i="125"/>
  <c r="ER38" i="125"/>
  <c r="EC38" i="125"/>
  <c r="DU38" i="125"/>
  <c r="DE38" i="125"/>
  <c r="DJ28" i="125"/>
  <c r="DU27" i="125"/>
  <c r="DK27" i="125"/>
  <c r="EO22" i="125"/>
  <c r="EC22" i="125"/>
  <c r="DS22" i="125"/>
  <c r="EM38" i="125"/>
  <c r="DZ38" i="125"/>
  <c r="DM38" i="125"/>
  <c r="FF28" i="125"/>
  <c r="EB28" i="125"/>
  <c r="DV28" i="125"/>
  <c r="DP28" i="125"/>
  <c r="EB27" i="125"/>
  <c r="DH25" i="125"/>
  <c r="DM24" i="125"/>
  <c r="ES23" i="125"/>
  <c r="FD22" i="125"/>
  <c r="EF22" i="125"/>
  <c r="DI22" i="125"/>
  <c r="DH39" i="125"/>
  <c r="FF38" i="125"/>
  <c r="ES38" i="125"/>
  <c r="EF38" i="125"/>
  <c r="DS38" i="125"/>
  <c r="DF38" i="125"/>
  <c r="EA30" i="125"/>
  <c r="DH28" i="125"/>
  <c r="EI27" i="125"/>
  <c r="DL27" i="125"/>
  <c r="ER26" i="125"/>
  <c r="DO25" i="125"/>
  <c r="EN22" i="125"/>
  <c r="DP22" i="125"/>
  <c r="ER23" i="125"/>
  <c r="FC22" i="125"/>
  <c r="EU22" i="125"/>
  <c r="EE22" i="125"/>
  <c r="DW22" i="125"/>
  <c r="DH22" i="125"/>
  <c r="DV30" i="125"/>
  <c r="FE28" i="125"/>
  <c r="EL28" i="125"/>
  <c r="DM28" i="125"/>
  <c r="ED27" i="125"/>
  <c r="DQ27" i="125"/>
  <c r="DN25" i="125"/>
  <c r="FG22" i="125"/>
  <c r="ET22" i="125"/>
  <c r="EG22" i="125"/>
  <c r="DT22" i="125"/>
  <c r="DG22" i="125"/>
  <c r="EX28" i="125"/>
  <c r="ER28" i="125"/>
  <c r="EJ27" i="125"/>
  <c r="DW27" i="125"/>
  <c r="DL24" i="125"/>
  <c r="EZ22" i="125"/>
  <c r="EM22" i="125"/>
  <c r="DZ22" i="125"/>
  <c r="DM22" i="125"/>
  <c r="EQ21" i="125"/>
  <c r="EZ38" i="125"/>
  <c r="ET38" i="125"/>
  <c r="EN38" i="125"/>
  <c r="EH38" i="125"/>
  <c r="EB38" i="125"/>
  <c r="DV38" i="125"/>
  <c r="DP38" i="125"/>
  <c r="DJ38" i="125"/>
  <c r="DD38" i="125"/>
  <c r="DP32" i="125"/>
  <c r="DZ30" i="125"/>
  <c r="FB28" i="125"/>
  <c r="EP28" i="125"/>
  <c r="EJ28" i="125"/>
  <c r="ED28" i="125"/>
  <c r="DL28" i="125"/>
  <c r="EF27" i="125"/>
  <c r="DZ27" i="125"/>
  <c r="DT27" i="125"/>
  <c r="DN27" i="125"/>
  <c r="FF26" i="125"/>
  <c r="ET26" i="125"/>
  <c r="DL25" i="125"/>
  <c r="ET23" i="125"/>
  <c r="FB22" i="125"/>
  <c r="EV22" i="125"/>
  <c r="EP22" i="125"/>
  <c r="EJ22" i="125"/>
  <c r="ED22" i="125"/>
  <c r="DX22" i="125"/>
  <c r="DR22" i="125"/>
  <c r="DL22" i="125"/>
  <c r="DF22" i="125"/>
  <c r="AE20" i="106" a="1"/>
  <c r="F18" i="109" a="1"/>
  <c r="Z29" i="106" a="1"/>
  <c r="Z9" i="106" a="1"/>
  <c r="W9" i="106" a="1"/>
  <c r="W37" i="106" a="1"/>
  <c r="I32" i="109" a="1"/>
  <c r="F15" i="109" a="1"/>
  <c r="X13" i="106" a="1"/>
  <c r="W35" i="106" a="1"/>
  <c r="AC34" i="106" a="1"/>
  <c r="C32" i="109" a="1"/>
  <c r="I42" i="109" a="1"/>
  <c r="AD30" i="106" a="1"/>
  <c r="E3" i="109" a="1"/>
  <c r="M50" i="109" a="1"/>
  <c r="M34" i="109" a="1"/>
  <c r="D5" i="109" a="1"/>
  <c r="Z22" i="106" a="1"/>
  <c r="C4" i="109" a="1"/>
  <c r="AA22" i="106" a="1"/>
  <c r="F26" i="109" a="1"/>
  <c r="AD16" i="106" a="1"/>
  <c r="W7" i="106" a="1"/>
  <c r="B33" i="109" a="1"/>
  <c r="D38" i="109" a="1"/>
  <c r="Z7" i="106" a="1"/>
  <c r="H24" i="109" a="1"/>
  <c r="W12" i="106" a="1"/>
  <c r="B31" i="109" a="1"/>
  <c r="W44" i="106" a="1"/>
  <c r="AD27" i="106" a="1"/>
  <c r="J20" i="109" a="1"/>
  <c r="X34" i="106" a="1"/>
  <c r="E40" i="109" a="1"/>
  <c r="C8" i="109" a="1"/>
  <c r="D33" i="109" a="1"/>
  <c r="AC7" i="106" a="1"/>
  <c r="M12" i="109" a="1"/>
  <c r="V35" i="106" a="1"/>
  <c r="H14" i="109" a="1"/>
  <c r="AD40" i="106" a="1"/>
  <c r="J21" i="109" a="1"/>
  <c r="E8" i="109" a="1"/>
  <c r="AD34" i="106" a="1"/>
  <c r="AB31" i="106" a="1"/>
  <c r="V40" i="106" a="1"/>
  <c r="C27" i="109" a="1"/>
  <c r="G18" i="109" a="1"/>
  <c r="D23" i="109" a="1"/>
  <c r="AD23" i="106" a="1"/>
  <c r="J3" i="109" a="1"/>
  <c r="I16" i="109" a="1"/>
  <c r="V5" i="106" a="1"/>
  <c r="G16" i="109" a="1"/>
  <c r="B5" i="109" a="1"/>
  <c r="B23" i="109" a="1"/>
  <c r="Z15" i="106" a="1"/>
  <c r="AC45" i="106" a="1"/>
  <c r="AE44" i="106" a="1"/>
  <c r="AB18" i="106" a="1"/>
  <c r="E26" i="109" a="1"/>
  <c r="V15" i="106" a="1"/>
  <c r="X11" i="106" a="1"/>
  <c r="H6" i="109" a="1"/>
  <c r="M51" i="109" a="1"/>
  <c r="I13" i="109" a="1"/>
  <c r="J15" i="109" a="1"/>
  <c r="B39" i="109" a="1"/>
  <c r="AC13" i="106" a="1"/>
  <c r="H10" i="109" a="1"/>
  <c r="M15" i="109" a="1"/>
  <c r="AC21" i="106" a="1"/>
  <c r="G7" i="109" a="1"/>
  <c r="X6" i="106" a="1"/>
  <c r="G11" i="109" a="1"/>
  <c r="AA40" i="106" a="1"/>
  <c r="H29" i="109" a="1"/>
  <c r="E42" i="109" a="1"/>
  <c r="C23" i="109" a="1"/>
  <c r="H30" i="109" a="1"/>
  <c r="AA27" i="106" a="1"/>
  <c r="E13" i="109" a="1"/>
  <c r="AE35" i="106" a="1"/>
  <c r="E16" i="109" a="1"/>
  <c r="Y10" i="106" a="1"/>
  <c r="H42" i="109" a="1"/>
  <c r="B3" i="109" a="1"/>
  <c r="Z41" i="106" a="1"/>
  <c r="F25" i="109" a="1"/>
  <c r="AB7" i="106" a="1"/>
  <c r="D19" i="109" a="1"/>
  <c r="V30" i="106" a="1"/>
  <c r="M17" i="109" a="1"/>
  <c r="C11" i="109" a="1"/>
  <c r="AE36" i="106" a="1"/>
  <c r="AE42" i="106" a="1"/>
  <c r="E14" i="109" a="1"/>
  <c r="AA45" i="106" a="1"/>
  <c r="V43" i="106" a="1"/>
  <c r="B35" i="109" a="1"/>
  <c r="AA37" i="106" a="1"/>
  <c r="AE10" i="106" a="1"/>
  <c r="E6" i="109" a="1"/>
  <c r="AE5" i="106" a="1"/>
  <c r="AC32" i="106" a="1"/>
  <c r="E43" i="109" a="1"/>
  <c r="M36" i="109" a="1"/>
  <c r="J29" i="109" a="1"/>
  <c r="X36" i="106" a="1"/>
  <c r="I7" i="109" a="1"/>
  <c r="V16" i="106" a="1"/>
  <c r="G13" i="109" a="1"/>
  <c r="AD20" i="106" a="1"/>
  <c r="H31" i="109" a="1"/>
  <c r="Y40" i="106" a="1"/>
  <c r="I12" i="109" a="1"/>
  <c r="J38" i="109" a="1"/>
  <c r="H16" i="109" a="1"/>
  <c r="H23" i="109" a="1"/>
  <c r="Z34" i="106" a="1"/>
  <c r="AD8" i="106" a="1"/>
  <c r="K50" i="109" a="1"/>
  <c r="AD24" i="106" a="1"/>
  <c r="X33" i="106" a="1"/>
  <c r="H36" i="109" a="1"/>
  <c r="G32" i="109" a="1"/>
  <c r="X31" i="106" a="1"/>
  <c r="K53" i="109" a="1"/>
  <c r="I15" i="109" a="1"/>
  <c r="H18" i="109" a="1"/>
  <c r="AA20" i="106" a="1"/>
  <c r="C12" i="109" a="1"/>
  <c r="AD14" i="106" a="1"/>
  <c r="AC26" i="106" a="1"/>
  <c r="AE33" i="106" a="1"/>
  <c r="X7" i="106" a="1"/>
  <c r="M7" i="109" a="1"/>
  <c r="D27" i="109" a="1"/>
  <c r="K47" i="109" a="1"/>
  <c r="V17" i="106" a="1"/>
  <c r="E37" i="109" a="1"/>
  <c r="E35" i="109" a="1"/>
  <c r="M19" i="109" a="1"/>
  <c r="W24" i="106" a="1"/>
  <c r="Z27" i="106" a="1"/>
  <c r="AE17" i="106" a="1"/>
  <c r="C34" i="109" a="1"/>
  <c r="X35" i="106" a="1"/>
  <c r="M43" i="109" a="1"/>
  <c r="H13" i="109" a="1"/>
  <c r="M22" i="109" a="1"/>
  <c r="Z31" i="106" a="1"/>
  <c r="E28" i="109" a="1"/>
  <c r="H19" i="109" a="1"/>
  <c r="C22" i="109" a="1"/>
  <c r="W25" i="106" a="1"/>
  <c r="G9" i="109" a="1"/>
  <c r="H5" i="109" a="1"/>
  <c r="X22" i="106" a="1"/>
  <c r="D14" i="109" a="1"/>
  <c r="W33" i="106" a="1"/>
  <c r="AC30" i="106" a="1"/>
  <c r="V12" i="106" a="1"/>
  <c r="AC16" i="106" a="1"/>
  <c r="D30" i="109" a="1"/>
  <c r="AD41" i="106" a="1"/>
  <c r="X19" i="106" a="1"/>
  <c r="B25" i="109" a="1"/>
  <c r="K45" i="109" a="1"/>
  <c r="V24" i="106" a="1"/>
  <c r="M9" i="109" a="1"/>
  <c r="AB44" i="106" a="1"/>
  <c r="H20" i="109" a="1"/>
  <c r="Z17" i="106" a="1"/>
  <c r="V26" i="106" a="1"/>
  <c r="J10" i="109" a="1"/>
  <c r="M3" i="109" a="1"/>
  <c r="V18" i="106" a="1"/>
  <c r="J5" i="109" a="1"/>
  <c r="V28" i="106" a="1"/>
  <c r="F3" i="109" a="1"/>
  <c r="AE15" i="106" a="1"/>
  <c r="Y41" i="106" a="1"/>
  <c r="D34" i="109" a="1"/>
  <c r="Y14" i="106" a="1"/>
  <c r="AD37" i="106" a="1"/>
  <c r="B11" i="109" a="1"/>
  <c r="Y33" i="106" a="1"/>
  <c r="AA9" i="106" a="1"/>
  <c r="E36" i="109" a="1"/>
  <c r="H34" i="109" a="1"/>
  <c r="G26" i="109" a="1"/>
  <c r="Z33" i="106" a="1"/>
  <c r="F39" i="109" a="1"/>
  <c r="AA42" i="106" a="1"/>
  <c r="AC14" i="106" a="1"/>
  <c r="V9" i="106" a="1"/>
  <c r="AD7" i="106" a="1"/>
  <c r="E20" i="109" a="1"/>
  <c r="E29" i="109" a="1"/>
  <c r="I10" i="109" a="1"/>
  <c r="Z16" i="106" a="1"/>
  <c r="E32" i="109" a="1"/>
  <c r="M52" i="109" a="1"/>
  <c r="AA34" i="106" a="1"/>
  <c r="W43" i="106" a="1"/>
  <c r="B20" i="109" a="1"/>
  <c r="AE23" i="106" a="1"/>
  <c r="B17" i="109" a="1"/>
  <c r="Y35" i="106" a="1"/>
  <c r="F27" i="109" a="1"/>
  <c r="AD28" i="106" a="1"/>
  <c r="AE22" i="106" a="1"/>
  <c r="F8" i="109" a="1"/>
  <c r="AE12" i="106" a="1"/>
  <c r="AC10" i="106" a="1"/>
  <c r="F19" i="109" a="1"/>
  <c r="Y5" i="106" a="1"/>
  <c r="H8" i="109" a="1"/>
  <c r="X41" i="106" a="1"/>
  <c r="B40" i="109" a="1"/>
  <c r="H35" i="109" a="1"/>
  <c r="AD26" i="106" a="1"/>
  <c r="L47" i="109" a="1"/>
  <c r="D36" i="109" a="1"/>
  <c r="Z18" i="106" a="1"/>
  <c r="Y44" i="106" a="1"/>
  <c r="AB28" i="106" a="1"/>
  <c r="B19" i="109" a="1"/>
  <c r="M8" i="109" a="1"/>
  <c r="X30" i="106" a="1"/>
  <c r="J40" i="109" a="1"/>
  <c r="AA30" i="106" a="1"/>
  <c r="AB41" i="106" a="1"/>
  <c r="C30" i="109" a="1"/>
  <c r="M30" i="109" a="1"/>
  <c r="Z37" i="106" a="1"/>
  <c r="B32" i="109" a="1"/>
  <c r="AA43" i="106" a="1"/>
  <c r="AB11" i="106" a="1"/>
  <c r="J19" i="109" a="1"/>
  <c r="AD38" i="106" a="1"/>
  <c r="D28" i="109" a="1"/>
  <c r="AB43" i="106" a="1"/>
  <c r="F33" i="109" a="1"/>
  <c r="K46" i="109" a="1"/>
  <c r="V19" i="106" a="1"/>
  <c r="X15" i="106" a="1"/>
  <c r="F20" i="109" a="1"/>
  <c r="Z6" i="106" a="1"/>
  <c r="AC6" i="106" a="1"/>
  <c r="AB25" i="106" a="1"/>
  <c r="Z21" i="106" a="1"/>
  <c r="E31" i="109" a="1"/>
  <c r="AD39" i="106" a="1"/>
  <c r="X12" i="106" a="1"/>
  <c r="X18" i="106" a="1"/>
  <c r="H22" i="109" a="1"/>
  <c r="AB35" i="106" a="1"/>
  <c r="W6" i="106" a="1"/>
  <c r="AA4" i="106" a="1"/>
  <c r="AB17" i="106" a="1"/>
  <c r="AD18" i="106" a="1"/>
  <c r="B16" i="109" a="1"/>
  <c r="E7" i="109" a="1"/>
  <c r="Y22" i="106" a="1"/>
  <c r="B30" i="109" a="1"/>
  <c r="X14" i="106" a="1"/>
  <c r="AE25" i="106" a="1"/>
  <c r="I24" i="109" a="1"/>
  <c r="D41" i="109" a="1"/>
  <c r="B37" i="109" a="1"/>
  <c r="X9" i="106" a="1"/>
  <c r="H43" i="109" a="1"/>
  <c r="Z4" i="106" a="1"/>
  <c r="AE45" i="106" a="1"/>
  <c r="AA44" i="106" a="1"/>
  <c r="V8" i="106" a="1"/>
  <c r="F37" i="109" a="1"/>
  <c r="AC36" i="106" a="1"/>
  <c r="E33" i="109" a="1"/>
  <c r="AC12" i="106" a="1"/>
  <c r="AD25" i="106" a="1"/>
  <c r="AE28" i="106" a="1"/>
  <c r="V25" i="106" a="1"/>
  <c r="H38" i="109" a="1"/>
  <c r="M18" i="109" a="1"/>
  <c r="F34" i="109" a="1"/>
  <c r="F31" i="109" a="1"/>
  <c r="V10" i="106" a="1"/>
  <c r="F35" i="109" a="1"/>
  <c r="AE11" i="106" a="1"/>
  <c r="Y19" i="106" a="1"/>
  <c r="F9" i="109" a="1"/>
  <c r="Y11" i="106" a="1"/>
  <c r="M32" i="109" a="1"/>
  <c r="D35" i="109" a="1"/>
  <c r="V37" i="106" a="1"/>
  <c r="AB20" i="106" a="1"/>
  <c r="D32" i="109" a="1"/>
  <c r="AE7" i="106" a="1"/>
  <c r="H37" i="109" a="1"/>
  <c r="E10" i="109" a="1"/>
  <c r="X37" i="106" a="1"/>
  <c r="B15" i="109" a="1"/>
  <c r="C42" i="109" a="1"/>
  <c r="V33" i="106" a="1"/>
  <c r="H33" i="109" a="1"/>
  <c r="J26" i="109" a="1"/>
  <c r="X26" i="106" a="1"/>
  <c r="D10" i="109" a="1"/>
  <c r="AC24" i="106" a="1"/>
  <c r="G8" i="109" a="1"/>
  <c r="G15" i="109" a="1"/>
  <c r="AB12" i="106" a="1"/>
  <c r="D7" i="109" a="1"/>
  <c r="AA19" i="106" a="1"/>
  <c r="J13" i="109" a="1"/>
  <c r="G23" i="109" a="1"/>
  <c r="H15" i="109" a="1"/>
  <c r="AC31" i="106" a="1"/>
  <c r="F29" i="109" a="1"/>
  <c r="AD35" i="106" a="1"/>
  <c r="M25" i="109" a="1"/>
  <c r="X39" i="106" a="1"/>
  <c r="Z11" i="106" a="1"/>
  <c r="G37" i="109" a="1"/>
  <c r="AC22" i="106" a="1"/>
  <c r="C28" i="109" a="1"/>
  <c r="V34" i="106" a="1"/>
  <c r="AE43" i="106" a="1"/>
  <c r="Y8" i="106" a="1"/>
  <c r="K49" i="109" a="1"/>
  <c r="E30" i="109" a="1"/>
  <c r="F16" i="109" a="1"/>
  <c r="H27" i="109" a="1"/>
  <c r="Y27" i="106" a="1"/>
  <c r="H26" i="109" a="1"/>
  <c r="C14" i="109" a="1"/>
  <c r="V39" i="106" a="1"/>
  <c r="G22" i="109" a="1"/>
  <c r="AC28" i="106" a="1"/>
  <c r="K48" i="109" a="1"/>
  <c r="D20" i="109" a="1"/>
  <c r="AD43" i="106" a="1"/>
  <c r="Z35" i="106" a="1"/>
  <c r="AB42" i="106" a="1"/>
  <c r="D6" i="109" a="1"/>
  <c r="X28" i="106" a="1"/>
  <c r="D18" i="109" a="1"/>
  <c r="AB27" i="106" a="1"/>
  <c r="D22" i="109" a="1"/>
  <c r="M23" i="109" a="1"/>
  <c r="AD45" i="106" a="1"/>
  <c r="G36" i="109" a="1"/>
  <c r="I6" i="109" a="1"/>
  <c r="J43" i="109" a="1"/>
  <c r="G20" i="109" a="1"/>
  <c r="M39" i="109" a="1"/>
  <c r="Y12" i="106" a="1"/>
  <c r="D25" i="109" a="1"/>
  <c r="J34" i="109" a="1"/>
  <c r="B24" i="109" a="1"/>
  <c r="V29" i="106" a="1"/>
  <c r="J33" i="109" a="1"/>
  <c r="V45" i="106" a="1"/>
  <c r="B38" i="109" a="1"/>
  <c r="AB33" i="106" a="1"/>
  <c r="H25" i="109" a="1"/>
  <c r="AA12" i="106" a="1"/>
  <c r="AC8" i="106" a="1"/>
  <c r="C17" i="109" a="1"/>
  <c r="Y28" i="106" a="1"/>
  <c r="Z26" i="106" a="1"/>
  <c r="B18" i="109" a="1"/>
  <c r="AC37" i="106" a="1"/>
  <c r="B41" i="109" a="1"/>
  <c r="M11" i="109" a="1"/>
  <c r="W19" i="106" a="1"/>
  <c r="V44" i="106" a="1"/>
  <c r="I38" i="109" a="1"/>
  <c r="AA23" i="106" a="1"/>
  <c r="C13" i="109" a="1"/>
  <c r="W41" i="106" a="1"/>
  <c r="F28" i="109" a="1"/>
  <c r="G38" i="109" a="1"/>
  <c r="AD33" i="106" a="1"/>
  <c r="Y9" i="106" a="1"/>
  <c r="AD22" i="106" a="1"/>
  <c r="M45" i="109" a="1"/>
  <c r="V32" i="106" a="1"/>
  <c r="AE6" i="106" a="1"/>
  <c r="B14" i="109" a="1"/>
  <c r="V4" i="106" a="1"/>
  <c r="B43" i="109" a="1"/>
  <c r="AA14" i="106" a="1"/>
  <c r="AB45" i="106" a="1"/>
  <c r="C31" i="109" a="1"/>
  <c r="I26" i="109" a="1"/>
  <c r="AB23" i="106" a="1"/>
  <c r="C26" i="109" a="1"/>
  <c r="B13" i="109" a="1"/>
  <c r="K44" i="109" a="1"/>
  <c r="L45" i="109" a="1"/>
  <c r="L48" i="109" a="1"/>
  <c r="X24" i="106" a="1"/>
  <c r="E12" i="109" a="1"/>
  <c r="C3" i="109" a="1"/>
  <c r="M14" i="109" a="1"/>
  <c r="AC27" i="106" a="1"/>
  <c r="J39" i="109" a="1"/>
  <c r="Z20" i="106" a="1"/>
  <c r="I17" i="109" a="1"/>
  <c r="V38" i="106" a="1"/>
  <c r="D26" i="109" a="1"/>
  <c r="I34" i="109" a="1"/>
  <c r="M4" i="109" a="1"/>
  <c r="M44" i="109" a="1"/>
  <c r="AD29" i="106" a="1"/>
  <c r="F40" i="109" a="1"/>
  <c r="AA24" i="106" a="1"/>
  <c r="Y43" i="106" a="1"/>
  <c r="F17" i="109" a="1"/>
  <c r="X10" i="106" a="1"/>
  <c r="AB14" i="106" a="1"/>
  <c r="H40" i="109" a="1"/>
  <c r="W22" i="106" a="1"/>
  <c r="C15" i="109" a="1"/>
  <c r="F4" i="109" a="1"/>
  <c r="W34" i="106" a="1"/>
  <c r="AD21" i="106" a="1"/>
  <c r="J17" i="109" a="1"/>
  <c r="Y37" i="106" a="1"/>
  <c r="B6" i="109" a="1"/>
  <c r="I22" i="109" a="1"/>
  <c r="Z5" i="106" a="1"/>
  <c r="Z30" i="106" a="1"/>
  <c r="Y38" i="106" a="1"/>
  <c r="C24" i="109" a="1"/>
  <c r="Y13" i="106" a="1"/>
  <c r="B12" i="109" a="1"/>
  <c r="AB40" i="106" a="1"/>
  <c r="W42" i="106" a="1"/>
  <c r="Z10" i="106" a="1"/>
  <c r="J16" i="109" a="1"/>
  <c r="H12" i="109" a="1"/>
  <c r="AE39" i="106" a="1"/>
  <c r="D13" i="109" a="1"/>
  <c r="G30" i="109" a="1"/>
  <c r="W18" i="106" a="1"/>
  <c r="AE9" i="106" a="1"/>
  <c r="I39" i="109" a="1"/>
  <c r="Y42" i="106" a="1"/>
  <c r="J31" i="109" a="1"/>
  <c r="AB10" i="106" a="1"/>
  <c r="AC18" i="106" a="1"/>
  <c r="C6" i="109" a="1"/>
  <c r="AC23" i="106" a="1"/>
  <c r="B27" i="109" a="1"/>
  <c r="AE41" i="106" a="1"/>
  <c r="AC42" i="106" a="1"/>
  <c r="F12" i="109" a="1"/>
  <c r="E39" i="109" a="1"/>
  <c r="AB39" i="106" a="1"/>
  <c r="J23" i="109" a="1"/>
  <c r="X32" i="106" a="1"/>
  <c r="Y16" i="106" a="1"/>
  <c r="F11" i="109" a="1"/>
  <c r="B22" i="109" a="1"/>
  <c r="J22" i="109" a="1"/>
  <c r="AD31" i="106" a="1"/>
  <c r="D43" i="109" a="1"/>
  <c r="I3" i="109" a="1"/>
  <c r="J4" i="109" a="1"/>
  <c r="AA15" i="106" a="1"/>
  <c r="H41" i="109" a="1"/>
  <c r="B36" i="109" a="1"/>
  <c r="AA32" i="106" a="1"/>
  <c r="B8" i="109" a="1"/>
  <c r="G19" i="109" a="1"/>
  <c r="W13" i="106" a="1"/>
  <c r="G28" i="109" a="1"/>
  <c r="W45" i="106" a="1"/>
  <c r="Z13" i="106" a="1"/>
  <c r="G43" i="109" a="1"/>
  <c r="AC9" i="106" a="1"/>
  <c r="E17" i="109" a="1"/>
  <c r="I43" i="109" a="1"/>
  <c r="AD44" i="106" a="1"/>
  <c r="M10" i="109" a="1"/>
  <c r="V23" i="106" a="1"/>
  <c r="J24" i="109" a="1"/>
  <c r="Y17" i="106" a="1"/>
  <c r="AD12" i="106" a="1"/>
  <c r="M21" i="109" a="1"/>
  <c r="W10" i="106" a="1"/>
  <c r="V21" i="106" a="1"/>
  <c r="H21" i="109" a="1"/>
  <c r="AE31" i="106" a="1"/>
  <c r="D31" i="109" a="1"/>
  <c r="H4" i="109" a="1"/>
  <c r="AC29" i="106" a="1"/>
  <c r="J30" i="109" a="1"/>
  <c r="X8" i="106" a="1"/>
  <c r="C21" i="109" a="1"/>
  <c r="F10" i="109" a="1"/>
  <c r="AA26" i="106" a="1"/>
  <c r="E15" i="109" a="1"/>
  <c r="Z25" i="106" a="1"/>
  <c r="J12" i="109" a="1"/>
  <c r="Z24" i="106" a="1"/>
  <c r="E22" i="109" a="1"/>
  <c r="AE13" i="106" a="1"/>
  <c r="AD19" i="106" a="1"/>
  <c r="D39" i="109" a="1"/>
  <c r="Z32" i="106" a="1"/>
  <c r="G34" i="109" a="1"/>
  <c r="G6" i="109" a="1"/>
  <c r="Z19" i="106" a="1"/>
  <c r="Z23" i="106" a="1"/>
  <c r="J28" i="109" a="1"/>
  <c r="X4" i="106" a="1"/>
  <c r="J25" i="109" a="1"/>
  <c r="E23" i="109" a="1"/>
  <c r="V31" i="106" a="1"/>
  <c r="G21" i="109" a="1"/>
  <c r="AC41" i="106" a="1"/>
  <c r="X43" i="106" a="1"/>
  <c r="G14" i="109" a="1"/>
  <c r="I14" i="109" a="1"/>
  <c r="AB21" i="106" a="1"/>
  <c r="E4" i="109" a="1"/>
  <c r="B7" i="109" a="1"/>
  <c r="W40" i="106" a="1"/>
  <c r="M5" i="109" a="1"/>
  <c r="M48" i="109" a="1"/>
  <c r="AD10" i="106" a="1"/>
  <c r="C38" i="109" a="1"/>
  <c r="Z45" i="106" a="1"/>
  <c r="E24" i="109" a="1"/>
  <c r="AC43" i="106" a="1"/>
  <c r="L50" i="109" a="1"/>
  <c r="X38" i="106" a="1"/>
  <c r="C39" i="109" a="1"/>
  <c r="AD11" i="106" a="1"/>
  <c r="L49" i="109" a="1"/>
  <c r="J27" i="109" a="1"/>
  <c r="M49" i="109" a="1"/>
  <c r="E19" i="109" a="1"/>
  <c r="AB19" i="106" a="1"/>
  <c r="AE27" i="106" a="1"/>
  <c r="F32" i="109" a="1"/>
  <c r="C20" i="109" a="1"/>
  <c r="W31" i="106" a="1"/>
  <c r="Y31" i="106" a="1"/>
  <c r="AC19" i="106" a="1"/>
  <c r="G12" i="109" a="1"/>
  <c r="Z42" i="106" a="1"/>
  <c r="G25" i="109" a="1"/>
  <c r="J14" i="109" a="1"/>
  <c r="Y36" i="106" a="1"/>
  <c r="G41" i="109" a="1"/>
  <c r="V11" i="106" a="1"/>
  <c r="C40" i="109" a="1"/>
  <c r="M42" i="109" a="1"/>
  <c r="B42" i="109" a="1"/>
  <c r="AB16" i="106" a="1"/>
  <c r="AA5" i="106" a="1"/>
  <c r="AA18" i="106" a="1"/>
  <c r="D24" i="109" a="1"/>
  <c r="X21" i="106" a="1"/>
  <c r="AB37" i="106" a="1"/>
  <c r="G17" i="109" a="1"/>
  <c r="W11" i="106" a="1"/>
  <c r="E9" i="109" a="1"/>
  <c r="AB30" i="106" a="1"/>
  <c r="Z40" i="106" a="1"/>
  <c r="J42" i="109" a="1"/>
  <c r="Z43" i="106" a="1"/>
  <c r="I23" i="109" a="1"/>
  <c r="Y29" i="106" a="1"/>
  <c r="H3" i="109" a="1"/>
  <c r="Y24" i="106" a="1"/>
  <c r="AA10" i="106" a="1"/>
  <c r="AE30" i="106" a="1"/>
  <c r="F23" i="109" a="1"/>
  <c r="X25" i="106" a="1"/>
  <c r="V41" i="106" a="1"/>
  <c r="Y6" i="106" a="1"/>
  <c r="AA6" i="106" a="1"/>
  <c r="AE21" i="106" a="1"/>
  <c r="E18" i="109" a="1"/>
  <c r="W27" i="106" a="1"/>
  <c r="M38" i="109" a="1"/>
  <c r="AE4" i="106" a="1"/>
  <c r="Y30" i="106" a="1"/>
  <c r="M35" i="109" a="1"/>
  <c r="W36" i="106" a="1"/>
  <c r="B4" i="109" a="1"/>
  <c r="Z12" i="106" a="1"/>
  <c r="I30" i="109" a="1"/>
  <c r="I36" i="109" a="1"/>
  <c r="AD13" i="106" a="1"/>
  <c r="M33" i="109" a="1"/>
  <c r="K52" i="109" a="1"/>
  <c r="C19" i="109" a="1"/>
  <c r="AA25" i="106" a="1"/>
  <c r="X44" i="106" a="1"/>
  <c r="AD6" i="106" a="1"/>
  <c r="W4" i="106" a="1"/>
  <c r="D4" i="109" a="1"/>
  <c r="AE16" i="106" a="1"/>
  <c r="X17" i="106" a="1"/>
  <c r="Y25" i="106" a="1"/>
  <c r="M24" i="109" a="1"/>
  <c r="E11" i="109" a="1"/>
  <c r="C43" i="109" a="1"/>
  <c r="M47" i="109" a="1"/>
  <c r="AD15" i="106" a="1"/>
  <c r="J8" i="109" a="1"/>
  <c r="AA8" i="106" a="1"/>
  <c r="M37" i="109" a="1"/>
  <c r="L52" i="109" a="1"/>
  <c r="M41" i="109" a="1"/>
  <c r="AB38" i="106" a="1"/>
  <c r="G4" i="109" a="1"/>
  <c r="G42" i="109" a="1"/>
  <c r="J11" i="109" a="1"/>
  <c r="D37" i="109" a="1"/>
  <c r="F6" i="109" a="1"/>
  <c r="AC11" i="106" a="1"/>
  <c r="I5" i="109" a="1"/>
  <c r="F14" i="109" a="1"/>
  <c r="D15" i="109" a="1"/>
  <c r="I18" i="109" a="1"/>
  <c r="F22" i="109" a="1"/>
  <c r="AE18" i="106" a="1"/>
  <c r="I37" i="109" a="1"/>
  <c r="H7" i="109" a="1"/>
  <c r="C5" i="109" a="1"/>
  <c r="I9" i="109" a="1"/>
  <c r="X42" i="106" a="1"/>
  <c r="AE14" i="106" a="1"/>
  <c r="C9" i="109" a="1"/>
  <c r="C18" i="109" a="1"/>
  <c r="V22" i="106" a="1"/>
  <c r="G29" i="109" a="1"/>
  <c r="I21" i="109" a="1"/>
  <c r="AA39" i="106" a="1"/>
  <c r="G40" i="109" a="1"/>
  <c r="I40" i="109" a="1"/>
  <c r="AE29" i="106" a="1"/>
  <c r="Z14" i="106" a="1"/>
  <c r="F7" i="109" a="1"/>
  <c r="AA13" i="106" a="1"/>
  <c r="AB26" i="106" a="1"/>
  <c r="AB32" i="106" a="1"/>
  <c r="C41" i="109" a="1"/>
  <c r="AC44" i="106" a="1"/>
  <c r="F5" i="109" a="1"/>
  <c r="AB15" i="106" a="1"/>
  <c r="D3" i="109" a="1"/>
  <c r="D16" i="109" a="1"/>
  <c r="J9" i="109" a="1"/>
  <c r="F13" i="109" a="1"/>
  <c r="W8" i="106" a="1"/>
  <c r="X40" i="106" a="1"/>
  <c r="AE40" i="106" a="1"/>
  <c r="C29" i="109" a="1"/>
  <c r="X5" i="106" a="1"/>
  <c r="C16" i="109" a="1"/>
  <c r="AA7" i="106" a="1"/>
  <c r="Y26" i="106" a="1"/>
  <c r="Z39" i="106" a="1"/>
  <c r="E21" i="109" a="1"/>
  <c r="AE37" i="106" a="1"/>
  <c r="I11" i="109" a="1"/>
  <c r="F24" i="109" a="1"/>
  <c r="Y34" i="106" a="1"/>
  <c r="J32" i="109" a="1"/>
  <c r="AC20" i="106" a="1"/>
  <c r="F38" i="109" a="1"/>
  <c r="AB5" i="106" a="1"/>
  <c r="B9" i="109" a="1"/>
  <c r="V20" i="106" a="1"/>
  <c r="E41" i="109" a="1"/>
  <c r="G31" i="109" a="1"/>
  <c r="AA33" i="106" a="1"/>
  <c r="L53" i="109" a="1"/>
  <c r="W17" i="106" a="1"/>
  <c r="V7" i="106" a="1"/>
  <c r="J18" i="109" a="1"/>
  <c r="Z8" i="106" a="1"/>
  <c r="J6" i="109" a="1"/>
  <c r="W28" i="106" a="1"/>
  <c r="L46" i="109" a="1"/>
  <c r="C33" i="109" a="1"/>
  <c r="D9" i="109" a="1"/>
  <c r="AB8" i="106" a="1"/>
  <c r="AA38" i="106" a="1"/>
  <c r="B29" i="109" a="1"/>
  <c r="D8" i="109" a="1"/>
  <c r="Y15" i="106" a="1"/>
  <c r="AE19" i="106" a="1"/>
  <c r="E34" i="109" a="1"/>
  <c r="W39" i="106" a="1"/>
  <c r="W30" i="106" a="1"/>
  <c r="H32" i="109" a="1"/>
  <c r="AC17" i="106" a="1"/>
  <c r="F21" i="109" a="1"/>
  <c r="J36" i="109" a="1"/>
  <c r="X16" i="106" a="1"/>
  <c r="AC5" i="106" a="1"/>
  <c r="Y18" i="106" a="1"/>
  <c r="I28" i="109" a="1"/>
  <c r="E25" i="109" a="1"/>
  <c r="AC39" i="106" a="1"/>
  <c r="F41" i="109" a="1"/>
  <c r="AE8" i="106" a="1"/>
  <c r="AB34" i="106" a="1"/>
  <c r="C25" i="109" a="1"/>
  <c r="AB6" i="106" a="1"/>
  <c r="C10" i="109" a="1"/>
  <c r="B10" i="109" a="1"/>
  <c r="AA31" i="106" a="1"/>
  <c r="W23" i="106" a="1"/>
  <c r="M46" i="109" a="1"/>
  <c r="AB24" i="106" a="1"/>
  <c r="E27" i="109" a="1"/>
  <c r="AA36" i="106" a="1"/>
  <c r="D17" i="109" a="1"/>
  <c r="AA21" i="106" a="1"/>
  <c r="AE32" i="106" a="1"/>
  <c r="M53" i="109" a="1"/>
  <c r="G39" i="109" a="1"/>
  <c r="AC33" i="106" a="1"/>
  <c r="Y23" i="106" a="1"/>
  <c r="V42" i="106" a="1"/>
  <c r="I31" i="109" a="1"/>
  <c r="AA29" i="106" a="1"/>
  <c r="AE24" i="106" a="1"/>
  <c r="C35" i="109" a="1"/>
  <c r="I33" i="109" a="1"/>
  <c r="AB36" i="106" a="1"/>
  <c r="D12" i="109" a="1"/>
  <c r="G10" i="109" a="1"/>
  <c r="V6" i="106" a="1"/>
  <c r="AA35" i="106" a="1"/>
  <c r="AA17" i="106" a="1"/>
  <c r="Z38" i="106" a="1"/>
  <c r="AC35" i="106" a="1"/>
  <c r="I20" i="109" a="1"/>
  <c r="M13" i="109" a="1"/>
  <c r="AD9" i="106" a="1"/>
  <c r="F42" i="109" a="1"/>
  <c r="V14" i="106" a="1"/>
  <c r="L51" i="109" a="1"/>
  <c r="K51" i="109" a="1"/>
  <c r="J7" i="109" a="1"/>
  <c r="M28" i="109" a="1"/>
  <c r="AA41" i="106" a="1"/>
  <c r="Y45" i="106" a="1"/>
  <c r="M26" i="109" a="1"/>
  <c r="H28" i="109" a="1"/>
  <c r="AA16" i="106" a="1"/>
  <c r="AC38" i="106" a="1"/>
  <c r="H11" i="109" a="1"/>
  <c r="I29" i="109" a="1"/>
  <c r="AC25" i="106" a="1"/>
  <c r="M27" i="109" a="1"/>
  <c r="F30" i="109" a="1"/>
  <c r="Z28" i="106" a="1"/>
  <c r="G27" i="109" a="1"/>
  <c r="C7" i="109" a="1"/>
  <c r="Z36" i="106" a="1"/>
  <c r="AC40" i="106" a="1"/>
  <c r="X20" i="106" a="1"/>
  <c r="X45" i="106" a="1"/>
  <c r="Z44" i="106" a="1"/>
  <c r="Y7" i="106" a="1"/>
  <c r="AE38" i="106" a="1"/>
  <c r="G24" i="109" a="1"/>
  <c r="AE34" i="106" a="1"/>
  <c r="AE26" i="106" a="1"/>
  <c r="D21" i="109" a="1"/>
  <c r="M31" i="109" a="1"/>
  <c r="AA11" i="106" a="1"/>
  <c r="J41" i="109" a="1"/>
  <c r="M20" i="109" a="1"/>
  <c r="I4" i="109" a="1"/>
  <c r="AC4" i="106" a="1"/>
  <c r="M16" i="109" a="1"/>
  <c r="D11" i="109" a="1"/>
  <c r="M6" i="109" a="1"/>
  <c r="M29" i="109" a="1"/>
  <c r="AD36" i="106" a="1"/>
  <c r="V13" i="106" a="1"/>
  <c r="G5" i="109" a="1"/>
  <c r="H39" i="109" a="1"/>
  <c r="H9" i="109" a="1"/>
  <c r="B28" i="109" a="1"/>
  <c r="G33" i="109" a="1"/>
  <c r="W14" i="106" a="1"/>
  <c r="D29" i="109" a="1"/>
  <c r="AA28" i="106" a="1"/>
  <c r="V27" i="106" a="1"/>
  <c r="M40" i="109" a="1"/>
  <c r="W29" i="106" a="1"/>
  <c r="I27" i="109" a="1"/>
  <c r="E38" i="109" a="1"/>
  <c r="AB13" i="106" a="1"/>
  <c r="E5" i="109" a="1"/>
  <c r="I19" i="109" a="1"/>
  <c r="V36" i="106" a="1"/>
  <c r="W15" i="106" a="1"/>
  <c r="AB22" i="106" a="1"/>
  <c r="F36" i="109" a="1"/>
  <c r="X27" i="106" a="1"/>
  <c r="D40" i="109" a="1"/>
  <c r="I8" i="109" a="1"/>
  <c r="Y20" i="106" a="1"/>
  <c r="AB29" i="106" a="1"/>
  <c r="Y39" i="106" a="1"/>
  <c r="Y32" i="106" a="1"/>
  <c r="X29" i="106" a="1"/>
  <c r="AD42" i="106" a="1"/>
  <c r="C36" i="109" a="1"/>
  <c r="AD32" i="106" a="1"/>
  <c r="Y4" i="106" a="1"/>
  <c r="W5" i="106" a="1"/>
  <c r="W20" i="106" a="1"/>
  <c r="W38" i="106" a="1"/>
  <c r="W26" i="106" a="1"/>
  <c r="H17" i="109" a="1"/>
  <c r="AB4" i="106" a="1"/>
  <c r="AC15" i="106" a="1"/>
  <c r="B26" i="109" a="1"/>
  <c r="C37" i="109" a="1"/>
  <c r="G3" i="109" a="1"/>
  <c r="W21" i="106" a="1"/>
  <c r="B34" i="109" a="1"/>
  <c r="Y21" i="106" a="1"/>
  <c r="W16" i="106" a="1"/>
  <c r="AD17" i="106" a="1"/>
  <c r="X23" i="106" a="1"/>
  <c r="I25" i="109" a="1"/>
  <c r="G35" i="109" a="1"/>
  <c r="AD4" i="106" a="1"/>
  <c r="AB9" i="106" a="1"/>
  <c r="I35" i="109" a="1"/>
  <c r="AD5" i="106" a="1"/>
  <c r="J35" i="109" a="1"/>
  <c r="I41" i="109" a="1"/>
  <c r="W32" i="106" a="1"/>
  <c r="J37" i="109" a="1"/>
  <c r="B21" i="109" a="1"/>
  <c r="F43" i="109" a="1"/>
  <c r="D42" i="109" a="1"/>
  <c r="E4" i="109" l="1"/>
  <c r="E29" i="109"/>
  <c r="V14" i="106"/>
  <c r="W36" i="106"/>
  <c r="V27" i="106"/>
  <c r="E20" i="109"/>
  <c r="M20" i="109"/>
  <c r="Z39" i="106"/>
  <c r="AC25" i="106"/>
  <c r="AB21" i="106"/>
  <c r="M13" i="109"/>
  <c r="AE32" i="106"/>
  <c r="V8" i="106"/>
  <c r="J18" i="109"/>
  <c r="I14" i="109"/>
  <c r="W29" i="106"/>
  <c r="AD17" i="106"/>
  <c r="Y26" i="106"/>
  <c r="AD42" i="106"/>
  <c r="F12" i="109"/>
  <c r="AD7" i="106"/>
  <c r="H18" i="109"/>
  <c r="M35" i="109"/>
  <c r="B14" i="109"/>
  <c r="AA21" i="106"/>
  <c r="X16" i="106"/>
  <c r="I15" i="109"/>
  <c r="V7" i="106"/>
  <c r="AA7" i="106"/>
  <c r="G14" i="109"/>
  <c r="AC42" i="106"/>
  <c r="AE6" i="106"/>
  <c r="J6" i="109"/>
  <c r="AA44" i="106"/>
  <c r="V9" i="106"/>
  <c r="C16" i="109"/>
  <c r="X29" i="106"/>
  <c r="Y30" i="106"/>
  <c r="J41" i="109"/>
  <c r="AE45" i="106"/>
  <c r="AC14" i="106"/>
  <c r="I20" i="109"/>
  <c r="AE4" i="106"/>
  <c r="X43" i="106"/>
  <c r="J36" i="109"/>
  <c r="Z4" i="106"/>
  <c r="AA42" i="106"/>
  <c r="E5" i="109"/>
  <c r="M38" i="109"/>
  <c r="AC41" i="106"/>
  <c r="AE41" i="106"/>
  <c r="V32" i="106"/>
  <c r="I35" i="109"/>
  <c r="H43" i="109"/>
  <c r="F39" i="109"/>
  <c r="K53" i="109"/>
  <c r="W16" i="106"/>
  <c r="X5" i="106"/>
  <c r="G21" i="109"/>
  <c r="B27" i="109"/>
  <c r="M45" i="109"/>
  <c r="AA28" i="106"/>
  <c r="AA11" i="106"/>
  <c r="X9" i="106"/>
  <c r="I29" i="109"/>
  <c r="C29" i="109"/>
  <c r="AC35" i="106"/>
  <c r="W27" i="106"/>
  <c r="V31" i="106"/>
  <c r="D17" i="109"/>
  <c r="F21" i="109"/>
  <c r="B37" i="109"/>
  <c r="Z33" i="106"/>
  <c r="X31" i="106"/>
  <c r="W17" i="106"/>
  <c r="E18" i="109"/>
  <c r="E23" i="109"/>
  <c r="AC23" i="106"/>
  <c r="AD22" i="106"/>
  <c r="W28" i="106"/>
  <c r="G26" i="109"/>
  <c r="G32" i="109"/>
  <c r="AE40" i="106"/>
  <c r="AE21" i="106"/>
  <c r="C6" i="109"/>
  <c r="D41" i="109"/>
  <c r="H34" i="109"/>
  <c r="X40" i="106"/>
  <c r="AC18" i="106"/>
  <c r="Y9" i="106"/>
  <c r="E36" i="109"/>
  <c r="L53" i="109"/>
  <c r="AA6" i="106"/>
  <c r="AC4" i="106"/>
  <c r="H36" i="109"/>
  <c r="Y21" i="106"/>
  <c r="W8" i="106"/>
  <c r="J25" i="109"/>
  <c r="AB10" i="106"/>
  <c r="AD33" i="106"/>
  <c r="I24" i="109"/>
  <c r="AA9" i="106"/>
  <c r="X33" i="106"/>
  <c r="F13" i="109"/>
  <c r="Z38" i="106"/>
  <c r="Y6" i="106"/>
  <c r="G38" i="109"/>
  <c r="AA36" i="106"/>
  <c r="AC17" i="106"/>
  <c r="J9" i="109"/>
  <c r="V42" i="106"/>
  <c r="V41" i="106"/>
  <c r="F43" i="109"/>
  <c r="AB9" i="106"/>
  <c r="AE25" i="106"/>
  <c r="D16" i="109"/>
  <c r="Y32" i="106"/>
  <c r="X25" i="106"/>
  <c r="J31" i="109"/>
  <c r="F28" i="109"/>
  <c r="D29" i="109"/>
  <c r="M31" i="109"/>
  <c r="X14" i="106"/>
  <c r="Y33" i="106"/>
  <c r="AD24" i="106"/>
  <c r="D3" i="109"/>
  <c r="H11" i="109"/>
  <c r="F23" i="109"/>
  <c r="X4" i="106"/>
  <c r="Y42" i="106"/>
  <c r="W41" i="106"/>
  <c r="E27" i="109"/>
  <c r="B30" i="109"/>
  <c r="B11" i="109"/>
  <c r="K50" i="109"/>
  <c r="V15" i="106"/>
  <c r="AB15" i="106"/>
  <c r="J28" i="109"/>
  <c r="I39" i="109"/>
  <c r="C13" i="109"/>
  <c r="AA33" i="106"/>
  <c r="AB13" i="106"/>
  <c r="Y22" i="106"/>
  <c r="E26" i="109"/>
  <c r="F5" i="109"/>
  <c r="B21" i="109"/>
  <c r="AE30" i="106"/>
  <c r="Z23" i="106"/>
  <c r="AE9" i="106"/>
  <c r="I28" i="109"/>
  <c r="B34" i="109"/>
  <c r="E7" i="109"/>
  <c r="AD37" i="106"/>
  <c r="AD8" i="106"/>
  <c r="AB18" i="106"/>
  <c r="AA10" i="106"/>
  <c r="D21" i="109"/>
  <c r="AC44" i="106"/>
  <c r="AA23" i="106"/>
  <c r="B16" i="109"/>
  <c r="Y14" i="106"/>
  <c r="Z34" i="106"/>
  <c r="C41" i="109"/>
  <c r="H32" i="109"/>
  <c r="Y24" i="106"/>
  <c r="Z19" i="106"/>
  <c r="I38" i="109"/>
  <c r="G31" i="109"/>
  <c r="Y23" i="106"/>
  <c r="AD18" i="106"/>
  <c r="D34" i="109"/>
  <c r="H23" i="109"/>
  <c r="AE44" i="106"/>
  <c r="AB32" i="106"/>
  <c r="G6" i="109"/>
  <c r="W18" i="106"/>
  <c r="V44" i="106"/>
  <c r="H16" i="109"/>
  <c r="AC45" i="106"/>
  <c r="AB26" i="106"/>
  <c r="G30" i="109"/>
  <c r="W19" i="106"/>
  <c r="W14" i="106"/>
  <c r="J38" i="109"/>
  <c r="Z15" i="106"/>
  <c r="AA13" i="106"/>
  <c r="H3" i="109"/>
  <c r="G34" i="109"/>
  <c r="D13" i="109"/>
  <c r="M11" i="109"/>
  <c r="AA17" i="106"/>
  <c r="AB24" i="106"/>
  <c r="AB17" i="106"/>
  <c r="I12" i="109"/>
  <c r="B23" i="109"/>
  <c r="F7" i="109"/>
  <c r="W30" i="106"/>
  <c r="Y29" i="106"/>
  <c r="Z32" i="106"/>
  <c r="B41" i="109"/>
  <c r="E41" i="109"/>
  <c r="E38" i="109"/>
  <c r="AA4" i="106"/>
  <c r="Y41" i="106"/>
  <c r="Y40" i="106"/>
  <c r="J37" i="109"/>
  <c r="I23" i="109"/>
  <c r="D39" i="109"/>
  <c r="AE39" i="106"/>
  <c r="AC37" i="106"/>
  <c r="Y18" i="106"/>
  <c r="H31" i="109"/>
  <c r="B5" i="109"/>
  <c r="Z14" i="106"/>
  <c r="Y39" i="106"/>
  <c r="Z43" i="106"/>
  <c r="H12" i="109"/>
  <c r="B18" i="109"/>
  <c r="G33" i="109"/>
  <c r="AE26" i="106"/>
  <c r="W6" i="106"/>
  <c r="AE15" i="106"/>
  <c r="G16" i="109"/>
  <c r="AB35" i="106"/>
  <c r="W39" i="106"/>
  <c r="J16" i="109"/>
  <c r="Z26" i="106"/>
  <c r="V20" i="106"/>
  <c r="H22" i="109"/>
  <c r="F3" i="109"/>
  <c r="AD20" i="106"/>
  <c r="V5" i="106"/>
  <c r="J42" i="109"/>
  <c r="AD19" i="106"/>
  <c r="F30" i="109"/>
  <c r="W21" i="106"/>
  <c r="X18" i="106"/>
  <c r="I16" i="109"/>
  <c r="AE29" i="106"/>
  <c r="AB29" i="106"/>
  <c r="B28" i="109"/>
  <c r="AE34" i="106"/>
  <c r="X12" i="106"/>
  <c r="I40" i="109"/>
  <c r="AC38" i="106"/>
  <c r="Z40" i="106"/>
  <c r="F29" i="109"/>
  <c r="AA35" i="106"/>
  <c r="AD39" i="106"/>
  <c r="G13" i="109"/>
  <c r="J3" i="109"/>
  <c r="G40" i="109"/>
  <c r="M46" i="109"/>
  <c r="AB30" i="106"/>
  <c r="AE13" i="106"/>
  <c r="Z10" i="106"/>
  <c r="E34" i="109"/>
  <c r="E31" i="109"/>
  <c r="V28" i="106"/>
  <c r="V16" i="106"/>
  <c r="AD23" i="106"/>
  <c r="B9" i="109"/>
  <c r="E9" i="109"/>
  <c r="E22" i="109"/>
  <c r="W42" i="106"/>
  <c r="Y28" i="106"/>
  <c r="AC31" i="106"/>
  <c r="J5" i="109"/>
  <c r="I7" i="109"/>
  <c r="D23" i="109"/>
  <c r="AA39" i="106"/>
  <c r="W32" i="106"/>
  <c r="W11" i="106"/>
  <c r="C17" i="109"/>
  <c r="H15" i="109"/>
  <c r="M27" i="109"/>
  <c r="Z21" i="106"/>
  <c r="V18" i="106"/>
  <c r="X36" i="106"/>
  <c r="I21" i="109"/>
  <c r="G3" i="109"/>
  <c r="G17" i="109"/>
  <c r="Z24" i="106"/>
  <c r="AB40" i="106"/>
  <c r="AC8" i="106"/>
  <c r="Y20" i="106"/>
  <c r="AB25" i="106"/>
  <c r="G29" i="109"/>
  <c r="H9" i="109"/>
  <c r="AB37" i="106"/>
  <c r="AA12" i="106"/>
  <c r="M3" i="109"/>
  <c r="J29" i="109"/>
  <c r="AA16" i="106"/>
  <c r="X21" i="106"/>
  <c r="V6" i="106"/>
  <c r="AC6" i="106"/>
  <c r="M36" i="109"/>
  <c r="G18" i="109"/>
  <c r="D24" i="109"/>
  <c r="H25" i="109"/>
  <c r="Z6" i="106"/>
  <c r="E43" i="109"/>
  <c r="C27" i="109"/>
  <c r="V22" i="106"/>
  <c r="AB5" i="106"/>
  <c r="J12" i="109"/>
  <c r="B12" i="109"/>
  <c r="AB33" i="106"/>
  <c r="F20" i="109"/>
  <c r="J10" i="109"/>
  <c r="AC32" i="106"/>
  <c r="C18" i="109"/>
  <c r="I41" i="109"/>
  <c r="AA18" i="106"/>
  <c r="G23" i="109"/>
  <c r="AC5" i="106"/>
  <c r="X15" i="106"/>
  <c r="C9" i="109"/>
  <c r="C37" i="109"/>
  <c r="AA5" i="106"/>
  <c r="I8" i="109"/>
  <c r="V19" i="106"/>
  <c r="V26" i="106"/>
  <c r="H39" i="109"/>
  <c r="AB16" i="106"/>
  <c r="Z25" i="106"/>
  <c r="B38" i="109"/>
  <c r="J13" i="109"/>
  <c r="G24" i="109"/>
  <c r="K46" i="109"/>
  <c r="Z17" i="106"/>
  <c r="AE5" i="106"/>
  <c r="H28" i="109"/>
  <c r="B42" i="109"/>
  <c r="E15" i="109"/>
  <c r="Y13" i="106"/>
  <c r="V45" i="106"/>
  <c r="AA19" i="106"/>
  <c r="F33" i="109"/>
  <c r="H20" i="109"/>
  <c r="E6" i="109"/>
  <c r="V40" i="106"/>
  <c r="AE14" i="106"/>
  <c r="W23" i="106"/>
  <c r="C24" i="109"/>
  <c r="J33" i="109"/>
  <c r="D7" i="109"/>
  <c r="AE19" i="106"/>
  <c r="AB43" i="106"/>
  <c r="AB44" i="106"/>
  <c r="F38" i="109"/>
  <c r="M42" i="109"/>
  <c r="AA26" i="106"/>
  <c r="Y38" i="106"/>
  <c r="V29" i="106"/>
  <c r="D42" i="109"/>
  <c r="D28" i="109"/>
  <c r="M9" i="109"/>
  <c r="AE10" i="106"/>
  <c r="AB31" i="106"/>
  <c r="X42" i="106"/>
  <c r="Z30" i="106"/>
  <c r="AD38" i="106"/>
  <c r="V24" i="106"/>
  <c r="F10" i="109"/>
  <c r="B24" i="109"/>
  <c r="K45" i="109"/>
  <c r="AA37" i="106"/>
  <c r="G5" i="109"/>
  <c r="AE38" i="106"/>
  <c r="B25" i="109"/>
  <c r="B35" i="109"/>
  <c r="AD34" i="106"/>
  <c r="C40" i="109"/>
  <c r="C21" i="109"/>
  <c r="Z5" i="106"/>
  <c r="G10" i="109"/>
  <c r="J19" i="109"/>
  <c r="X19" i="106"/>
  <c r="E8" i="109"/>
  <c r="I9" i="109"/>
  <c r="AA31" i="106"/>
  <c r="I22" i="109"/>
  <c r="J34" i="109"/>
  <c r="AB12" i="106"/>
  <c r="Y15" i="106"/>
  <c r="J21" i="109"/>
  <c r="C5" i="109"/>
  <c r="AC20" i="106"/>
  <c r="G15" i="109"/>
  <c r="AC33" i="106"/>
  <c r="AB11" i="106"/>
  <c r="H7" i="109"/>
  <c r="AD32" i="106"/>
  <c r="V11" i="106"/>
  <c r="B6" i="109"/>
  <c r="D25" i="109"/>
  <c r="G8" i="109"/>
  <c r="AD4" i="106"/>
  <c r="AA43" i="106"/>
  <c r="AD41" i="106"/>
  <c r="I37" i="109"/>
  <c r="B26" i="109"/>
  <c r="G41" i="109"/>
  <c r="X8" i="106"/>
  <c r="Y37" i="106"/>
  <c r="Y12" i="106"/>
  <c r="D40" i="109"/>
  <c r="B32" i="109"/>
  <c r="D30" i="109"/>
  <c r="V43" i="106"/>
  <c r="AD40" i="106"/>
  <c r="AE18" i="106"/>
  <c r="J30" i="109"/>
  <c r="J17" i="109"/>
  <c r="M39" i="109"/>
  <c r="AC24" i="106"/>
  <c r="Y7" i="106"/>
  <c r="Z37" i="106"/>
  <c r="H14" i="109"/>
  <c r="F22" i="109"/>
  <c r="M26" i="109"/>
  <c r="Y36" i="106"/>
  <c r="AC29" i="106"/>
  <c r="AD21" i="106"/>
  <c r="D10" i="109"/>
  <c r="D12" i="109"/>
  <c r="M30" i="109"/>
  <c r="AC16" i="106"/>
  <c r="AA45" i="106"/>
  <c r="V35" i="106"/>
  <c r="H4" i="109"/>
  <c r="G20" i="109"/>
  <c r="V12" i="106"/>
  <c r="M12" i="109"/>
  <c r="J32" i="109"/>
  <c r="Z28" i="106"/>
  <c r="E14" i="109"/>
  <c r="AC7" i="106"/>
  <c r="J14" i="109"/>
  <c r="D31" i="109"/>
  <c r="W34" i="106"/>
  <c r="G35" i="109"/>
  <c r="C30" i="109"/>
  <c r="AC30" i="106"/>
  <c r="D33" i="109"/>
  <c r="I18" i="109"/>
  <c r="AC15" i="106"/>
  <c r="F4" i="109"/>
  <c r="J43" i="109"/>
  <c r="X26" i="106"/>
  <c r="X27" i="106"/>
  <c r="C8" i="109"/>
  <c r="D15" i="109"/>
  <c r="V13" i="106"/>
  <c r="I6" i="109"/>
  <c r="J26" i="109"/>
  <c r="Z44" i="106"/>
  <c r="AB41" i="106"/>
  <c r="E40" i="109"/>
  <c r="F14" i="109"/>
  <c r="Y45" i="106"/>
  <c r="C15" i="109"/>
  <c r="G36" i="109"/>
  <c r="H33" i="109"/>
  <c r="AB36" i="106"/>
  <c r="AA30" i="106"/>
  <c r="W33" i="106"/>
  <c r="I5" i="109"/>
  <c r="B10" i="109"/>
  <c r="G25" i="109"/>
  <c r="AE31" i="106"/>
  <c r="W22" i="106"/>
  <c r="AD45" i="106"/>
  <c r="D8" i="109"/>
  <c r="J40" i="109"/>
  <c r="D14" i="109"/>
  <c r="AE42" i="106"/>
  <c r="X34" i="106"/>
  <c r="AC11" i="106"/>
  <c r="H21" i="109"/>
  <c r="H40" i="109"/>
  <c r="M23" i="109"/>
  <c r="V33" i="106"/>
  <c r="AC39" i="106"/>
  <c r="X30" i="106"/>
  <c r="J20" i="109"/>
  <c r="F6" i="109"/>
  <c r="M16" i="109"/>
  <c r="Z42" i="106"/>
  <c r="V21" i="106"/>
  <c r="AB14" i="106"/>
  <c r="C42" i="109"/>
  <c r="C36" i="109"/>
  <c r="M8" i="109"/>
  <c r="X22" i="106"/>
  <c r="AE36" i="106"/>
  <c r="AD27" i="106"/>
  <c r="AB4" i="106"/>
  <c r="W10" i="106"/>
  <c r="B15" i="109"/>
  <c r="C11" i="109"/>
  <c r="D37" i="109"/>
  <c r="X10" i="106"/>
  <c r="B19" i="109"/>
  <c r="F17" i="109"/>
  <c r="D22" i="109"/>
  <c r="X37" i="106"/>
  <c r="H5" i="109"/>
  <c r="M17" i="109"/>
  <c r="W44" i="106"/>
  <c r="G12" i="109"/>
  <c r="M21" i="109"/>
  <c r="Y43" i="106"/>
  <c r="E10" i="109"/>
  <c r="B29" i="109"/>
  <c r="AB28" i="106"/>
  <c r="J11" i="109"/>
  <c r="Y34" i="106"/>
  <c r="H37" i="109"/>
  <c r="M6" i="109"/>
  <c r="Y44" i="106"/>
  <c r="G42" i="109"/>
  <c r="J35" i="109"/>
  <c r="AC19" i="106"/>
  <c r="AD12" i="106"/>
  <c r="I25" i="109"/>
  <c r="Z18" i="106"/>
  <c r="B31" i="109"/>
  <c r="G4" i="109"/>
  <c r="H17" i="109"/>
  <c r="Y31" i="106"/>
  <c r="Y17" i="106"/>
  <c r="AA24" i="106"/>
  <c r="D36" i="109"/>
  <c r="G9" i="109"/>
  <c r="V30" i="106"/>
  <c r="W12" i="106"/>
  <c r="AB38" i="106"/>
  <c r="J24" i="109"/>
  <c r="F40" i="109"/>
  <c r="AB27" i="106"/>
  <c r="AE7" i="106"/>
  <c r="X45" i="106"/>
  <c r="D19" i="109"/>
  <c r="H24" i="109"/>
  <c r="M41" i="109"/>
  <c r="AA41" i="106"/>
  <c r="W31" i="106"/>
  <c r="V23" i="106"/>
  <c r="D18" i="109"/>
  <c r="D32" i="109"/>
  <c r="I33" i="109"/>
  <c r="L47" i="109"/>
  <c r="W25" i="106"/>
  <c r="AB7" i="106"/>
  <c r="Z7" i="106"/>
  <c r="C10" i="109"/>
  <c r="C20" i="109"/>
  <c r="M10" i="109"/>
  <c r="AD29" i="106"/>
  <c r="X28" i="106"/>
  <c r="AB20" i="106"/>
  <c r="D38" i="109"/>
  <c r="L52" i="109"/>
  <c r="D6" i="109"/>
  <c r="V37" i="106"/>
  <c r="G39" i="109"/>
  <c r="F25" i="109"/>
  <c r="F42" i="109"/>
  <c r="F32" i="109"/>
  <c r="AD44" i="106"/>
  <c r="D35" i="109"/>
  <c r="M40" i="109"/>
  <c r="AD26" i="106"/>
  <c r="B33" i="109"/>
  <c r="M37" i="109"/>
  <c r="W26" i="106"/>
  <c r="M44" i="109"/>
  <c r="AB42" i="106"/>
  <c r="H35" i="109"/>
  <c r="C22" i="109"/>
  <c r="Z41" i="106"/>
  <c r="I43" i="109"/>
  <c r="M4" i="109"/>
  <c r="Z35" i="106"/>
  <c r="H19" i="109"/>
  <c r="B3" i="109"/>
  <c r="W7" i="106"/>
  <c r="E17" i="109"/>
  <c r="I34" i="109"/>
  <c r="AD43" i="106"/>
  <c r="B40" i="109"/>
  <c r="E28" i="109"/>
  <c r="H42" i="109"/>
  <c r="AD16" i="106"/>
  <c r="AA8" i="106"/>
  <c r="AB6" i="106"/>
  <c r="D26" i="109"/>
  <c r="D20" i="109"/>
  <c r="M32" i="109"/>
  <c r="AA38" i="106"/>
  <c r="X41" i="106"/>
  <c r="Z31" i="106"/>
  <c r="F26" i="109"/>
  <c r="J8" i="109"/>
  <c r="F24" i="109"/>
  <c r="AE27" i="106"/>
  <c r="AC9" i="106"/>
  <c r="V38" i="106"/>
  <c r="I27" i="109"/>
  <c r="H8" i="109"/>
  <c r="M22" i="109"/>
  <c r="Y10" i="106"/>
  <c r="AA22" i="106"/>
  <c r="AD15" i="106"/>
  <c r="G43" i="109"/>
  <c r="I17" i="109"/>
  <c r="K48" i="109"/>
  <c r="Y11" i="106"/>
  <c r="Z8" i="106"/>
  <c r="H13" i="109"/>
  <c r="E16" i="109"/>
  <c r="C4" i="109"/>
  <c r="M47" i="109"/>
  <c r="W38" i="106"/>
  <c r="AB19" i="106"/>
  <c r="Z13" i="106"/>
  <c r="Z20" i="106"/>
  <c r="F36" i="109"/>
  <c r="AE35" i="106"/>
  <c r="Z22" i="106"/>
  <c r="C43" i="109"/>
  <c r="E19" i="109"/>
  <c r="W45" i="106"/>
  <c r="J39" i="109"/>
  <c r="X20" i="106"/>
  <c r="E13" i="109"/>
  <c r="D5" i="109"/>
  <c r="E11" i="109"/>
  <c r="M49" i="109"/>
  <c r="G28" i="109"/>
  <c r="AC27" i="106"/>
  <c r="AC28" i="106"/>
  <c r="Y5" i="106"/>
  <c r="M24" i="109"/>
  <c r="J27" i="109"/>
  <c r="G22" i="109"/>
  <c r="F19" i="109"/>
  <c r="M43" i="109"/>
  <c r="AA27" i="106"/>
  <c r="I11" i="109"/>
  <c r="L49" i="109"/>
  <c r="W13" i="106"/>
  <c r="F9" i="109"/>
  <c r="L51" i="109"/>
  <c r="AC10" i="106"/>
  <c r="H30" i="109"/>
  <c r="M34" i="109"/>
  <c r="Y25" i="106"/>
  <c r="G19" i="109"/>
  <c r="M14" i="109"/>
  <c r="V39" i="106"/>
  <c r="C23" i="109"/>
  <c r="M50" i="109"/>
  <c r="X17" i="106"/>
  <c r="C3" i="109"/>
  <c r="C14" i="109"/>
  <c r="Y19" i="106"/>
  <c r="E42" i="109"/>
  <c r="E3" i="109"/>
  <c r="AE16" i="106"/>
  <c r="B8" i="109"/>
  <c r="E12" i="109"/>
  <c r="H26" i="109"/>
  <c r="AE11" i="106"/>
  <c r="AC40" i="106"/>
  <c r="AE12" i="106"/>
  <c r="H29" i="109"/>
  <c r="D4" i="109"/>
  <c r="M28" i="109"/>
  <c r="AD11" i="106"/>
  <c r="AA32" i="106"/>
  <c r="X24" i="106"/>
  <c r="F35" i="109"/>
  <c r="C35" i="109"/>
  <c r="F8" i="109"/>
  <c r="X35" i="106"/>
  <c r="AA40" i="106"/>
  <c r="AD30" i="106"/>
  <c r="C25" i="109"/>
  <c r="C39" i="109"/>
  <c r="B36" i="109"/>
  <c r="L48" i="109"/>
  <c r="Y27" i="106"/>
  <c r="V10" i="106"/>
  <c r="AB8" i="106"/>
  <c r="C34" i="109"/>
  <c r="G11" i="109"/>
  <c r="I42" i="109"/>
  <c r="W4" i="106"/>
  <c r="AE37" i="106"/>
  <c r="X38" i="106"/>
  <c r="H27" i="109"/>
  <c r="F31" i="109"/>
  <c r="L46" i="109"/>
  <c r="AE22" i="106"/>
  <c r="AE17" i="106"/>
  <c r="X6" i="106"/>
  <c r="E25" i="109"/>
  <c r="F16" i="109"/>
  <c r="I4" i="109"/>
  <c r="AD28" i="106"/>
  <c r="Z27" i="106"/>
  <c r="AD6" i="106"/>
  <c r="W20" i="106"/>
  <c r="H41" i="109"/>
  <c r="E30" i="109"/>
  <c r="AB22" i="106"/>
  <c r="F27" i="109"/>
  <c r="W24" i="106"/>
  <c r="AD36" i="106"/>
  <c r="K49" i="109"/>
  <c r="Z36" i="106"/>
  <c r="G7" i="109"/>
  <c r="J7" i="109"/>
  <c r="L50" i="109"/>
  <c r="AA15" i="106"/>
  <c r="F34" i="109"/>
  <c r="AE24" i="106"/>
  <c r="Y35" i="106"/>
  <c r="C32" i="109"/>
  <c r="X44" i="106"/>
  <c r="AB34" i="106"/>
  <c r="J4" i="109"/>
  <c r="L45" i="109"/>
  <c r="Y8" i="106"/>
  <c r="B17" i="109"/>
  <c r="M19" i="109"/>
  <c r="AC21" i="106"/>
  <c r="I3" i="109"/>
  <c r="K44" i="109"/>
  <c r="AE43" i="106"/>
  <c r="E35" i="109"/>
  <c r="M15" i="109"/>
  <c r="AC34" i="106"/>
  <c r="B13" i="109"/>
  <c r="V34" i="106"/>
  <c r="E37" i="109"/>
  <c r="H10" i="109"/>
  <c r="W35" i="106"/>
  <c r="AA25" i="106"/>
  <c r="W5" i="106"/>
  <c r="D43" i="109"/>
  <c r="C26" i="109"/>
  <c r="C28" i="109"/>
  <c r="M18" i="109"/>
  <c r="W15" i="106"/>
  <c r="AE23" i="106"/>
  <c r="V17" i="106"/>
  <c r="C19" i="109"/>
  <c r="M29" i="109"/>
  <c r="AC43" i="106"/>
  <c r="AD31" i="106"/>
  <c r="AB23" i="106"/>
  <c r="H38" i="109"/>
  <c r="C7" i="109"/>
  <c r="B20" i="109"/>
  <c r="K47" i="109"/>
  <c r="AC13" i="106"/>
  <c r="X13" i="106"/>
  <c r="E24" i="109"/>
  <c r="J22" i="109"/>
  <c r="I26" i="109"/>
  <c r="AC22" i="106"/>
  <c r="V25" i="106"/>
  <c r="AA29" i="106"/>
  <c r="D27" i="109"/>
  <c r="B39" i="109"/>
  <c r="F15" i="109"/>
  <c r="K52" i="109"/>
  <c r="AE8" i="106"/>
  <c r="Z45" i="106"/>
  <c r="AE28" i="106"/>
  <c r="D9" i="109"/>
  <c r="M7" i="109"/>
  <c r="I32" i="109"/>
  <c r="B22" i="109"/>
  <c r="M53" i="109"/>
  <c r="W37" i="106"/>
  <c r="M33" i="109"/>
  <c r="AD5" i="106"/>
  <c r="C31" i="109"/>
  <c r="X7" i="106"/>
  <c r="J15" i="109"/>
  <c r="W9" i="106"/>
  <c r="C38" i="109"/>
  <c r="G37" i="109"/>
  <c r="AD25" i="106"/>
  <c r="V36" i="106"/>
  <c r="I13" i="109"/>
  <c r="Z9" i="106"/>
  <c r="AD13" i="106"/>
  <c r="F11" i="109"/>
  <c r="AB45" i="106"/>
  <c r="Z11" i="106"/>
  <c r="G27" i="109"/>
  <c r="W43" i="106"/>
  <c r="AE33" i="106"/>
  <c r="I36" i="109"/>
  <c r="K51" i="109"/>
  <c r="AD10" i="106"/>
  <c r="I31" i="109"/>
  <c r="AA34" i="106"/>
  <c r="AC26" i="106"/>
  <c r="F41" i="109"/>
  <c r="M48" i="109"/>
  <c r="Y16" i="106"/>
  <c r="C33" i="109"/>
  <c r="M52" i="109"/>
  <c r="AD14" i="106"/>
  <c r="I30" i="109"/>
  <c r="E21" i="109"/>
  <c r="M5" i="109"/>
  <c r="X32" i="106"/>
  <c r="AA14" i="106"/>
  <c r="X39" i="106"/>
  <c r="D11" i="109"/>
  <c r="E32" i="109"/>
  <c r="C12" i="109"/>
  <c r="M51" i="109"/>
  <c r="Z29" i="106"/>
  <c r="Z12" i="106"/>
  <c r="AD9" i="106"/>
  <c r="J23" i="109"/>
  <c r="B43" i="109"/>
  <c r="M25" i="109"/>
  <c r="AC12" i="106"/>
  <c r="X23" i="106"/>
  <c r="Z16" i="106"/>
  <c r="H6" i="109"/>
  <c r="F18" i="109"/>
  <c r="B4" i="109"/>
  <c r="Y4" i="106"/>
  <c r="W40" i="106"/>
  <c r="AB39" i="106"/>
  <c r="E33" i="109"/>
  <c r="F37" i="109"/>
  <c r="I10" i="109"/>
  <c r="AA20" i="106"/>
  <c r="X11" i="106"/>
  <c r="AE20" i="106"/>
  <c r="I19" i="109"/>
  <c r="B7" i="109"/>
  <c r="E39" i="109"/>
  <c r="V4" i="106"/>
  <c r="AD35" i="106"/>
  <c r="AC36" i="106"/>
  <c r="P37" i="106" a="1"/>
  <c r="P37" i="106" s="1"/>
  <c r="P5" i="106" a="1"/>
  <c r="P5" i="106" s="1"/>
  <c r="U32" i="106" l="1"/>
  <c r="N36" i="106" a="1"/>
  <c r="N36" i="106" s="1"/>
  <c r="U33" i="106"/>
  <c r="N42" i="106" a="1"/>
  <c r="N42" i="106" s="1"/>
  <c r="N14" i="106" a="1"/>
  <c r="N14" i="106" s="1"/>
  <c r="N5" i="106" a="1"/>
  <c r="N5" i="106" s="1"/>
  <c r="P22" i="106" a="1"/>
  <c r="P22" i="106" s="1"/>
  <c r="N27" i="106" a="1"/>
  <c r="N27" i="106" s="1"/>
  <c r="U17" i="106"/>
  <c r="U40" i="106"/>
  <c r="U41" i="106"/>
  <c r="N33" i="106" a="1"/>
  <c r="N33" i="106" s="1"/>
  <c r="N26" i="106" a="1"/>
  <c r="N26" i="106" s="1"/>
  <c r="N24" i="106" a="1"/>
  <c r="N24" i="106" s="1"/>
  <c r="N31" i="106" a="1"/>
  <c r="N31" i="106" s="1"/>
  <c r="U24" i="106"/>
  <c r="N37" i="106" a="1"/>
  <c r="N37" i="106" s="1"/>
  <c r="U7" i="106"/>
  <c r="U34" i="106"/>
  <c r="N40" i="106" a="1"/>
  <c r="N40" i="106" s="1"/>
  <c r="U5" i="106"/>
  <c r="U18" i="106"/>
  <c r="U39" i="106"/>
  <c r="U16" i="106"/>
  <c r="N21" i="106" a="1"/>
  <c r="N21" i="106" s="1"/>
  <c r="U31" i="106"/>
  <c r="P38" i="106" a="1"/>
  <c r="P38" i="106" s="1"/>
  <c r="N19" i="106" a="1"/>
  <c r="N19" i="106" s="1"/>
  <c r="U11" i="106"/>
  <c r="N7" i="106" a="1"/>
  <c r="N7" i="106" s="1"/>
  <c r="U38" i="106"/>
  <c r="N12" i="106" a="1"/>
  <c r="N12" i="106" s="1"/>
  <c r="U35" i="106"/>
  <c r="P7" i="106" a="1"/>
  <c r="P7" i="106" s="1"/>
  <c r="U30" i="106"/>
  <c r="N43" i="106" a="1"/>
  <c r="N43" i="106" s="1"/>
  <c r="U36" i="106"/>
  <c r="N20" i="106" a="1"/>
  <c r="N20" i="106" s="1"/>
  <c r="N11" i="106" a="1"/>
  <c r="N11" i="106" s="1"/>
  <c r="N25" i="106" a="1"/>
  <c r="N25" i="106" s="1"/>
  <c r="U6" i="106"/>
  <c r="N34" i="106" a="1"/>
  <c r="N34" i="106" s="1"/>
  <c r="U27" i="106"/>
  <c r="N39" i="106" a="1"/>
  <c r="N39" i="106" s="1"/>
  <c r="N35" i="106" a="1"/>
  <c r="N35" i="106" s="1"/>
  <c r="U42" i="106"/>
  <c r="N28" i="106" a="1"/>
  <c r="N28" i="106" s="1"/>
  <c r="N29" i="106" a="1"/>
  <c r="N29" i="106" s="1"/>
  <c r="U26" i="106"/>
  <c r="U19" i="106"/>
  <c r="U44" i="106"/>
  <c r="N41" i="106" a="1"/>
  <c r="N41" i="106" s="1"/>
  <c r="N18" i="106" a="1"/>
  <c r="N18" i="106" s="1"/>
  <c r="U37" i="106"/>
  <c r="N4" i="106" a="1"/>
  <c r="N4" i="106" s="1"/>
  <c r="U14" i="106"/>
  <c r="U20" i="106"/>
  <c r="N38" i="106" a="1"/>
  <c r="N38" i="106" s="1"/>
  <c r="U22" i="106"/>
  <c r="N13" i="106" a="1"/>
  <c r="N13" i="106" s="1"/>
  <c r="U45" i="106"/>
  <c r="U9" i="106"/>
  <c r="N44" i="106" a="1"/>
  <c r="N44" i="106" s="1"/>
  <c r="P23" i="106" a="1"/>
  <c r="P23" i="106" s="1"/>
  <c r="N17" i="106" a="1"/>
  <c r="N17" i="106" s="1"/>
  <c r="U12" i="106"/>
  <c r="N10" i="106" a="1"/>
  <c r="N10" i="106" s="1"/>
  <c r="U21" i="106"/>
  <c r="U29" i="106"/>
  <c r="N8" i="106" a="1"/>
  <c r="N8" i="106" s="1"/>
  <c r="U25" i="106"/>
  <c r="N15" i="106" a="1"/>
  <c r="N15" i="106" s="1"/>
  <c r="N32" i="106" a="1"/>
  <c r="N32" i="106" s="1"/>
  <c r="N22" i="106" a="1"/>
  <c r="N22" i="106" s="1"/>
  <c r="N6" i="106" a="1"/>
  <c r="N6" i="106" s="1"/>
  <c r="N30" i="106" a="1"/>
  <c r="N30" i="106" s="1"/>
  <c r="U13" i="106"/>
  <c r="P15" i="106" a="1"/>
  <c r="P15" i="106" s="1"/>
  <c r="N16" i="106" a="1"/>
  <c r="N16" i="106" s="1"/>
  <c r="U43" i="106"/>
  <c r="N9" i="106" a="1"/>
  <c r="N9" i="106" s="1"/>
  <c r="N45" i="106" a="1"/>
  <c r="N45" i="106" s="1"/>
  <c r="U15" i="106"/>
  <c r="P6" i="106" a="1"/>
  <c r="P6" i="106" s="1"/>
  <c r="U8" i="106"/>
  <c r="U4" i="106"/>
  <c r="U23" i="106"/>
  <c r="U10" i="106"/>
  <c r="U28" i="106"/>
  <c r="N23" i="106" a="1"/>
  <c r="N23" i="106" s="1"/>
  <c r="R4" i="106" a="1"/>
  <c r="R4" i="106" s="1"/>
  <c r="DC44" i="125"/>
  <c r="DC38" i="125"/>
  <c r="DC22" i="125"/>
  <c r="L4" i="106" l="1"/>
  <c r="J5" i="125" a="1"/>
  <c r="J5" i="125" s="1"/>
  <c r="C65" i="125"/>
  <c r="C66" i="125"/>
  <c r="C67" i="125"/>
  <c r="C68" i="125"/>
  <c r="L5" i="125" a="1"/>
  <c r="L5" i="125" s="1"/>
  <c r="H112" i="125" a="1"/>
  <c r="H112" i="125" s="1"/>
  <c r="BV26" i="125"/>
  <c r="G11" i="110" s="1"/>
  <c r="AI40" i="129"/>
  <c r="AF40" i="129"/>
  <c r="AC40" i="129"/>
  <c r="Z40" i="129"/>
  <c r="W40" i="129"/>
  <c r="T40" i="129"/>
  <c r="Q40" i="129"/>
  <c r="N40" i="129"/>
  <c r="K40" i="129"/>
  <c r="H40" i="129"/>
  <c r="E40" i="129"/>
  <c r="B40" i="129"/>
  <c r="AI39" i="129"/>
  <c r="AF39" i="129"/>
  <c r="AC39" i="129"/>
  <c r="Z39" i="129"/>
  <c r="W39" i="129"/>
  <c r="T39" i="129"/>
  <c r="Q39" i="129"/>
  <c r="N39" i="129"/>
  <c r="K39" i="129"/>
  <c r="H39" i="129"/>
  <c r="E39" i="129"/>
  <c r="B39" i="129"/>
  <c r="AI38" i="129"/>
  <c r="AF38" i="129"/>
  <c r="AC38" i="129"/>
  <c r="Z38" i="129"/>
  <c r="W38" i="129"/>
  <c r="T38" i="129"/>
  <c r="Q38" i="129"/>
  <c r="N38" i="129"/>
  <c r="K38" i="129"/>
  <c r="H38" i="129"/>
  <c r="E38" i="129"/>
  <c r="B38" i="129"/>
  <c r="AI37" i="129"/>
  <c r="AF37" i="129"/>
  <c r="AC37" i="129"/>
  <c r="Z37" i="129"/>
  <c r="W37" i="129"/>
  <c r="T37" i="129"/>
  <c r="Q37" i="129"/>
  <c r="N37" i="129"/>
  <c r="K37" i="129"/>
  <c r="H37" i="129"/>
  <c r="E37" i="129"/>
  <c r="B37" i="129"/>
  <c r="AI36" i="129"/>
  <c r="AF36" i="129"/>
  <c r="AC36" i="129"/>
  <c r="Z36" i="129"/>
  <c r="W36" i="129"/>
  <c r="T36" i="129"/>
  <c r="Q36" i="129"/>
  <c r="N36" i="129"/>
  <c r="K36" i="129"/>
  <c r="H36" i="129"/>
  <c r="E36" i="129"/>
  <c r="B36" i="129"/>
  <c r="AI35" i="129"/>
  <c r="AF35" i="129"/>
  <c r="AC35" i="129"/>
  <c r="Z35" i="129"/>
  <c r="W35" i="129"/>
  <c r="T35" i="129"/>
  <c r="Q35" i="129"/>
  <c r="N35" i="129"/>
  <c r="K35" i="129"/>
  <c r="H35" i="129"/>
  <c r="E35" i="129"/>
  <c r="B35" i="129"/>
  <c r="AI34" i="129"/>
  <c r="AF34" i="129"/>
  <c r="AC34" i="129"/>
  <c r="Z34" i="129"/>
  <c r="W34" i="129"/>
  <c r="T34" i="129"/>
  <c r="Q34" i="129"/>
  <c r="N34" i="129"/>
  <c r="K34" i="129"/>
  <c r="H34" i="129"/>
  <c r="E34" i="129"/>
  <c r="B34" i="129"/>
  <c r="AI33" i="129"/>
  <c r="AF33" i="129"/>
  <c r="AC33" i="129"/>
  <c r="Z33" i="129"/>
  <c r="W33" i="129"/>
  <c r="T33" i="129"/>
  <c r="Q33" i="129"/>
  <c r="N33" i="129"/>
  <c r="K33" i="129"/>
  <c r="H33" i="129"/>
  <c r="E33" i="129"/>
  <c r="B33" i="129"/>
  <c r="AI32" i="129"/>
  <c r="AF32" i="129"/>
  <c r="AC32" i="129"/>
  <c r="Z32" i="129"/>
  <c r="W32" i="129"/>
  <c r="T32" i="129"/>
  <c r="Q32" i="129"/>
  <c r="N32" i="129"/>
  <c r="K32" i="129"/>
  <c r="H32" i="129"/>
  <c r="E32" i="129"/>
  <c r="B32" i="129"/>
  <c r="AI31" i="129"/>
  <c r="AF31" i="129"/>
  <c r="AC31" i="129"/>
  <c r="Z31" i="129"/>
  <c r="W31" i="129"/>
  <c r="T31" i="129"/>
  <c r="Q31" i="129"/>
  <c r="N31" i="129"/>
  <c r="K31" i="129"/>
  <c r="H31" i="129"/>
  <c r="E31" i="129"/>
  <c r="B31" i="129"/>
  <c r="AI30" i="129"/>
  <c r="AF30" i="129"/>
  <c r="AC30" i="129"/>
  <c r="Z30" i="129"/>
  <c r="W30" i="129"/>
  <c r="T30" i="129"/>
  <c r="Q30" i="129"/>
  <c r="N30" i="129"/>
  <c r="K30" i="129"/>
  <c r="H30" i="129"/>
  <c r="E30" i="129"/>
  <c r="B30" i="129"/>
  <c r="AI29" i="129"/>
  <c r="AF29" i="129"/>
  <c r="AC29" i="129"/>
  <c r="Z29" i="129"/>
  <c r="W29" i="129"/>
  <c r="T29" i="129"/>
  <c r="Q29" i="129"/>
  <c r="N29" i="129"/>
  <c r="K29" i="129"/>
  <c r="H29" i="129"/>
  <c r="E29" i="129"/>
  <c r="B29" i="129"/>
  <c r="AI28" i="129"/>
  <c r="AF28" i="129"/>
  <c r="AC28" i="129"/>
  <c r="Z28" i="129"/>
  <c r="W28" i="129"/>
  <c r="T28" i="129"/>
  <c r="Q28" i="129"/>
  <c r="N28" i="129"/>
  <c r="K28" i="129"/>
  <c r="H28" i="129"/>
  <c r="E28" i="129"/>
  <c r="B28" i="129"/>
  <c r="AI27" i="129"/>
  <c r="AF27" i="129"/>
  <c r="AC27" i="129"/>
  <c r="Z27" i="129"/>
  <c r="W27" i="129"/>
  <c r="T27" i="129"/>
  <c r="Q27" i="129"/>
  <c r="N27" i="129"/>
  <c r="K27" i="129"/>
  <c r="H27" i="129"/>
  <c r="E27" i="129"/>
  <c r="B27" i="129"/>
  <c r="AI26" i="129"/>
  <c r="AF26" i="129"/>
  <c r="AC26" i="129"/>
  <c r="Z26" i="129"/>
  <c r="W26" i="129"/>
  <c r="T26" i="129"/>
  <c r="Q26" i="129"/>
  <c r="N26" i="129"/>
  <c r="K26" i="129"/>
  <c r="H26" i="129"/>
  <c r="E26" i="129"/>
  <c r="B26" i="129"/>
  <c r="AI25" i="129"/>
  <c r="AF25" i="129"/>
  <c r="AC25" i="129"/>
  <c r="Z25" i="129"/>
  <c r="W25" i="129"/>
  <c r="T25" i="129"/>
  <c r="Q25" i="129"/>
  <c r="N25" i="129"/>
  <c r="K25" i="129"/>
  <c r="H25" i="129"/>
  <c r="E25" i="129"/>
  <c r="B25" i="129"/>
  <c r="AI24" i="129"/>
  <c r="AF24" i="129"/>
  <c r="AC24" i="129"/>
  <c r="Z24" i="129"/>
  <c r="W24" i="129"/>
  <c r="T24" i="129"/>
  <c r="Q24" i="129"/>
  <c r="N24" i="129"/>
  <c r="K24" i="129"/>
  <c r="H24" i="129"/>
  <c r="E24" i="129"/>
  <c r="B24" i="129"/>
  <c r="AI23" i="129"/>
  <c r="AF23" i="129"/>
  <c r="AC23" i="129"/>
  <c r="Z23" i="129"/>
  <c r="W23" i="129"/>
  <c r="T23" i="129"/>
  <c r="Q23" i="129"/>
  <c r="N23" i="129"/>
  <c r="K23" i="129"/>
  <c r="H23" i="129"/>
  <c r="E23" i="129"/>
  <c r="B23" i="129"/>
  <c r="AI22" i="129"/>
  <c r="AF22" i="129"/>
  <c r="AC22" i="129"/>
  <c r="Z22" i="129"/>
  <c r="W22" i="129"/>
  <c r="T22" i="129"/>
  <c r="Q22" i="129"/>
  <c r="N22" i="129"/>
  <c r="K22" i="129"/>
  <c r="H22" i="129"/>
  <c r="E22" i="129"/>
  <c r="B22" i="129"/>
  <c r="AI21" i="129"/>
  <c r="AF21" i="129"/>
  <c r="AC21" i="129"/>
  <c r="Z21" i="129"/>
  <c r="W21" i="129"/>
  <c r="T21" i="129"/>
  <c r="Q21" i="129"/>
  <c r="N21" i="129"/>
  <c r="K21" i="129"/>
  <c r="H21" i="129"/>
  <c r="E21" i="129"/>
  <c r="B21" i="129"/>
  <c r="AI20" i="129"/>
  <c r="AF20" i="129"/>
  <c r="AC20" i="129"/>
  <c r="Z20" i="129"/>
  <c r="W20" i="129"/>
  <c r="T20" i="129"/>
  <c r="Q20" i="129"/>
  <c r="N20" i="129"/>
  <c r="K20" i="129"/>
  <c r="H20" i="129"/>
  <c r="E20" i="129"/>
  <c r="B20" i="129"/>
  <c r="AI19" i="129"/>
  <c r="AF19" i="129"/>
  <c r="AC19" i="129"/>
  <c r="Z19" i="129"/>
  <c r="W19" i="129"/>
  <c r="T19" i="129"/>
  <c r="Q19" i="129"/>
  <c r="N19" i="129"/>
  <c r="K19" i="129"/>
  <c r="H19" i="129"/>
  <c r="E19" i="129"/>
  <c r="B19" i="129"/>
  <c r="AI18" i="129"/>
  <c r="AF18" i="129"/>
  <c r="AC18" i="129"/>
  <c r="Z18" i="129"/>
  <c r="W18" i="129"/>
  <c r="T18" i="129"/>
  <c r="Q18" i="129"/>
  <c r="N18" i="129"/>
  <c r="K18" i="129"/>
  <c r="H18" i="129"/>
  <c r="E18" i="129"/>
  <c r="B18" i="129"/>
  <c r="AI17" i="129"/>
  <c r="AF17" i="129"/>
  <c r="AC17" i="129"/>
  <c r="Z17" i="129"/>
  <c r="W17" i="129"/>
  <c r="T17" i="129"/>
  <c r="Q17" i="129"/>
  <c r="N17" i="129"/>
  <c r="K17" i="129"/>
  <c r="H17" i="129"/>
  <c r="E17" i="129"/>
  <c r="B17" i="129"/>
  <c r="AI16" i="129"/>
  <c r="AF16" i="129"/>
  <c r="AC16" i="129"/>
  <c r="Z16" i="129"/>
  <c r="W16" i="129"/>
  <c r="T16" i="129"/>
  <c r="Q16" i="129"/>
  <c r="N16" i="129"/>
  <c r="K16" i="129"/>
  <c r="H16" i="129"/>
  <c r="E16" i="129"/>
  <c r="B16" i="129"/>
  <c r="AI15" i="129"/>
  <c r="AF15" i="129"/>
  <c r="AC15" i="129"/>
  <c r="Z15" i="129"/>
  <c r="W15" i="129"/>
  <c r="T15" i="129"/>
  <c r="Q15" i="129"/>
  <c r="N15" i="129"/>
  <c r="K15" i="129"/>
  <c r="H15" i="129"/>
  <c r="E15" i="129"/>
  <c r="B15" i="129"/>
  <c r="AI14" i="129"/>
  <c r="AF14" i="129"/>
  <c r="AC14" i="129"/>
  <c r="Z14" i="129"/>
  <c r="W14" i="129"/>
  <c r="T14" i="129"/>
  <c r="Q14" i="129"/>
  <c r="N14" i="129"/>
  <c r="K14" i="129"/>
  <c r="H14" i="129"/>
  <c r="E14" i="129"/>
  <c r="B14" i="129"/>
  <c r="AI13" i="129"/>
  <c r="AF13" i="129"/>
  <c r="AC13" i="129"/>
  <c r="Z13" i="129"/>
  <c r="W13" i="129"/>
  <c r="T13" i="129"/>
  <c r="Q13" i="129"/>
  <c r="N13" i="129"/>
  <c r="K13" i="129"/>
  <c r="H13" i="129"/>
  <c r="E13" i="129"/>
  <c r="B13" i="129"/>
  <c r="AI12" i="129"/>
  <c r="AF12" i="129"/>
  <c r="AC12" i="129"/>
  <c r="Z12" i="129"/>
  <c r="W12" i="129"/>
  <c r="T12" i="129"/>
  <c r="Q12" i="129"/>
  <c r="N12" i="129"/>
  <c r="K12" i="129"/>
  <c r="H12" i="129"/>
  <c r="E12" i="129"/>
  <c r="B12" i="129"/>
  <c r="AI11" i="129"/>
  <c r="AF11" i="129"/>
  <c r="AC11" i="129"/>
  <c r="Z11" i="129"/>
  <c r="W11" i="129"/>
  <c r="T11" i="129"/>
  <c r="Q11" i="129"/>
  <c r="N11" i="129"/>
  <c r="K11" i="129"/>
  <c r="H11" i="129"/>
  <c r="E11" i="129"/>
  <c r="B11" i="129"/>
  <c r="AI10" i="129"/>
  <c r="AF10" i="129"/>
  <c r="AC10" i="129"/>
  <c r="Z10" i="129"/>
  <c r="W10" i="129"/>
  <c r="T10" i="129"/>
  <c r="Q10" i="129"/>
  <c r="N10" i="129"/>
  <c r="K10" i="129"/>
  <c r="H10" i="129"/>
  <c r="E10" i="129"/>
  <c r="B10" i="129"/>
  <c r="I11" i="125" l="1" a="1"/>
  <c r="I11" i="125" s="1"/>
  <c r="J11" i="125" a="1"/>
  <c r="J11" i="125" s="1"/>
  <c r="K11" i="125" a="1"/>
  <c r="K11" i="125" s="1"/>
  <c r="L11" i="125" a="1"/>
  <c r="L11" i="125" s="1"/>
  <c r="M11" i="125" a="1"/>
  <c r="M11" i="125" s="1"/>
  <c r="N11" i="125" a="1"/>
  <c r="N11" i="125" s="1"/>
  <c r="O11" i="125" a="1"/>
  <c r="O11" i="125" s="1"/>
  <c r="P11" i="125" a="1"/>
  <c r="P11" i="125" s="1"/>
  <c r="Q11" i="125" a="1"/>
  <c r="Q11" i="125" s="1"/>
  <c r="R11" i="125" a="1"/>
  <c r="R11" i="125" s="1"/>
  <c r="S11" i="125" a="1"/>
  <c r="S11" i="125" s="1"/>
  <c r="T11" i="125" a="1"/>
  <c r="T11" i="125" s="1"/>
  <c r="U11" i="125" a="1"/>
  <c r="U11" i="125" s="1"/>
  <c r="V11" i="125" a="1"/>
  <c r="V11" i="125" s="1"/>
  <c r="W11" i="125" a="1"/>
  <c r="W11" i="125" s="1"/>
  <c r="X11" i="125" a="1"/>
  <c r="X11" i="125" s="1"/>
  <c r="Y11" i="125" a="1"/>
  <c r="Y11" i="125" s="1"/>
  <c r="Z11" i="125" a="1"/>
  <c r="Z11" i="125" s="1"/>
  <c r="AA11" i="125" a="1"/>
  <c r="AA11" i="125" s="1"/>
  <c r="AB11" i="125" a="1"/>
  <c r="AB11" i="125" s="1"/>
  <c r="AC11" i="125" a="1"/>
  <c r="AC11" i="125" s="1"/>
  <c r="AD11" i="125" a="1"/>
  <c r="AD11" i="125" s="1"/>
  <c r="AE11" i="125" a="1"/>
  <c r="AE11" i="125" s="1"/>
  <c r="AF11" i="125" a="1"/>
  <c r="AF11" i="125" s="1"/>
  <c r="AG11" i="125" a="1"/>
  <c r="AG11" i="125" s="1"/>
  <c r="AH11" i="125" a="1"/>
  <c r="AH11" i="125" s="1"/>
  <c r="AI11" i="125" a="1"/>
  <c r="AI11" i="125" s="1"/>
  <c r="AJ11" i="125" a="1"/>
  <c r="AJ11" i="125" s="1"/>
  <c r="AK11" i="125" a="1"/>
  <c r="AK11" i="125" s="1"/>
  <c r="AL11" i="125" a="1"/>
  <c r="AL11" i="125" s="1"/>
  <c r="AM11" i="125" a="1"/>
  <c r="AM11" i="125" s="1"/>
  <c r="AN11" i="125" a="1"/>
  <c r="AN11" i="125" s="1"/>
  <c r="AO11" i="125" a="1"/>
  <c r="AO11" i="125" s="1"/>
  <c r="AP11" i="125" a="1"/>
  <c r="AP11" i="125" s="1"/>
  <c r="AQ11" i="125" a="1"/>
  <c r="AQ11" i="125" s="1"/>
  <c r="AR11" i="125" a="1"/>
  <c r="AR11" i="125" s="1"/>
  <c r="AS11" i="125" a="1"/>
  <c r="AS11" i="125" s="1"/>
  <c r="AT11" i="125" a="1"/>
  <c r="AT11" i="125" s="1"/>
  <c r="AU11" i="125" a="1"/>
  <c r="AU11" i="125" s="1"/>
  <c r="AV11" i="125" a="1"/>
  <c r="AV11" i="125" s="1"/>
  <c r="AW11" i="125" a="1"/>
  <c r="AW11" i="125" s="1"/>
  <c r="AX11" i="125" a="1"/>
  <c r="AX11" i="125" s="1"/>
  <c r="AY11" i="125" a="1"/>
  <c r="AY11" i="125" s="1"/>
  <c r="AZ11" i="125" a="1"/>
  <c r="AZ11" i="125" s="1"/>
  <c r="BA11" i="125" a="1"/>
  <c r="BA11" i="125" s="1"/>
  <c r="BB11" i="125" a="1"/>
  <c r="BB11" i="125" s="1"/>
  <c r="BC11" i="125" a="1"/>
  <c r="BC11" i="125" s="1"/>
  <c r="BD11" i="125" a="1"/>
  <c r="BD11" i="125" s="1"/>
  <c r="BE11" i="125" a="1"/>
  <c r="BE11" i="125" s="1"/>
  <c r="BF11" i="125" a="1"/>
  <c r="BF11" i="125" s="1"/>
  <c r="BG11" i="125" a="1"/>
  <c r="BG11" i="125" s="1"/>
  <c r="BH11" i="125" a="1"/>
  <c r="BH11" i="125" s="1"/>
  <c r="BI11" i="125" a="1"/>
  <c r="BI11" i="125" s="1"/>
  <c r="BJ11" i="125" a="1"/>
  <c r="BJ11" i="125" s="1"/>
  <c r="BK11" i="125" a="1"/>
  <c r="BK11" i="125" s="1"/>
  <c r="D11" i="125" a="1"/>
  <c r="D11" i="125" s="1"/>
  <c r="E11" i="125" a="1"/>
  <c r="E11" i="125" s="1"/>
  <c r="F11" i="125" a="1"/>
  <c r="F11" i="125" s="1"/>
  <c r="G11" i="125" a="1"/>
  <c r="G11" i="125" s="1"/>
  <c r="H11" i="125" a="1"/>
  <c r="H11" i="125" s="1"/>
  <c r="E5" i="125" l="1" a="1"/>
  <c r="E5" i="125" s="1"/>
  <c r="F5" i="125" a="1"/>
  <c r="F5" i="125" s="1"/>
  <c r="G5" i="125" a="1"/>
  <c r="G5" i="125" s="1"/>
  <c r="H5" i="125" a="1"/>
  <c r="H5" i="125" s="1"/>
  <c r="I5" i="125" a="1"/>
  <c r="I5" i="125" s="1"/>
  <c r="K5" i="125" a="1"/>
  <c r="K5" i="125" s="1"/>
  <c r="N5" i="125" a="1"/>
  <c r="N5" i="125" s="1"/>
  <c r="O5" i="125" a="1"/>
  <c r="O5" i="125" s="1"/>
  <c r="P5" i="125" a="1"/>
  <c r="P5" i="125" s="1"/>
  <c r="T5" i="125" a="1"/>
  <c r="T5" i="125" s="1"/>
  <c r="U5" i="125" a="1"/>
  <c r="U5" i="125" s="1"/>
  <c r="V5" i="125" a="1"/>
  <c r="V5" i="125" s="1"/>
  <c r="W5" i="125" a="1"/>
  <c r="W5" i="125" s="1"/>
  <c r="Y5" i="125" a="1"/>
  <c r="Y5" i="125" s="1"/>
  <c r="AA5" i="125" a="1"/>
  <c r="AA5" i="125" s="1"/>
  <c r="AB5" i="125" a="1"/>
  <c r="AB5" i="125" s="1"/>
  <c r="AC5" i="125" a="1"/>
  <c r="AC5" i="125" s="1"/>
  <c r="AD5" i="125" a="1"/>
  <c r="AD5" i="125" s="1"/>
  <c r="AE5" i="125" a="1"/>
  <c r="AE5" i="125" s="1"/>
  <c r="AG5" i="125" a="1"/>
  <c r="AG5" i="125" s="1"/>
  <c r="AH5" i="125" a="1"/>
  <c r="AH5" i="125" s="1"/>
  <c r="AI5" i="125" a="1"/>
  <c r="AI5" i="125" s="1"/>
  <c r="AM5" i="125" a="1"/>
  <c r="AM5" i="125" s="1"/>
  <c r="AN5" i="125" a="1"/>
  <c r="AN5" i="125" s="1"/>
  <c r="AQ5" i="125" a="1"/>
  <c r="AQ5" i="125" s="1"/>
  <c r="AR5" i="125" a="1"/>
  <c r="AR5" i="125" s="1"/>
  <c r="AS5" i="125" a="1"/>
  <c r="AS5" i="125" s="1"/>
  <c r="AT5" i="125" a="1"/>
  <c r="AT5" i="125" s="1"/>
  <c r="AU5" i="125" a="1"/>
  <c r="AU5" i="125" s="1"/>
  <c r="AX5" i="125" a="1"/>
  <c r="AX5" i="125" s="1"/>
  <c r="AY5" i="125" a="1"/>
  <c r="AY5" i="125" s="1"/>
  <c r="AZ5" i="125" a="1"/>
  <c r="AZ5" i="125" s="1"/>
  <c r="BA5" i="125" a="1"/>
  <c r="BA5" i="125" s="1"/>
  <c r="BE5" i="125" a="1"/>
  <c r="BE5" i="125" s="1"/>
  <c r="BF5" i="125" a="1"/>
  <c r="BF5" i="125" s="1"/>
  <c r="BG5" i="125" a="1"/>
  <c r="BG5" i="125" s="1"/>
  <c r="BH5" i="125" a="1"/>
  <c r="BH5" i="125" s="1"/>
  <c r="BI5" i="125" a="1"/>
  <c r="BI5" i="125" s="1"/>
  <c r="BJ5" i="125" a="1"/>
  <c r="BJ5" i="125" s="1"/>
  <c r="BK5" i="125" a="1"/>
  <c r="BK5" i="125" s="1"/>
  <c r="B120" i="125"/>
  <c r="BK119" i="125" a="1"/>
  <c r="BK119" i="125" s="1"/>
  <c r="BJ119" i="125" a="1"/>
  <c r="BJ119" i="125" s="1"/>
  <c r="BI119" i="125" a="1"/>
  <c r="BI119" i="125" s="1"/>
  <c r="BH119" i="125" a="1"/>
  <c r="BH119" i="125" s="1"/>
  <c r="BG119" i="125" a="1"/>
  <c r="BG119" i="125" s="1"/>
  <c r="BF119" i="125" a="1"/>
  <c r="BF119" i="125" s="1"/>
  <c r="BE119" i="125" a="1"/>
  <c r="BE119" i="125" s="1"/>
  <c r="BD119" i="125" a="1"/>
  <c r="BD119" i="125" s="1"/>
  <c r="BC119" i="125" a="1"/>
  <c r="BC119" i="125" s="1"/>
  <c r="BB119" i="125" a="1"/>
  <c r="BB119" i="125" s="1"/>
  <c r="BA119" i="125" a="1"/>
  <c r="BA119" i="125" s="1"/>
  <c r="AZ119" i="125" a="1"/>
  <c r="AZ119" i="125" s="1"/>
  <c r="AY119" i="125" a="1"/>
  <c r="AY119" i="125" s="1"/>
  <c r="AX119" i="125" a="1"/>
  <c r="AX119" i="125" s="1"/>
  <c r="AW119" i="125" a="1"/>
  <c r="AW119" i="125" s="1"/>
  <c r="AV119" i="125" a="1"/>
  <c r="AV119" i="125" s="1"/>
  <c r="AU119" i="125" a="1"/>
  <c r="AU119" i="125" s="1"/>
  <c r="AT119" i="125" a="1"/>
  <c r="AT119" i="125" s="1"/>
  <c r="AS119" i="125" a="1"/>
  <c r="AS119" i="125" s="1"/>
  <c r="AR119" i="125" a="1"/>
  <c r="AR119" i="125" s="1"/>
  <c r="AQ119" i="125" a="1"/>
  <c r="AQ119" i="125" s="1"/>
  <c r="AP119" i="125" a="1"/>
  <c r="AP119" i="125" s="1"/>
  <c r="AO119" i="125" a="1"/>
  <c r="AO119" i="125" s="1"/>
  <c r="AN119" i="125" a="1"/>
  <c r="AN119" i="125" s="1"/>
  <c r="AM119" i="125" a="1"/>
  <c r="AM119" i="125" s="1"/>
  <c r="AL119" i="125" a="1"/>
  <c r="AL119" i="125" s="1"/>
  <c r="AK119" i="125" a="1"/>
  <c r="AK119" i="125" s="1"/>
  <c r="AJ119" i="125" a="1"/>
  <c r="AJ119" i="125" s="1"/>
  <c r="AI119" i="125" a="1"/>
  <c r="AI119" i="125" s="1"/>
  <c r="AH119" i="125" a="1"/>
  <c r="AH119" i="125" s="1"/>
  <c r="AG119" i="125" a="1"/>
  <c r="AG119" i="125" s="1"/>
  <c r="AF119" i="125" a="1"/>
  <c r="AF119" i="125" s="1"/>
  <c r="AE119" i="125" a="1"/>
  <c r="AE119" i="125" s="1"/>
  <c r="AD119" i="125" a="1"/>
  <c r="AD119" i="125" s="1"/>
  <c r="AC119" i="125" a="1"/>
  <c r="AC119" i="125" s="1"/>
  <c r="AB119" i="125" a="1"/>
  <c r="AB119" i="125" s="1"/>
  <c r="AA119" i="125" a="1"/>
  <c r="AA119" i="125" s="1"/>
  <c r="Z119" i="125" a="1"/>
  <c r="Z119" i="125" s="1"/>
  <c r="Y119" i="125" a="1"/>
  <c r="Y119" i="125" s="1"/>
  <c r="X119" i="125" a="1"/>
  <c r="X119" i="125" s="1"/>
  <c r="W119" i="125" a="1"/>
  <c r="W119" i="125" s="1"/>
  <c r="V119" i="125" a="1"/>
  <c r="V119" i="125" s="1"/>
  <c r="U119" i="125" a="1"/>
  <c r="U119" i="125" s="1"/>
  <c r="T119" i="125" a="1"/>
  <c r="T119" i="125" s="1"/>
  <c r="S119" i="125" a="1"/>
  <c r="S119" i="125" s="1"/>
  <c r="R119" i="125" a="1"/>
  <c r="R119" i="125" s="1"/>
  <c r="Q119" i="125" a="1"/>
  <c r="Q119" i="125" s="1"/>
  <c r="P119" i="125" a="1"/>
  <c r="P119" i="125" s="1"/>
  <c r="O119" i="125" a="1"/>
  <c r="O119" i="125" s="1"/>
  <c r="N119" i="125" a="1"/>
  <c r="N119" i="125" s="1"/>
  <c r="M119" i="125" a="1"/>
  <c r="M119" i="125" s="1"/>
  <c r="L119" i="125" a="1"/>
  <c r="L119" i="125" s="1"/>
  <c r="K119" i="125" a="1"/>
  <c r="K119" i="125" s="1"/>
  <c r="J119" i="125" a="1"/>
  <c r="J119" i="125" s="1"/>
  <c r="I119" i="125" a="1"/>
  <c r="I119" i="125" s="1"/>
  <c r="H119" i="125" a="1"/>
  <c r="H119" i="125" s="1"/>
  <c r="G119" i="125" a="1"/>
  <c r="G119" i="125" s="1"/>
  <c r="F119" i="125" a="1"/>
  <c r="F119" i="125" s="1"/>
  <c r="E119" i="125" a="1"/>
  <c r="E119" i="125" s="1"/>
  <c r="D119" i="125" a="1"/>
  <c r="D119" i="125" s="1"/>
  <c r="BK118" i="125" a="1"/>
  <c r="BK118" i="125" s="1"/>
  <c r="BJ118" i="125" a="1"/>
  <c r="BJ118" i="125" s="1"/>
  <c r="BI118" i="125" a="1"/>
  <c r="BI118" i="125" s="1"/>
  <c r="BH118" i="125" a="1"/>
  <c r="BH118" i="125" s="1"/>
  <c r="BG118" i="125" a="1"/>
  <c r="BG118" i="125" s="1"/>
  <c r="BF118" i="125" a="1"/>
  <c r="BF118" i="125" s="1"/>
  <c r="BE118" i="125" a="1"/>
  <c r="BE118" i="125" s="1"/>
  <c r="BD118" i="125" a="1"/>
  <c r="BD118" i="125" s="1"/>
  <c r="BC118" i="125" a="1"/>
  <c r="BC118" i="125" s="1"/>
  <c r="BB118" i="125" a="1"/>
  <c r="BB118" i="125" s="1"/>
  <c r="BA118" i="125" a="1"/>
  <c r="BA118" i="125" s="1"/>
  <c r="AZ118" i="125" a="1"/>
  <c r="AZ118" i="125" s="1"/>
  <c r="AY118" i="125" a="1"/>
  <c r="AY118" i="125" s="1"/>
  <c r="AX118" i="125" a="1"/>
  <c r="AX118" i="125" s="1"/>
  <c r="AW118" i="125" a="1"/>
  <c r="AW118" i="125" s="1"/>
  <c r="AV118" i="125" a="1"/>
  <c r="AV118" i="125" s="1"/>
  <c r="AU118" i="125" a="1"/>
  <c r="AU118" i="125" s="1"/>
  <c r="AT118" i="125" a="1"/>
  <c r="AT118" i="125" s="1"/>
  <c r="AS118" i="125" a="1"/>
  <c r="AS118" i="125" s="1"/>
  <c r="AR118" i="125" a="1"/>
  <c r="AR118" i="125" s="1"/>
  <c r="AQ118" i="125" a="1"/>
  <c r="AQ118" i="125" s="1"/>
  <c r="AP118" i="125" a="1"/>
  <c r="AP118" i="125" s="1"/>
  <c r="AO118" i="125" a="1"/>
  <c r="AO118" i="125" s="1"/>
  <c r="AN118" i="125" a="1"/>
  <c r="AN118" i="125" s="1"/>
  <c r="AM118" i="125" a="1"/>
  <c r="AM118" i="125" s="1"/>
  <c r="AL118" i="125" a="1"/>
  <c r="AL118" i="125" s="1"/>
  <c r="AK118" i="125" a="1"/>
  <c r="AK118" i="125" s="1"/>
  <c r="AJ118" i="125" a="1"/>
  <c r="AJ118" i="125" s="1"/>
  <c r="AI118" i="125" a="1"/>
  <c r="AI118" i="125" s="1"/>
  <c r="AH118" i="125" a="1"/>
  <c r="AH118" i="125" s="1"/>
  <c r="AG118" i="125" a="1"/>
  <c r="AG118" i="125" s="1"/>
  <c r="AF118" i="125" a="1"/>
  <c r="AF118" i="125" s="1"/>
  <c r="AE118" i="125" a="1"/>
  <c r="AE118" i="125" s="1"/>
  <c r="AD118" i="125" a="1"/>
  <c r="AD118" i="125" s="1"/>
  <c r="AC118" i="125" a="1"/>
  <c r="AC118" i="125" s="1"/>
  <c r="AB118" i="125" a="1"/>
  <c r="AB118" i="125" s="1"/>
  <c r="AA118" i="125" a="1"/>
  <c r="AA118" i="125" s="1"/>
  <c r="Z118" i="125" a="1"/>
  <c r="Z118" i="125" s="1"/>
  <c r="Y118" i="125" a="1"/>
  <c r="Y118" i="125" s="1"/>
  <c r="X118" i="125" a="1"/>
  <c r="X118" i="125" s="1"/>
  <c r="W118" i="125" a="1"/>
  <c r="W118" i="125" s="1"/>
  <c r="V118" i="125" a="1"/>
  <c r="V118" i="125" s="1"/>
  <c r="U118" i="125" a="1"/>
  <c r="U118" i="125" s="1"/>
  <c r="T118" i="125" a="1"/>
  <c r="T118" i="125" s="1"/>
  <c r="S118" i="125" a="1"/>
  <c r="S118" i="125" s="1"/>
  <c r="R118" i="125" a="1"/>
  <c r="R118" i="125" s="1"/>
  <c r="Q118" i="125" a="1"/>
  <c r="Q118" i="125" s="1"/>
  <c r="P118" i="125" a="1"/>
  <c r="P118" i="125" s="1"/>
  <c r="O118" i="125" a="1"/>
  <c r="O118" i="125" s="1"/>
  <c r="N118" i="125" a="1"/>
  <c r="N118" i="125" s="1"/>
  <c r="M118" i="125" a="1"/>
  <c r="M118" i="125" s="1"/>
  <c r="L118" i="125" a="1"/>
  <c r="L118" i="125" s="1"/>
  <c r="K118" i="125" a="1"/>
  <c r="K118" i="125" s="1"/>
  <c r="J118" i="125" a="1"/>
  <c r="J118" i="125" s="1"/>
  <c r="I118" i="125" a="1"/>
  <c r="I118" i="125" s="1"/>
  <c r="H118" i="125" a="1"/>
  <c r="H118" i="125" s="1"/>
  <c r="G118" i="125" a="1"/>
  <c r="G118" i="125" s="1"/>
  <c r="F118" i="125" a="1"/>
  <c r="F118" i="125" s="1"/>
  <c r="E118" i="125" a="1"/>
  <c r="E118" i="125" s="1"/>
  <c r="D118" i="125" a="1"/>
  <c r="D118" i="125" s="1"/>
  <c r="BK117" i="125" a="1"/>
  <c r="BK117" i="125" s="1"/>
  <c r="BJ117" i="125" a="1"/>
  <c r="BJ117" i="125" s="1"/>
  <c r="BI117" i="125" a="1"/>
  <c r="BI117" i="125" s="1"/>
  <c r="BH117" i="125" a="1"/>
  <c r="BH117" i="125" s="1"/>
  <c r="BG117" i="125" a="1"/>
  <c r="BG117" i="125" s="1"/>
  <c r="BF117" i="125" a="1"/>
  <c r="BF117" i="125" s="1"/>
  <c r="BE117" i="125" a="1"/>
  <c r="BE117" i="125" s="1"/>
  <c r="BD117" i="125" a="1"/>
  <c r="BD117" i="125" s="1"/>
  <c r="BC117" i="125" a="1"/>
  <c r="BC117" i="125" s="1"/>
  <c r="BB117" i="125" a="1"/>
  <c r="BB117" i="125" s="1"/>
  <c r="BA117" i="125" a="1"/>
  <c r="BA117" i="125" s="1"/>
  <c r="AZ117" i="125" a="1"/>
  <c r="AZ117" i="125" s="1"/>
  <c r="AY117" i="125" a="1"/>
  <c r="AY117" i="125" s="1"/>
  <c r="AX117" i="125" a="1"/>
  <c r="AX117" i="125" s="1"/>
  <c r="AW117" i="125" a="1"/>
  <c r="AW117" i="125" s="1"/>
  <c r="AV117" i="125" a="1"/>
  <c r="AV117" i="125" s="1"/>
  <c r="AU117" i="125" a="1"/>
  <c r="AU117" i="125" s="1"/>
  <c r="AT117" i="125" a="1"/>
  <c r="AT117" i="125" s="1"/>
  <c r="AS117" i="125" a="1"/>
  <c r="AS117" i="125" s="1"/>
  <c r="AR117" i="125" a="1"/>
  <c r="AR117" i="125" s="1"/>
  <c r="AQ117" i="125" a="1"/>
  <c r="AQ117" i="125" s="1"/>
  <c r="AP117" i="125" a="1"/>
  <c r="AP117" i="125" s="1"/>
  <c r="AO117" i="125" a="1"/>
  <c r="AO117" i="125" s="1"/>
  <c r="AN117" i="125" a="1"/>
  <c r="AN117" i="125" s="1"/>
  <c r="AM117" i="125" a="1"/>
  <c r="AM117" i="125" s="1"/>
  <c r="AL117" i="125" a="1"/>
  <c r="AL117" i="125" s="1"/>
  <c r="AK117" i="125" a="1"/>
  <c r="AK117" i="125" s="1"/>
  <c r="AJ117" i="125" a="1"/>
  <c r="AJ117" i="125" s="1"/>
  <c r="AI117" i="125" a="1"/>
  <c r="AI117" i="125" s="1"/>
  <c r="AH117" i="125" a="1"/>
  <c r="AH117" i="125" s="1"/>
  <c r="AG117" i="125" a="1"/>
  <c r="AG117" i="125" s="1"/>
  <c r="AF117" i="125" a="1"/>
  <c r="AF117" i="125" s="1"/>
  <c r="AE117" i="125" a="1"/>
  <c r="AE117" i="125" s="1"/>
  <c r="AD117" i="125" a="1"/>
  <c r="AD117" i="125" s="1"/>
  <c r="AC117" i="125" a="1"/>
  <c r="AC117" i="125" s="1"/>
  <c r="AB117" i="125" a="1"/>
  <c r="AB117" i="125" s="1"/>
  <c r="AA117" i="125" a="1"/>
  <c r="AA117" i="125" s="1"/>
  <c r="Z117" i="125" a="1"/>
  <c r="Z117" i="125" s="1"/>
  <c r="Y117" i="125" a="1"/>
  <c r="Y117" i="125" s="1"/>
  <c r="X117" i="125" a="1"/>
  <c r="X117" i="125" s="1"/>
  <c r="W117" i="125" a="1"/>
  <c r="W117" i="125" s="1"/>
  <c r="V117" i="125" a="1"/>
  <c r="V117" i="125" s="1"/>
  <c r="U117" i="125" a="1"/>
  <c r="U117" i="125" s="1"/>
  <c r="T117" i="125" a="1"/>
  <c r="T117" i="125" s="1"/>
  <c r="S117" i="125" a="1"/>
  <c r="S117" i="125" s="1"/>
  <c r="R117" i="125" a="1"/>
  <c r="R117" i="125" s="1"/>
  <c r="Q117" i="125" a="1"/>
  <c r="Q117" i="125" s="1"/>
  <c r="P117" i="125" a="1"/>
  <c r="P117" i="125" s="1"/>
  <c r="O117" i="125" a="1"/>
  <c r="O117" i="125" s="1"/>
  <c r="N117" i="125" a="1"/>
  <c r="N117" i="125" s="1"/>
  <c r="M117" i="125" a="1"/>
  <c r="M117" i="125" s="1"/>
  <c r="L117" i="125" a="1"/>
  <c r="L117" i="125" s="1"/>
  <c r="K117" i="125" a="1"/>
  <c r="K117" i="125" s="1"/>
  <c r="J117" i="125" a="1"/>
  <c r="J117" i="125" s="1"/>
  <c r="I117" i="125" a="1"/>
  <c r="I117" i="125" s="1"/>
  <c r="H117" i="125" a="1"/>
  <c r="H117" i="125" s="1"/>
  <c r="G117" i="125" a="1"/>
  <c r="G117" i="125" s="1"/>
  <c r="F117" i="125" a="1"/>
  <c r="F117" i="125" s="1"/>
  <c r="E117" i="125" a="1"/>
  <c r="E117" i="125" s="1"/>
  <c r="D117" i="125" a="1"/>
  <c r="D117" i="125" s="1"/>
  <c r="BK116" i="125" a="1"/>
  <c r="BK116" i="125" s="1"/>
  <c r="BJ116" i="125" a="1"/>
  <c r="BJ116" i="125" s="1"/>
  <c r="BI116" i="125" a="1"/>
  <c r="BI116" i="125" s="1"/>
  <c r="BH116" i="125" a="1"/>
  <c r="BH116" i="125" s="1"/>
  <c r="BG116" i="125" a="1"/>
  <c r="BG116" i="125" s="1"/>
  <c r="BF116" i="125" a="1"/>
  <c r="BF116" i="125" s="1"/>
  <c r="BE116" i="125" a="1"/>
  <c r="BE116" i="125" s="1"/>
  <c r="BD116" i="125" a="1"/>
  <c r="BD116" i="125" s="1"/>
  <c r="BC116" i="125" a="1"/>
  <c r="BC116" i="125" s="1"/>
  <c r="BB116" i="125" a="1"/>
  <c r="BB116" i="125" s="1"/>
  <c r="BA116" i="125" a="1"/>
  <c r="BA116" i="125" s="1"/>
  <c r="AZ116" i="125" a="1"/>
  <c r="AZ116" i="125" s="1"/>
  <c r="AY116" i="125" a="1"/>
  <c r="AY116" i="125" s="1"/>
  <c r="AX116" i="125" a="1"/>
  <c r="AX116" i="125" s="1"/>
  <c r="AW116" i="125" a="1"/>
  <c r="AW116" i="125" s="1"/>
  <c r="AV116" i="125" a="1"/>
  <c r="AV116" i="125" s="1"/>
  <c r="AU116" i="125" a="1"/>
  <c r="AU116" i="125" s="1"/>
  <c r="AT116" i="125" a="1"/>
  <c r="AT116" i="125" s="1"/>
  <c r="AS116" i="125" a="1"/>
  <c r="AS116" i="125" s="1"/>
  <c r="AR116" i="125" a="1"/>
  <c r="AR116" i="125" s="1"/>
  <c r="AQ116" i="125" a="1"/>
  <c r="AQ116" i="125" s="1"/>
  <c r="AP116" i="125" a="1"/>
  <c r="AP116" i="125" s="1"/>
  <c r="AO116" i="125" a="1"/>
  <c r="AO116" i="125" s="1"/>
  <c r="AN116" i="125" a="1"/>
  <c r="AN116" i="125" s="1"/>
  <c r="AM116" i="125" a="1"/>
  <c r="AM116" i="125" s="1"/>
  <c r="AL116" i="125" a="1"/>
  <c r="AL116" i="125" s="1"/>
  <c r="AK116" i="125" a="1"/>
  <c r="AK116" i="125" s="1"/>
  <c r="AJ116" i="125" a="1"/>
  <c r="AJ116" i="125" s="1"/>
  <c r="AI116" i="125" a="1"/>
  <c r="AI116" i="125" s="1"/>
  <c r="AH116" i="125" a="1"/>
  <c r="AH116" i="125" s="1"/>
  <c r="AG116" i="125" a="1"/>
  <c r="AG116" i="125" s="1"/>
  <c r="AF116" i="125" a="1"/>
  <c r="AF116" i="125" s="1"/>
  <c r="AE116" i="125" a="1"/>
  <c r="AE116" i="125" s="1"/>
  <c r="AD116" i="125" a="1"/>
  <c r="AD116" i="125" s="1"/>
  <c r="AC116" i="125" a="1"/>
  <c r="AC116" i="125" s="1"/>
  <c r="AB116" i="125" a="1"/>
  <c r="AB116" i="125" s="1"/>
  <c r="AA116" i="125" a="1"/>
  <c r="AA116" i="125" s="1"/>
  <c r="Z116" i="125" a="1"/>
  <c r="Z116" i="125" s="1"/>
  <c r="Y116" i="125" a="1"/>
  <c r="Y116" i="125" s="1"/>
  <c r="X116" i="125" a="1"/>
  <c r="X116" i="125" s="1"/>
  <c r="W116" i="125" a="1"/>
  <c r="W116" i="125" s="1"/>
  <c r="V116" i="125" a="1"/>
  <c r="V116" i="125" s="1"/>
  <c r="U116" i="125" a="1"/>
  <c r="U116" i="125" s="1"/>
  <c r="T116" i="125" a="1"/>
  <c r="T116" i="125" s="1"/>
  <c r="S116" i="125" a="1"/>
  <c r="S116" i="125" s="1"/>
  <c r="R116" i="125" a="1"/>
  <c r="R116" i="125" s="1"/>
  <c r="Q116" i="125" a="1"/>
  <c r="Q116" i="125" s="1"/>
  <c r="P116" i="125" a="1"/>
  <c r="P116" i="125" s="1"/>
  <c r="O116" i="125" a="1"/>
  <c r="O116" i="125" s="1"/>
  <c r="N116" i="125" a="1"/>
  <c r="N116" i="125" s="1"/>
  <c r="M116" i="125" a="1"/>
  <c r="M116" i="125" s="1"/>
  <c r="L116" i="125" a="1"/>
  <c r="L116" i="125" s="1"/>
  <c r="K116" i="125" a="1"/>
  <c r="K116" i="125" s="1"/>
  <c r="J116" i="125" a="1"/>
  <c r="J116" i="125" s="1"/>
  <c r="I116" i="125" a="1"/>
  <c r="I116" i="125" s="1"/>
  <c r="H116" i="125" a="1"/>
  <c r="H116" i="125" s="1"/>
  <c r="G116" i="125" a="1"/>
  <c r="G116" i="125" s="1"/>
  <c r="F116" i="125" a="1"/>
  <c r="F116" i="125" s="1"/>
  <c r="E116" i="125" a="1"/>
  <c r="E116" i="125" s="1"/>
  <c r="D116" i="125" a="1"/>
  <c r="D116" i="125" s="1"/>
  <c r="BK115" i="125" a="1"/>
  <c r="BK115" i="125" s="1"/>
  <c r="BJ115" i="125" a="1"/>
  <c r="BJ115" i="125" s="1"/>
  <c r="BI115" i="125" a="1"/>
  <c r="BI115" i="125" s="1"/>
  <c r="BH115" i="125" a="1"/>
  <c r="BH115" i="125" s="1"/>
  <c r="BG115" i="125" a="1"/>
  <c r="BG115" i="125" s="1"/>
  <c r="BF115" i="125" a="1"/>
  <c r="BF115" i="125" s="1"/>
  <c r="BE115" i="125" a="1"/>
  <c r="BE115" i="125" s="1"/>
  <c r="BD115" i="125" a="1"/>
  <c r="BD115" i="125" s="1"/>
  <c r="BC115" i="125" a="1"/>
  <c r="BC115" i="125" s="1"/>
  <c r="BB115" i="125" a="1"/>
  <c r="BB115" i="125" s="1"/>
  <c r="BA115" i="125" a="1"/>
  <c r="BA115" i="125" s="1"/>
  <c r="AZ115" i="125" a="1"/>
  <c r="AZ115" i="125" s="1"/>
  <c r="AY115" i="125" a="1"/>
  <c r="AY115" i="125" s="1"/>
  <c r="AX115" i="125" a="1"/>
  <c r="AX115" i="125" s="1"/>
  <c r="AW115" i="125" a="1"/>
  <c r="AW115" i="125" s="1"/>
  <c r="AV115" i="125" a="1"/>
  <c r="AV115" i="125" s="1"/>
  <c r="AU115" i="125" a="1"/>
  <c r="AU115" i="125" s="1"/>
  <c r="AT115" i="125" a="1"/>
  <c r="AT115" i="125" s="1"/>
  <c r="AS115" i="125" a="1"/>
  <c r="AS115" i="125" s="1"/>
  <c r="AR115" i="125" a="1"/>
  <c r="AR115" i="125" s="1"/>
  <c r="AQ115" i="125" a="1"/>
  <c r="AQ115" i="125" s="1"/>
  <c r="AP115" i="125" a="1"/>
  <c r="AP115" i="125" s="1"/>
  <c r="AO115" i="125" a="1"/>
  <c r="AO115" i="125" s="1"/>
  <c r="AN115" i="125" a="1"/>
  <c r="AN115" i="125" s="1"/>
  <c r="AM115" i="125" a="1"/>
  <c r="AM115" i="125" s="1"/>
  <c r="AL115" i="125" a="1"/>
  <c r="AL115" i="125" s="1"/>
  <c r="AK115" i="125" a="1"/>
  <c r="AK115" i="125" s="1"/>
  <c r="AJ115" i="125" a="1"/>
  <c r="AJ115" i="125" s="1"/>
  <c r="AI115" i="125" a="1"/>
  <c r="AI115" i="125" s="1"/>
  <c r="AH115" i="125" a="1"/>
  <c r="AH115" i="125" s="1"/>
  <c r="AG115" i="125" a="1"/>
  <c r="AG115" i="125" s="1"/>
  <c r="AF115" i="125" a="1"/>
  <c r="AF115" i="125" s="1"/>
  <c r="AE115" i="125" a="1"/>
  <c r="AE115" i="125" s="1"/>
  <c r="AD115" i="125" a="1"/>
  <c r="AD115" i="125" s="1"/>
  <c r="AC115" i="125" a="1"/>
  <c r="AC115" i="125" s="1"/>
  <c r="AB115" i="125" a="1"/>
  <c r="AB115" i="125" s="1"/>
  <c r="AA115" i="125" a="1"/>
  <c r="AA115" i="125" s="1"/>
  <c r="Z115" i="125" a="1"/>
  <c r="Z115" i="125" s="1"/>
  <c r="Y115" i="125" a="1"/>
  <c r="Y115" i="125" s="1"/>
  <c r="X115" i="125" a="1"/>
  <c r="X115" i="125" s="1"/>
  <c r="W115" i="125" a="1"/>
  <c r="W115" i="125" s="1"/>
  <c r="V115" i="125" a="1"/>
  <c r="V115" i="125" s="1"/>
  <c r="U115" i="125" a="1"/>
  <c r="U115" i="125" s="1"/>
  <c r="T115" i="125" a="1"/>
  <c r="T115" i="125" s="1"/>
  <c r="S115" i="125" a="1"/>
  <c r="S115" i="125" s="1"/>
  <c r="R115" i="125" a="1"/>
  <c r="R115" i="125" s="1"/>
  <c r="Q115" i="125" a="1"/>
  <c r="Q115" i="125" s="1"/>
  <c r="P115" i="125" a="1"/>
  <c r="P115" i="125" s="1"/>
  <c r="O115" i="125" a="1"/>
  <c r="O115" i="125" s="1"/>
  <c r="N115" i="125" a="1"/>
  <c r="N115" i="125" s="1"/>
  <c r="M115" i="125" a="1"/>
  <c r="M115" i="125" s="1"/>
  <c r="L115" i="125" a="1"/>
  <c r="L115" i="125" s="1"/>
  <c r="K115" i="125" a="1"/>
  <c r="K115" i="125" s="1"/>
  <c r="J115" i="125" a="1"/>
  <c r="J115" i="125" s="1"/>
  <c r="I115" i="125" a="1"/>
  <c r="I115" i="125" s="1"/>
  <c r="H115" i="125" a="1"/>
  <c r="H115" i="125" s="1"/>
  <c r="G115" i="125" a="1"/>
  <c r="G115" i="125" s="1"/>
  <c r="F115" i="125" a="1"/>
  <c r="F115" i="125" s="1"/>
  <c r="E115" i="125" a="1"/>
  <c r="E115" i="125" s="1"/>
  <c r="D115" i="125" a="1"/>
  <c r="D115" i="125" s="1"/>
  <c r="BK114" i="125" a="1"/>
  <c r="BK114" i="125" s="1"/>
  <c r="BJ114" i="125" a="1"/>
  <c r="BJ114" i="125" s="1"/>
  <c r="BI114" i="125" a="1"/>
  <c r="BI114" i="125" s="1"/>
  <c r="BH114" i="125" a="1"/>
  <c r="BH114" i="125" s="1"/>
  <c r="BG114" i="125" a="1"/>
  <c r="BG114" i="125" s="1"/>
  <c r="BF114" i="125" a="1"/>
  <c r="BF114" i="125" s="1"/>
  <c r="BE114" i="125" a="1"/>
  <c r="BE114" i="125" s="1"/>
  <c r="BD114" i="125" a="1"/>
  <c r="BD114" i="125" s="1"/>
  <c r="BC114" i="125" a="1"/>
  <c r="BC114" i="125" s="1"/>
  <c r="BB114" i="125" a="1"/>
  <c r="BB114" i="125" s="1"/>
  <c r="BA114" i="125" a="1"/>
  <c r="BA114" i="125" s="1"/>
  <c r="AZ114" i="125" a="1"/>
  <c r="AZ114" i="125" s="1"/>
  <c r="AY114" i="125" a="1"/>
  <c r="AY114" i="125" s="1"/>
  <c r="AX114" i="125" a="1"/>
  <c r="AX114" i="125" s="1"/>
  <c r="AW114" i="125" a="1"/>
  <c r="AW114" i="125" s="1"/>
  <c r="AV114" i="125" a="1"/>
  <c r="AV114" i="125" s="1"/>
  <c r="AU114" i="125" a="1"/>
  <c r="AU114" i="125" s="1"/>
  <c r="AT114" i="125" a="1"/>
  <c r="AT114" i="125" s="1"/>
  <c r="AS114" i="125" a="1"/>
  <c r="AS114" i="125" s="1"/>
  <c r="AR114" i="125" a="1"/>
  <c r="AR114" i="125" s="1"/>
  <c r="AQ114" i="125" a="1"/>
  <c r="AQ114" i="125" s="1"/>
  <c r="AP114" i="125" a="1"/>
  <c r="AP114" i="125" s="1"/>
  <c r="AO114" i="125" a="1"/>
  <c r="AO114" i="125" s="1"/>
  <c r="AN114" i="125" a="1"/>
  <c r="AN114" i="125" s="1"/>
  <c r="AM114" i="125" a="1"/>
  <c r="AM114" i="125" s="1"/>
  <c r="AL114" i="125" a="1"/>
  <c r="AL114" i="125" s="1"/>
  <c r="AK114" i="125" a="1"/>
  <c r="AK114" i="125" s="1"/>
  <c r="AJ114" i="125" a="1"/>
  <c r="AJ114" i="125" s="1"/>
  <c r="AI114" i="125" a="1"/>
  <c r="AI114" i="125" s="1"/>
  <c r="AH114" i="125" a="1"/>
  <c r="AH114" i="125" s="1"/>
  <c r="AG114" i="125" a="1"/>
  <c r="AG114" i="125" s="1"/>
  <c r="AF114" i="125" a="1"/>
  <c r="AF114" i="125" s="1"/>
  <c r="AE114" i="125" a="1"/>
  <c r="AE114" i="125" s="1"/>
  <c r="AD114" i="125" a="1"/>
  <c r="AD114" i="125" s="1"/>
  <c r="AC114" i="125" a="1"/>
  <c r="AC114" i="125" s="1"/>
  <c r="AB114" i="125" a="1"/>
  <c r="AB114" i="125" s="1"/>
  <c r="AA114" i="125" a="1"/>
  <c r="AA114" i="125" s="1"/>
  <c r="Z114" i="125" a="1"/>
  <c r="Z114" i="125" s="1"/>
  <c r="Y114" i="125" a="1"/>
  <c r="Y114" i="125" s="1"/>
  <c r="X114" i="125" a="1"/>
  <c r="X114" i="125" s="1"/>
  <c r="W114" i="125" a="1"/>
  <c r="W114" i="125" s="1"/>
  <c r="V114" i="125" a="1"/>
  <c r="V114" i="125" s="1"/>
  <c r="U114" i="125" a="1"/>
  <c r="U114" i="125" s="1"/>
  <c r="T114" i="125" a="1"/>
  <c r="T114" i="125" s="1"/>
  <c r="S114" i="125" a="1"/>
  <c r="S114" i="125" s="1"/>
  <c r="R114" i="125" a="1"/>
  <c r="R114" i="125" s="1"/>
  <c r="Q114" i="125" a="1"/>
  <c r="Q114" i="125" s="1"/>
  <c r="P114" i="125" a="1"/>
  <c r="P114" i="125" s="1"/>
  <c r="O114" i="125" a="1"/>
  <c r="O114" i="125" s="1"/>
  <c r="N114" i="125" a="1"/>
  <c r="N114" i="125" s="1"/>
  <c r="M114" i="125" a="1"/>
  <c r="M114" i="125" s="1"/>
  <c r="L114" i="125" a="1"/>
  <c r="L114" i="125" s="1"/>
  <c r="K114" i="125" a="1"/>
  <c r="K114" i="125" s="1"/>
  <c r="J114" i="125" a="1"/>
  <c r="J114" i="125" s="1"/>
  <c r="I114" i="125" a="1"/>
  <c r="I114" i="125" s="1"/>
  <c r="H114" i="125" a="1"/>
  <c r="H114" i="125" s="1"/>
  <c r="G114" i="125" a="1"/>
  <c r="G114" i="125" s="1"/>
  <c r="F114" i="125" a="1"/>
  <c r="F114" i="125" s="1"/>
  <c r="E114" i="125" a="1"/>
  <c r="E114" i="125" s="1"/>
  <c r="D114" i="125" a="1"/>
  <c r="D114" i="125" s="1"/>
  <c r="BK112" i="125" a="1"/>
  <c r="BK112" i="125" s="1"/>
  <c r="BJ112" i="125" a="1"/>
  <c r="BJ112" i="125" s="1"/>
  <c r="BI112" i="125" a="1"/>
  <c r="BI112" i="125" s="1"/>
  <c r="BH112" i="125" a="1"/>
  <c r="BH112" i="125" s="1"/>
  <c r="BG112" i="125" a="1"/>
  <c r="BG112" i="125" s="1"/>
  <c r="BF112" i="125" a="1"/>
  <c r="BF112" i="125" s="1"/>
  <c r="BE112" i="125" a="1"/>
  <c r="BE112" i="125" s="1"/>
  <c r="BD112" i="125" a="1"/>
  <c r="BD112" i="125" s="1"/>
  <c r="BC112" i="125" a="1"/>
  <c r="BC112" i="125" s="1"/>
  <c r="BB112" i="125" a="1"/>
  <c r="BB112" i="125" s="1"/>
  <c r="BA112" i="125" a="1"/>
  <c r="BA112" i="125" s="1"/>
  <c r="AZ112" i="125" a="1"/>
  <c r="AZ112" i="125" s="1"/>
  <c r="AY112" i="125" a="1"/>
  <c r="AY112" i="125" s="1"/>
  <c r="AX112" i="125" a="1"/>
  <c r="AX112" i="125" s="1"/>
  <c r="AW112" i="125" a="1"/>
  <c r="AW112" i="125" s="1"/>
  <c r="AV112" i="125" a="1"/>
  <c r="AV112" i="125" s="1"/>
  <c r="AU112" i="125" a="1"/>
  <c r="AU112" i="125" s="1"/>
  <c r="AT112" i="125" a="1"/>
  <c r="AT112" i="125" s="1"/>
  <c r="AS112" i="125" a="1"/>
  <c r="AS112" i="125" s="1"/>
  <c r="AR112" i="125" a="1"/>
  <c r="AR112" i="125" s="1"/>
  <c r="AQ112" i="125" a="1"/>
  <c r="AQ112" i="125" s="1"/>
  <c r="AP112" i="125" a="1"/>
  <c r="AP112" i="125" s="1"/>
  <c r="AO112" i="125" a="1"/>
  <c r="AO112" i="125" s="1"/>
  <c r="AN112" i="125" a="1"/>
  <c r="AN112" i="125" s="1"/>
  <c r="AM112" i="125" a="1"/>
  <c r="AM112" i="125" s="1"/>
  <c r="AL112" i="125" a="1"/>
  <c r="AL112" i="125" s="1"/>
  <c r="AK112" i="125" a="1"/>
  <c r="AK112" i="125" s="1"/>
  <c r="AJ112" i="125" a="1"/>
  <c r="AJ112" i="125" s="1"/>
  <c r="AI112" i="125" a="1"/>
  <c r="AI112" i="125" s="1"/>
  <c r="AH112" i="125" a="1"/>
  <c r="AH112" i="125" s="1"/>
  <c r="AG112" i="125" a="1"/>
  <c r="AG112" i="125" s="1"/>
  <c r="AF112" i="125" a="1"/>
  <c r="AF112" i="125" s="1"/>
  <c r="AE112" i="125" a="1"/>
  <c r="AE112" i="125" s="1"/>
  <c r="AD112" i="125" a="1"/>
  <c r="AD112" i="125" s="1"/>
  <c r="AC112" i="125" a="1"/>
  <c r="AC112" i="125" s="1"/>
  <c r="AB112" i="125" a="1"/>
  <c r="AB112" i="125" s="1"/>
  <c r="AA112" i="125" a="1"/>
  <c r="AA112" i="125" s="1"/>
  <c r="Z112" i="125" a="1"/>
  <c r="Z112" i="125" s="1"/>
  <c r="Y112" i="125" a="1"/>
  <c r="Y112" i="125" s="1"/>
  <c r="X112" i="125" a="1"/>
  <c r="X112" i="125" s="1"/>
  <c r="W112" i="125" a="1"/>
  <c r="W112" i="125" s="1"/>
  <c r="V112" i="125" a="1"/>
  <c r="V112" i="125" s="1"/>
  <c r="U112" i="125" a="1"/>
  <c r="U112" i="125" s="1"/>
  <c r="T112" i="125" a="1"/>
  <c r="T112" i="125" s="1"/>
  <c r="S112" i="125" a="1"/>
  <c r="S112" i="125" s="1"/>
  <c r="R112" i="125" a="1"/>
  <c r="R112" i="125" s="1"/>
  <c r="Q112" i="125" a="1"/>
  <c r="Q112" i="125" s="1"/>
  <c r="P112" i="125" a="1"/>
  <c r="P112" i="125" s="1"/>
  <c r="O112" i="125" a="1"/>
  <c r="O112" i="125" s="1"/>
  <c r="N112" i="125" a="1"/>
  <c r="N112" i="125" s="1"/>
  <c r="M112" i="125" a="1"/>
  <c r="M112" i="125" s="1"/>
  <c r="L112" i="125" a="1"/>
  <c r="L112" i="125" s="1"/>
  <c r="K112" i="125" a="1"/>
  <c r="K112" i="125" s="1"/>
  <c r="J112" i="125" a="1"/>
  <c r="J112" i="125" s="1"/>
  <c r="I112" i="125" a="1"/>
  <c r="I112" i="125" s="1"/>
  <c r="G112" i="125" a="1"/>
  <c r="G112" i="125" s="1"/>
  <c r="F112" i="125" a="1"/>
  <c r="F112" i="125" s="1"/>
  <c r="E112" i="125" a="1"/>
  <c r="E112" i="125" s="1"/>
  <c r="D112" i="125" a="1"/>
  <c r="D112" i="125" s="1"/>
  <c r="CC99" i="125"/>
  <c r="CB99" i="125"/>
  <c r="CA99" i="125"/>
  <c r="BZ99" i="125"/>
  <c r="BY99" i="125"/>
  <c r="BX99" i="125"/>
  <c r="BW99" i="125"/>
  <c r="BV99" i="125"/>
  <c r="BU99" i="125"/>
  <c r="BT99" i="125"/>
  <c r="BS99" i="125"/>
  <c r="BP99" i="125" a="1"/>
  <c r="BP99" i="125" s="1"/>
  <c r="CC98" i="125"/>
  <c r="CB98" i="125"/>
  <c r="CA98" i="125"/>
  <c r="BZ98" i="125"/>
  <c r="BY98" i="125"/>
  <c r="BX98" i="125"/>
  <c r="BW98" i="125"/>
  <c r="BV98" i="125"/>
  <c r="BU98" i="125"/>
  <c r="BT98" i="125"/>
  <c r="BS98" i="125"/>
  <c r="BP98" i="125" a="1"/>
  <c r="BP98" i="125" s="1"/>
  <c r="CC97" i="125"/>
  <c r="CB97" i="125"/>
  <c r="CA97" i="125"/>
  <c r="BZ97" i="125"/>
  <c r="BY97" i="125"/>
  <c r="BX97" i="125"/>
  <c r="BW97" i="125"/>
  <c r="BV97" i="125"/>
  <c r="BU97" i="125"/>
  <c r="BT97" i="125"/>
  <c r="BS97" i="125"/>
  <c r="BP97" i="125" a="1"/>
  <c r="BP97" i="125" s="1"/>
  <c r="CC96" i="125"/>
  <c r="CB96" i="125"/>
  <c r="CA96" i="125"/>
  <c r="BZ96" i="125"/>
  <c r="BY96" i="125"/>
  <c r="BX96" i="125"/>
  <c r="BW96" i="125"/>
  <c r="BV96" i="125"/>
  <c r="BU96" i="125"/>
  <c r="BT96" i="125"/>
  <c r="BS96" i="125"/>
  <c r="BP96" i="125" a="1"/>
  <c r="BP96" i="125" s="1"/>
  <c r="CC95" i="125"/>
  <c r="CB95" i="125"/>
  <c r="CA95" i="125"/>
  <c r="BZ95" i="125"/>
  <c r="BY95" i="125"/>
  <c r="BX95" i="125"/>
  <c r="BW95" i="125"/>
  <c r="BV95" i="125"/>
  <c r="BU95" i="125"/>
  <c r="BT95" i="125"/>
  <c r="BS95" i="125"/>
  <c r="BP95" i="125" a="1"/>
  <c r="BP95" i="125" s="1"/>
  <c r="CC94" i="125"/>
  <c r="CB94" i="125"/>
  <c r="CA94" i="125"/>
  <c r="BZ94" i="125"/>
  <c r="BY94" i="125"/>
  <c r="BX94" i="125"/>
  <c r="BW94" i="125"/>
  <c r="BV94" i="125"/>
  <c r="BU94" i="125"/>
  <c r="BT94" i="125"/>
  <c r="BS94" i="125"/>
  <c r="BP94" i="125" a="1"/>
  <c r="BP94" i="125" s="1"/>
  <c r="CC93" i="125"/>
  <c r="CB93" i="125"/>
  <c r="CA93" i="125"/>
  <c r="BZ93" i="125"/>
  <c r="BY93" i="125"/>
  <c r="BX93" i="125"/>
  <c r="BW93" i="125"/>
  <c r="BV93" i="125"/>
  <c r="BU93" i="125"/>
  <c r="BT93" i="125"/>
  <c r="BS93" i="125"/>
  <c r="BP93" i="125" a="1"/>
  <c r="BP93" i="125" s="1"/>
  <c r="CC92" i="125"/>
  <c r="CB92" i="125"/>
  <c r="CA92" i="125"/>
  <c r="BZ92" i="125"/>
  <c r="BY92" i="125"/>
  <c r="BX92" i="125"/>
  <c r="BW92" i="125"/>
  <c r="BV92" i="125"/>
  <c r="BU92" i="125"/>
  <c r="BT92" i="125"/>
  <c r="BS92" i="125"/>
  <c r="BP92" i="125" a="1"/>
  <c r="BP92" i="125" s="1"/>
  <c r="BN92" i="125" a="1"/>
  <c r="BN92" i="125" s="1"/>
  <c r="CC91" i="125"/>
  <c r="CB91" i="125"/>
  <c r="CA91" i="125"/>
  <c r="BZ91" i="125"/>
  <c r="BY91" i="125"/>
  <c r="BX91" i="125"/>
  <c r="BW91" i="125"/>
  <c r="BV91" i="125"/>
  <c r="BU91" i="125"/>
  <c r="BT91" i="125"/>
  <c r="BS91" i="125"/>
  <c r="BP91" i="125" a="1"/>
  <c r="BP91" i="125" s="1"/>
  <c r="BN91" i="125" a="1"/>
  <c r="BN91" i="125" s="1"/>
  <c r="CC90" i="125"/>
  <c r="CB90" i="125"/>
  <c r="CA90" i="125"/>
  <c r="BZ90" i="125"/>
  <c r="BY90" i="125"/>
  <c r="BX90" i="125"/>
  <c r="BW90" i="125"/>
  <c r="BV90" i="125"/>
  <c r="BU90" i="125"/>
  <c r="BT90" i="125"/>
  <c r="BS90" i="125"/>
  <c r="BP90" i="125" a="1"/>
  <c r="BP90" i="125" s="1"/>
  <c r="BN90" i="125" a="1"/>
  <c r="BN90" i="125" s="1"/>
  <c r="CC89" i="125"/>
  <c r="CB89" i="125"/>
  <c r="CA89" i="125"/>
  <c r="BZ89" i="125"/>
  <c r="BY89" i="125"/>
  <c r="BX89" i="125"/>
  <c r="BW89" i="125"/>
  <c r="BV89" i="125"/>
  <c r="BU89" i="125"/>
  <c r="BT89" i="125"/>
  <c r="BS89" i="125"/>
  <c r="BP89" i="125" a="1"/>
  <c r="BP89" i="125" s="1"/>
  <c r="BN89" i="125" a="1"/>
  <c r="BN89" i="125" s="1"/>
  <c r="CC88" i="125"/>
  <c r="CB88" i="125"/>
  <c r="CA88" i="125"/>
  <c r="BZ88" i="125"/>
  <c r="BY88" i="125"/>
  <c r="BX88" i="125"/>
  <c r="BW88" i="125"/>
  <c r="BV88" i="125"/>
  <c r="BU88" i="125"/>
  <c r="BT88" i="125"/>
  <c r="BS88" i="125"/>
  <c r="BP88" i="125" a="1"/>
  <c r="BP88" i="125" s="1"/>
  <c r="BN88" i="125" a="1"/>
  <c r="BN88" i="125" s="1"/>
  <c r="CC87" i="125"/>
  <c r="CB87" i="125"/>
  <c r="CA87" i="125"/>
  <c r="BZ87" i="125"/>
  <c r="BY87" i="125"/>
  <c r="BX87" i="125"/>
  <c r="BW87" i="125"/>
  <c r="BV87" i="125"/>
  <c r="BU87" i="125"/>
  <c r="BT87" i="125"/>
  <c r="BS87" i="125"/>
  <c r="BP87" i="125" a="1"/>
  <c r="BP87" i="125" s="1"/>
  <c r="BN87" i="125" a="1"/>
  <c r="BN87" i="125" s="1"/>
  <c r="CC86" i="125"/>
  <c r="CB86" i="125"/>
  <c r="CA86" i="125"/>
  <c r="BZ86" i="125"/>
  <c r="BY86" i="125"/>
  <c r="BX86" i="125"/>
  <c r="BW86" i="125"/>
  <c r="BV86" i="125"/>
  <c r="BU86" i="125"/>
  <c r="BT86" i="125"/>
  <c r="BS86" i="125"/>
  <c r="BP86" i="125" a="1"/>
  <c r="BP86" i="125" s="1"/>
  <c r="BN86" i="125" a="1"/>
  <c r="BN86" i="125" s="1"/>
  <c r="CC85" i="125"/>
  <c r="CB85" i="125"/>
  <c r="CA85" i="125"/>
  <c r="BZ85" i="125"/>
  <c r="BY85" i="125"/>
  <c r="BX85" i="125"/>
  <c r="BW85" i="125"/>
  <c r="BV85" i="125"/>
  <c r="BU85" i="125"/>
  <c r="BT85" i="125"/>
  <c r="BS85" i="125"/>
  <c r="BP85" i="125" a="1"/>
  <c r="BP85" i="125" s="1"/>
  <c r="BN85" i="125" a="1"/>
  <c r="BN85" i="125" s="1"/>
  <c r="CC84" i="125"/>
  <c r="CB84" i="125"/>
  <c r="CA84" i="125"/>
  <c r="BZ84" i="125"/>
  <c r="BY84" i="125"/>
  <c r="BX84" i="125"/>
  <c r="BW84" i="125"/>
  <c r="BV84" i="125"/>
  <c r="BU84" i="125"/>
  <c r="BT84" i="125"/>
  <c r="BS84" i="125"/>
  <c r="BP84" i="125" a="1"/>
  <c r="BP84" i="125" s="1"/>
  <c r="BN84" i="125" a="1"/>
  <c r="BN84" i="125" s="1"/>
  <c r="CC83" i="125"/>
  <c r="CB83" i="125"/>
  <c r="CA83" i="125"/>
  <c r="BZ83" i="125"/>
  <c r="BY83" i="125"/>
  <c r="BX83" i="125"/>
  <c r="BW83" i="125"/>
  <c r="BV83" i="125"/>
  <c r="BU83" i="125"/>
  <c r="BT83" i="125"/>
  <c r="BS83" i="125"/>
  <c r="BP83" i="125" a="1"/>
  <c r="BP83" i="125" s="1"/>
  <c r="BN83" i="125" a="1"/>
  <c r="BN83" i="125" s="1"/>
  <c r="CC82" i="125"/>
  <c r="CB82" i="125"/>
  <c r="CA82" i="125"/>
  <c r="BZ82" i="125"/>
  <c r="BY82" i="125"/>
  <c r="BX82" i="125"/>
  <c r="BW82" i="125"/>
  <c r="BV82" i="125"/>
  <c r="BU82" i="125"/>
  <c r="BT82" i="125"/>
  <c r="BS82" i="125"/>
  <c r="BP82" i="125" a="1"/>
  <c r="BP82" i="125" s="1"/>
  <c r="BN82" i="125" a="1"/>
  <c r="BN82" i="125" s="1"/>
  <c r="CC81" i="125"/>
  <c r="CB81" i="125"/>
  <c r="CA81" i="125"/>
  <c r="BZ81" i="125"/>
  <c r="BY81" i="125"/>
  <c r="BX81" i="125"/>
  <c r="BW81" i="125"/>
  <c r="BV81" i="125"/>
  <c r="BU81" i="125"/>
  <c r="BT81" i="125"/>
  <c r="BS81" i="125"/>
  <c r="BP81" i="125" a="1"/>
  <c r="BP81" i="125" s="1"/>
  <c r="BN81" i="125" a="1"/>
  <c r="BN81" i="125" s="1"/>
  <c r="CC80" i="125"/>
  <c r="CB80" i="125"/>
  <c r="CA80" i="125"/>
  <c r="BZ80" i="125"/>
  <c r="BY80" i="125"/>
  <c r="BX80" i="125"/>
  <c r="BW80" i="125"/>
  <c r="BV80" i="125"/>
  <c r="BU80" i="125"/>
  <c r="BT80" i="125"/>
  <c r="BS80" i="125"/>
  <c r="BP80" i="125" a="1"/>
  <c r="BP80" i="125" s="1"/>
  <c r="BN80" i="125" a="1"/>
  <c r="BN80" i="125" s="1"/>
  <c r="CC70" i="125"/>
  <c r="CB70" i="125"/>
  <c r="CA70" i="125"/>
  <c r="BZ70" i="125"/>
  <c r="BY70" i="125"/>
  <c r="BX70" i="125"/>
  <c r="BW70" i="125"/>
  <c r="BV70" i="125"/>
  <c r="BU70" i="125"/>
  <c r="BT70" i="125"/>
  <c r="BS70" i="125"/>
  <c r="CC69" i="125"/>
  <c r="CB69" i="125"/>
  <c r="CA69" i="125"/>
  <c r="BZ69" i="125"/>
  <c r="BY69" i="125"/>
  <c r="BX69" i="125"/>
  <c r="BW69" i="125"/>
  <c r="BV69" i="125"/>
  <c r="BU69" i="125"/>
  <c r="BT69" i="125"/>
  <c r="BS69" i="125"/>
  <c r="CC68" i="125"/>
  <c r="CB68" i="125"/>
  <c r="CA68" i="125"/>
  <c r="BZ68" i="125"/>
  <c r="BY68" i="125"/>
  <c r="BX68" i="125"/>
  <c r="BW68" i="125"/>
  <c r="BV68" i="125"/>
  <c r="BU68" i="125"/>
  <c r="BT68" i="125"/>
  <c r="BS68" i="125"/>
  <c r="CC67" i="125"/>
  <c r="CB67" i="125"/>
  <c r="CA67" i="125"/>
  <c r="BZ67" i="125"/>
  <c r="BY67" i="125"/>
  <c r="BX67" i="125"/>
  <c r="BW67" i="125"/>
  <c r="BV67" i="125"/>
  <c r="BU67" i="125"/>
  <c r="F52" i="110" s="1"/>
  <c r="BT67" i="125"/>
  <c r="BS67" i="125"/>
  <c r="CC66" i="125"/>
  <c r="CB66" i="125"/>
  <c r="CA66" i="125"/>
  <c r="BZ66" i="125"/>
  <c r="BY66" i="125"/>
  <c r="BX66" i="125"/>
  <c r="BW66" i="125"/>
  <c r="BV66" i="125"/>
  <c r="BU66" i="125"/>
  <c r="BT66" i="125"/>
  <c r="E51" i="110" s="1"/>
  <c r="BS66" i="125"/>
  <c r="CC65" i="125"/>
  <c r="CB65" i="125"/>
  <c r="CA65" i="125"/>
  <c r="BZ65" i="125"/>
  <c r="BY65" i="125"/>
  <c r="BX65" i="125"/>
  <c r="BW65" i="125"/>
  <c r="BV65" i="125"/>
  <c r="BU65" i="125"/>
  <c r="BT65" i="125"/>
  <c r="BS65" i="125"/>
  <c r="D50" i="110" s="1"/>
  <c r="CC64" i="125"/>
  <c r="CB64" i="125"/>
  <c r="CA64" i="125"/>
  <c r="BZ64" i="125"/>
  <c r="BY64" i="125"/>
  <c r="BX64" i="125"/>
  <c r="BW64" i="125"/>
  <c r="BV64" i="125"/>
  <c r="BU64" i="125"/>
  <c r="BT64" i="125"/>
  <c r="BS64" i="125"/>
  <c r="C63" i="125"/>
  <c r="CC62" i="125"/>
  <c r="CB62" i="125"/>
  <c r="CA62" i="125"/>
  <c r="L47" i="110" s="1"/>
  <c r="BZ62" i="125"/>
  <c r="K47" i="110" s="1"/>
  <c r="BY62" i="125"/>
  <c r="J47" i="110" s="1"/>
  <c r="BX62" i="125"/>
  <c r="I47" i="110" s="1"/>
  <c r="BW62" i="125"/>
  <c r="H47" i="110" s="1"/>
  <c r="BV62" i="125"/>
  <c r="G47" i="110" s="1"/>
  <c r="BU62" i="125"/>
  <c r="F47" i="110" s="1"/>
  <c r="BT62" i="125"/>
  <c r="E47" i="110" s="1"/>
  <c r="BS62" i="125"/>
  <c r="D47" i="110" s="1"/>
  <c r="C62" i="125"/>
  <c r="CC61" i="125"/>
  <c r="CB61" i="125"/>
  <c r="CA61" i="125"/>
  <c r="L46" i="110" s="1"/>
  <c r="BZ61" i="125"/>
  <c r="K46" i="110" s="1"/>
  <c r="BY61" i="125"/>
  <c r="J46" i="110" s="1"/>
  <c r="BX61" i="125"/>
  <c r="I46" i="110" s="1"/>
  <c r="BW61" i="125"/>
  <c r="H46" i="110" s="1"/>
  <c r="BV61" i="125"/>
  <c r="G46" i="110" s="1"/>
  <c r="BU61" i="125"/>
  <c r="F46" i="110" s="1"/>
  <c r="BT61" i="125"/>
  <c r="E46" i="110" s="1"/>
  <c r="BS61" i="125"/>
  <c r="D46" i="110" s="1"/>
  <c r="BN61" i="125" a="1"/>
  <c r="BN61" i="125" s="1"/>
  <c r="C61" i="125"/>
  <c r="CD60" i="125"/>
  <c r="CC60" i="125"/>
  <c r="CB60" i="125"/>
  <c r="CA60" i="125"/>
  <c r="L45" i="110" s="1"/>
  <c r="BZ60" i="125"/>
  <c r="K45" i="110" s="1"/>
  <c r="BY60" i="125"/>
  <c r="J45" i="110" s="1"/>
  <c r="BX60" i="125"/>
  <c r="I45" i="110" s="1"/>
  <c r="BW60" i="125"/>
  <c r="H45" i="110" s="1"/>
  <c r="BV60" i="125"/>
  <c r="G45" i="110" s="1"/>
  <c r="BU60" i="125"/>
  <c r="F45" i="110" s="1"/>
  <c r="BT60" i="125"/>
  <c r="E45" i="110" s="1"/>
  <c r="BS60" i="125"/>
  <c r="D45" i="110" s="1"/>
  <c r="BN60" i="125" a="1"/>
  <c r="BN60" i="125" s="1"/>
  <c r="CD59" i="125"/>
  <c r="CC59" i="125"/>
  <c r="CB59" i="125"/>
  <c r="CA59" i="125"/>
  <c r="L44" i="110" s="1"/>
  <c r="BZ59" i="125"/>
  <c r="K44" i="110" s="1"/>
  <c r="BY59" i="125"/>
  <c r="J44" i="110" s="1"/>
  <c r="BX59" i="125"/>
  <c r="I44" i="110" s="1"/>
  <c r="BW59" i="125"/>
  <c r="H44" i="110" s="1"/>
  <c r="BV59" i="125"/>
  <c r="G44" i="110" s="1"/>
  <c r="BU59" i="125"/>
  <c r="F44" i="110" s="1"/>
  <c r="BT59" i="125"/>
  <c r="E44" i="110" s="1"/>
  <c r="BS59" i="125"/>
  <c r="D44" i="110" s="1"/>
  <c r="BN59" i="125" a="1"/>
  <c r="BN59" i="125" s="1"/>
  <c r="CD58" i="125"/>
  <c r="CC58" i="125"/>
  <c r="CB58" i="125"/>
  <c r="CA58" i="125"/>
  <c r="L43" i="110" s="1"/>
  <c r="BZ58" i="125"/>
  <c r="K43" i="110" s="1"/>
  <c r="BY58" i="125"/>
  <c r="J43" i="110" s="1"/>
  <c r="BX58" i="125"/>
  <c r="I43" i="110" s="1"/>
  <c r="BW58" i="125"/>
  <c r="H43" i="110" s="1"/>
  <c r="BV58" i="125"/>
  <c r="G43" i="110" s="1"/>
  <c r="BU58" i="125"/>
  <c r="F43" i="110" s="1"/>
  <c r="BT58" i="125"/>
  <c r="E43" i="110" s="1"/>
  <c r="BS58" i="125"/>
  <c r="D43" i="110" s="1"/>
  <c r="BN58" i="125" a="1"/>
  <c r="BN58" i="125" s="1"/>
  <c r="CD57" i="125"/>
  <c r="CC57" i="125"/>
  <c r="CB57" i="125"/>
  <c r="CA57" i="125"/>
  <c r="L42" i="110" s="1"/>
  <c r="BZ57" i="125"/>
  <c r="K42" i="110" s="1"/>
  <c r="BY57" i="125"/>
  <c r="J42" i="110" s="1"/>
  <c r="BX57" i="125"/>
  <c r="I42" i="110" s="1"/>
  <c r="BW57" i="125"/>
  <c r="H42" i="110" s="1"/>
  <c r="BV57" i="125"/>
  <c r="G42" i="110" s="1"/>
  <c r="BU57" i="125"/>
  <c r="F42" i="110" s="1"/>
  <c r="BT57" i="125"/>
  <c r="E42" i="110" s="1"/>
  <c r="BS57" i="125"/>
  <c r="D42" i="110" s="1"/>
  <c r="BN57" i="125" a="1"/>
  <c r="BN57" i="125" s="1"/>
  <c r="CD56" i="125"/>
  <c r="CC56" i="125"/>
  <c r="CB56" i="125"/>
  <c r="CA56" i="125"/>
  <c r="L41" i="110" s="1"/>
  <c r="BZ56" i="125"/>
  <c r="K41" i="110" s="1"/>
  <c r="BY56" i="125"/>
  <c r="J41" i="110" s="1"/>
  <c r="BX56" i="125"/>
  <c r="I41" i="110" s="1"/>
  <c r="BW56" i="125"/>
  <c r="H41" i="110" s="1"/>
  <c r="BV56" i="125"/>
  <c r="G41" i="110" s="1"/>
  <c r="BU56" i="125"/>
  <c r="F41" i="110" s="1"/>
  <c r="BT56" i="125"/>
  <c r="E41" i="110" s="1"/>
  <c r="BS56" i="125"/>
  <c r="D41" i="110" s="1"/>
  <c r="BN56" i="125" a="1"/>
  <c r="BN56" i="125" s="1"/>
  <c r="CD55" i="125"/>
  <c r="CC55" i="125"/>
  <c r="CB55" i="125"/>
  <c r="CA55" i="125"/>
  <c r="L40" i="110" s="1"/>
  <c r="BZ55" i="125"/>
  <c r="K40" i="110" s="1"/>
  <c r="BY55" i="125"/>
  <c r="J40" i="110" s="1"/>
  <c r="BX55" i="125"/>
  <c r="I40" i="110" s="1"/>
  <c r="BW55" i="125"/>
  <c r="H40" i="110" s="1"/>
  <c r="BV55" i="125"/>
  <c r="G40" i="110" s="1"/>
  <c r="BU55" i="125"/>
  <c r="F40" i="110" s="1"/>
  <c r="BT55" i="125"/>
  <c r="E40" i="110" s="1"/>
  <c r="BS55" i="125"/>
  <c r="D40" i="110" s="1"/>
  <c r="BN55" i="125" a="1"/>
  <c r="BN55" i="125" s="1"/>
  <c r="CD54" i="125"/>
  <c r="CC54" i="125"/>
  <c r="CB54" i="125"/>
  <c r="CA54" i="125"/>
  <c r="L39" i="110" s="1"/>
  <c r="BZ54" i="125"/>
  <c r="K39" i="110" s="1"/>
  <c r="BY54" i="125"/>
  <c r="J39" i="110" s="1"/>
  <c r="BX54" i="125"/>
  <c r="I39" i="110" s="1"/>
  <c r="BW54" i="125"/>
  <c r="H39" i="110" s="1"/>
  <c r="BV54" i="125"/>
  <c r="G39" i="110" s="1"/>
  <c r="BU54" i="125"/>
  <c r="F39" i="110" s="1"/>
  <c r="BT54" i="125"/>
  <c r="E39" i="110" s="1"/>
  <c r="BS54" i="125"/>
  <c r="D39" i="110" s="1"/>
  <c r="BN54" i="125" a="1"/>
  <c r="BN54" i="125" s="1"/>
  <c r="CD53" i="125"/>
  <c r="CC53" i="125"/>
  <c r="CB53" i="125"/>
  <c r="CA53" i="125"/>
  <c r="L38" i="110" s="1"/>
  <c r="BZ53" i="125"/>
  <c r="K38" i="110" s="1"/>
  <c r="BY53" i="125"/>
  <c r="J38" i="110" s="1"/>
  <c r="BX53" i="125"/>
  <c r="I38" i="110" s="1"/>
  <c r="BW53" i="125"/>
  <c r="H38" i="110" s="1"/>
  <c r="BV53" i="125"/>
  <c r="G38" i="110" s="1"/>
  <c r="BU53" i="125"/>
  <c r="F38" i="110" s="1"/>
  <c r="BT53" i="125"/>
  <c r="E38" i="110" s="1"/>
  <c r="BS53" i="125"/>
  <c r="D38" i="110" s="1"/>
  <c r="BN53" i="125" a="1"/>
  <c r="BN53" i="125" s="1"/>
  <c r="CD52" i="125"/>
  <c r="CC52" i="125"/>
  <c r="CB52" i="125"/>
  <c r="CA52" i="125"/>
  <c r="L37" i="110" s="1"/>
  <c r="BZ52" i="125"/>
  <c r="K37" i="110" s="1"/>
  <c r="BY52" i="125"/>
  <c r="J37" i="110" s="1"/>
  <c r="BX52" i="125"/>
  <c r="I37" i="110" s="1"/>
  <c r="BW52" i="125"/>
  <c r="H37" i="110" s="1"/>
  <c r="BV52" i="125"/>
  <c r="G37" i="110" s="1"/>
  <c r="BU52" i="125"/>
  <c r="F37" i="110" s="1"/>
  <c r="BT52" i="125"/>
  <c r="E37" i="110" s="1"/>
  <c r="BS52" i="125"/>
  <c r="D37" i="110" s="1"/>
  <c r="BN52" i="125" a="1"/>
  <c r="BN52" i="125" s="1"/>
  <c r="CD51" i="125"/>
  <c r="CC51" i="125"/>
  <c r="CB51" i="125"/>
  <c r="CA51" i="125"/>
  <c r="L36" i="110" s="1"/>
  <c r="BZ51" i="125"/>
  <c r="K36" i="110" s="1"/>
  <c r="BY51" i="125"/>
  <c r="J36" i="110" s="1"/>
  <c r="BX51" i="125"/>
  <c r="I36" i="110" s="1"/>
  <c r="BW51" i="125"/>
  <c r="H36" i="110" s="1"/>
  <c r="BV51" i="125"/>
  <c r="G36" i="110" s="1"/>
  <c r="BU51" i="125"/>
  <c r="F36" i="110" s="1"/>
  <c r="BT51" i="125"/>
  <c r="E36" i="110" s="1"/>
  <c r="BS51" i="125"/>
  <c r="D36" i="110" s="1"/>
  <c r="BN51" i="125" a="1"/>
  <c r="BN51" i="125" s="1"/>
  <c r="CD50" i="125"/>
  <c r="CC50" i="125"/>
  <c r="CB50" i="125"/>
  <c r="CA50" i="125"/>
  <c r="L35" i="110" s="1"/>
  <c r="BZ50" i="125"/>
  <c r="K35" i="110" s="1"/>
  <c r="BY50" i="125"/>
  <c r="J35" i="110" s="1"/>
  <c r="BX50" i="125"/>
  <c r="I35" i="110" s="1"/>
  <c r="BW50" i="125"/>
  <c r="H35" i="110" s="1"/>
  <c r="BV50" i="125"/>
  <c r="G35" i="110" s="1"/>
  <c r="BU50" i="125"/>
  <c r="F35" i="110" s="1"/>
  <c r="BT50" i="125"/>
  <c r="E35" i="110" s="1"/>
  <c r="BS50" i="125"/>
  <c r="D35" i="110" s="1"/>
  <c r="BN50" i="125" a="1"/>
  <c r="BN50" i="125" s="1"/>
  <c r="CD49" i="125"/>
  <c r="CC49" i="125"/>
  <c r="CB49" i="125"/>
  <c r="CA49" i="125"/>
  <c r="L34" i="110" s="1"/>
  <c r="BZ49" i="125"/>
  <c r="K34" i="110" s="1"/>
  <c r="BY49" i="125"/>
  <c r="J34" i="110" s="1"/>
  <c r="BX49" i="125"/>
  <c r="I34" i="110" s="1"/>
  <c r="BW49" i="125"/>
  <c r="H34" i="110" s="1"/>
  <c r="BV49" i="125"/>
  <c r="G34" i="110" s="1"/>
  <c r="BU49" i="125"/>
  <c r="F34" i="110" s="1"/>
  <c r="BT49" i="125"/>
  <c r="E34" i="110" s="1"/>
  <c r="BS49" i="125"/>
  <c r="D34" i="110" s="1"/>
  <c r="BN49" i="125" a="1"/>
  <c r="BN49" i="125" s="1"/>
  <c r="CD48" i="125"/>
  <c r="CC48" i="125"/>
  <c r="CB48" i="125"/>
  <c r="CA48" i="125"/>
  <c r="L33" i="110" s="1"/>
  <c r="BZ48" i="125"/>
  <c r="K33" i="110" s="1"/>
  <c r="BY48" i="125"/>
  <c r="J33" i="110" s="1"/>
  <c r="BX48" i="125"/>
  <c r="I33" i="110" s="1"/>
  <c r="BW48" i="125"/>
  <c r="H33" i="110" s="1"/>
  <c r="BV48" i="125"/>
  <c r="G33" i="110" s="1"/>
  <c r="BU48" i="125"/>
  <c r="F33" i="110" s="1"/>
  <c r="BT48" i="125"/>
  <c r="E33" i="110" s="1"/>
  <c r="BS48" i="125"/>
  <c r="D33" i="110" s="1"/>
  <c r="BN48" i="125" a="1"/>
  <c r="BN48" i="125" s="1"/>
  <c r="CD47" i="125"/>
  <c r="CC47" i="125"/>
  <c r="CB47" i="125"/>
  <c r="CA47" i="125"/>
  <c r="L32" i="110" s="1"/>
  <c r="BZ47" i="125"/>
  <c r="K32" i="110" s="1"/>
  <c r="BY47" i="125"/>
  <c r="J32" i="110" s="1"/>
  <c r="BX47" i="125"/>
  <c r="I32" i="110" s="1"/>
  <c r="BW47" i="125"/>
  <c r="H32" i="110" s="1"/>
  <c r="BV47" i="125"/>
  <c r="G32" i="110" s="1"/>
  <c r="BU47" i="125"/>
  <c r="F32" i="110" s="1"/>
  <c r="BT47" i="125"/>
  <c r="E32" i="110" s="1"/>
  <c r="BS47" i="125"/>
  <c r="D32" i="110" s="1"/>
  <c r="BN47" i="125" a="1"/>
  <c r="BN47" i="125" s="1"/>
  <c r="CD46" i="125"/>
  <c r="CC46" i="125"/>
  <c r="CB46" i="125"/>
  <c r="CA46" i="125"/>
  <c r="L31" i="110" s="1"/>
  <c r="BZ46" i="125"/>
  <c r="K31" i="110" s="1"/>
  <c r="BY46" i="125"/>
  <c r="J31" i="110" s="1"/>
  <c r="BX46" i="125"/>
  <c r="I31" i="110" s="1"/>
  <c r="BW46" i="125"/>
  <c r="H31" i="110" s="1"/>
  <c r="BV46" i="125"/>
  <c r="G31" i="110" s="1"/>
  <c r="BU46" i="125"/>
  <c r="F31" i="110" s="1"/>
  <c r="BT46" i="125"/>
  <c r="E31" i="110" s="1"/>
  <c r="BS46" i="125"/>
  <c r="D31" i="110" s="1"/>
  <c r="BN46" i="125" a="1"/>
  <c r="BN46" i="125" s="1"/>
  <c r="CD45" i="125"/>
  <c r="CC45" i="125"/>
  <c r="CB45" i="125"/>
  <c r="CA45" i="125"/>
  <c r="L30" i="110" s="1"/>
  <c r="BZ45" i="125"/>
  <c r="K30" i="110" s="1"/>
  <c r="BY45" i="125"/>
  <c r="J30" i="110" s="1"/>
  <c r="BX45" i="125"/>
  <c r="I30" i="110" s="1"/>
  <c r="BW45" i="125"/>
  <c r="H30" i="110" s="1"/>
  <c r="BV45" i="125"/>
  <c r="G30" i="110" s="1"/>
  <c r="BU45" i="125"/>
  <c r="F30" i="110" s="1"/>
  <c r="BT45" i="125"/>
  <c r="E30" i="110" s="1"/>
  <c r="BS45" i="125"/>
  <c r="D30" i="110" s="1"/>
  <c r="BN45" i="125" a="1"/>
  <c r="BN45" i="125" s="1"/>
  <c r="CD44" i="125"/>
  <c r="CC44" i="125"/>
  <c r="CB44" i="125"/>
  <c r="CA44" i="125"/>
  <c r="L29" i="110" s="1"/>
  <c r="BZ44" i="125"/>
  <c r="K29" i="110" s="1"/>
  <c r="BY44" i="125"/>
  <c r="J29" i="110" s="1"/>
  <c r="BX44" i="125"/>
  <c r="I29" i="110" s="1"/>
  <c r="BW44" i="125"/>
  <c r="H29" i="110" s="1"/>
  <c r="BV44" i="125"/>
  <c r="G29" i="110" s="1"/>
  <c r="BU44" i="125"/>
  <c r="F29" i="110" s="1"/>
  <c r="BT44" i="125"/>
  <c r="E29" i="110" s="1"/>
  <c r="BS44" i="125"/>
  <c r="D29" i="110" s="1"/>
  <c r="BN44" i="125" a="1"/>
  <c r="BN44" i="125" s="1"/>
  <c r="CD43" i="125"/>
  <c r="CC43" i="125"/>
  <c r="CB43" i="125"/>
  <c r="CA43" i="125"/>
  <c r="L28" i="110" s="1"/>
  <c r="BZ43" i="125"/>
  <c r="K28" i="110" s="1"/>
  <c r="BY43" i="125"/>
  <c r="J28" i="110" s="1"/>
  <c r="BX43" i="125"/>
  <c r="I28" i="110" s="1"/>
  <c r="BW43" i="125"/>
  <c r="H28" i="110" s="1"/>
  <c r="BV43" i="125"/>
  <c r="G28" i="110" s="1"/>
  <c r="BU43" i="125"/>
  <c r="F28" i="110" s="1"/>
  <c r="BT43" i="125"/>
  <c r="E28" i="110" s="1"/>
  <c r="BS43" i="125"/>
  <c r="D28" i="110" s="1"/>
  <c r="BN43" i="125" a="1"/>
  <c r="BN43" i="125" s="1"/>
  <c r="CD42" i="125"/>
  <c r="CC42" i="125"/>
  <c r="CB42" i="125"/>
  <c r="CA42" i="125"/>
  <c r="L27" i="110" s="1"/>
  <c r="BZ42" i="125"/>
  <c r="K27" i="110" s="1"/>
  <c r="BY42" i="125"/>
  <c r="J27" i="110" s="1"/>
  <c r="BX42" i="125"/>
  <c r="I27" i="110" s="1"/>
  <c r="BW42" i="125"/>
  <c r="H27" i="110" s="1"/>
  <c r="BV42" i="125"/>
  <c r="G27" i="110" s="1"/>
  <c r="BU42" i="125"/>
  <c r="F27" i="110" s="1"/>
  <c r="BT42" i="125"/>
  <c r="E27" i="110" s="1"/>
  <c r="BS42" i="125"/>
  <c r="D27" i="110" s="1"/>
  <c r="BN42" i="125" a="1"/>
  <c r="BN42" i="125" s="1"/>
  <c r="CD41" i="125"/>
  <c r="CC41" i="125"/>
  <c r="CB41" i="125"/>
  <c r="CA41" i="125"/>
  <c r="L26" i="110" s="1"/>
  <c r="BZ41" i="125"/>
  <c r="K26" i="110" s="1"/>
  <c r="BY41" i="125"/>
  <c r="J26" i="110" s="1"/>
  <c r="BX41" i="125"/>
  <c r="I26" i="110" s="1"/>
  <c r="BW41" i="125"/>
  <c r="H26" i="110" s="1"/>
  <c r="BV41" i="125"/>
  <c r="G26" i="110" s="1"/>
  <c r="BU41" i="125"/>
  <c r="F26" i="110" s="1"/>
  <c r="BT41" i="125"/>
  <c r="E26" i="110" s="1"/>
  <c r="BS41" i="125"/>
  <c r="D26" i="110" s="1"/>
  <c r="BN41" i="125" a="1"/>
  <c r="BN41" i="125" s="1"/>
  <c r="CD40" i="125"/>
  <c r="CC40" i="125"/>
  <c r="CB40" i="125"/>
  <c r="CA40" i="125"/>
  <c r="L25" i="110" s="1"/>
  <c r="BZ40" i="125"/>
  <c r="K25" i="110" s="1"/>
  <c r="BY40" i="125"/>
  <c r="J25" i="110" s="1"/>
  <c r="BX40" i="125"/>
  <c r="I25" i="110" s="1"/>
  <c r="BW40" i="125"/>
  <c r="H25" i="110" s="1"/>
  <c r="BV40" i="125"/>
  <c r="G25" i="110" s="1"/>
  <c r="BU40" i="125"/>
  <c r="F25" i="110" s="1"/>
  <c r="BT40" i="125"/>
  <c r="E25" i="110" s="1"/>
  <c r="BS40" i="125"/>
  <c r="D25" i="110" s="1"/>
  <c r="BN40" i="125" a="1"/>
  <c r="BN40" i="125" s="1"/>
  <c r="CD39" i="125"/>
  <c r="CC39" i="125"/>
  <c r="CB39" i="125"/>
  <c r="CA39" i="125"/>
  <c r="L24" i="110" s="1"/>
  <c r="BZ39" i="125"/>
  <c r="K24" i="110" s="1"/>
  <c r="BY39" i="125"/>
  <c r="J24" i="110" s="1"/>
  <c r="BX39" i="125"/>
  <c r="I24" i="110" s="1"/>
  <c r="BW39" i="125"/>
  <c r="H24" i="110" s="1"/>
  <c r="BV39" i="125"/>
  <c r="G24" i="110" s="1"/>
  <c r="BU39" i="125"/>
  <c r="F24" i="110" s="1"/>
  <c r="BT39" i="125"/>
  <c r="E24" i="110" s="1"/>
  <c r="BS39" i="125"/>
  <c r="D24" i="110" s="1"/>
  <c r="BN39" i="125" a="1"/>
  <c r="BN39" i="125" s="1"/>
  <c r="CD38" i="125"/>
  <c r="CC38" i="125"/>
  <c r="CB38" i="125"/>
  <c r="CA38" i="125"/>
  <c r="L23" i="110" s="1"/>
  <c r="BZ38" i="125"/>
  <c r="K23" i="110" s="1"/>
  <c r="BY38" i="125"/>
  <c r="J23" i="110" s="1"/>
  <c r="BX38" i="125"/>
  <c r="I23" i="110" s="1"/>
  <c r="BW38" i="125"/>
  <c r="H23" i="110" s="1"/>
  <c r="BV38" i="125"/>
  <c r="G23" i="110" s="1"/>
  <c r="BU38" i="125"/>
  <c r="F23" i="110" s="1"/>
  <c r="BT38" i="125"/>
  <c r="E23" i="110" s="1"/>
  <c r="BS38" i="125"/>
  <c r="D23" i="110" s="1"/>
  <c r="BN38" i="125" a="1"/>
  <c r="BN38" i="125" s="1"/>
  <c r="CD37" i="125"/>
  <c r="CC37" i="125"/>
  <c r="CB37" i="125"/>
  <c r="CA37" i="125"/>
  <c r="L22" i="110" s="1"/>
  <c r="BZ37" i="125"/>
  <c r="K22" i="110" s="1"/>
  <c r="BY37" i="125"/>
  <c r="J22" i="110" s="1"/>
  <c r="BX37" i="125"/>
  <c r="I22" i="110" s="1"/>
  <c r="BW37" i="125"/>
  <c r="H22" i="110" s="1"/>
  <c r="BV37" i="125"/>
  <c r="G22" i="110" s="1"/>
  <c r="BU37" i="125"/>
  <c r="F22" i="110" s="1"/>
  <c r="BT37" i="125"/>
  <c r="E22" i="110" s="1"/>
  <c r="BS37" i="125"/>
  <c r="D22" i="110" s="1"/>
  <c r="BN37" i="125" a="1"/>
  <c r="BN37" i="125" s="1"/>
  <c r="CD36" i="125"/>
  <c r="CC36" i="125"/>
  <c r="CB36" i="125"/>
  <c r="CA36" i="125"/>
  <c r="L21" i="110" s="1"/>
  <c r="BZ36" i="125"/>
  <c r="K21" i="110" s="1"/>
  <c r="BY36" i="125"/>
  <c r="J21" i="110" s="1"/>
  <c r="BX36" i="125"/>
  <c r="I21" i="110" s="1"/>
  <c r="BW36" i="125"/>
  <c r="H21" i="110" s="1"/>
  <c r="BV36" i="125"/>
  <c r="G21" i="110" s="1"/>
  <c r="BU36" i="125"/>
  <c r="F21" i="110" s="1"/>
  <c r="BT36" i="125"/>
  <c r="E21" i="110" s="1"/>
  <c r="BS36" i="125"/>
  <c r="D21" i="110" s="1"/>
  <c r="BN36" i="125" a="1"/>
  <c r="BN36" i="125" s="1"/>
  <c r="CD35" i="125"/>
  <c r="CC35" i="125"/>
  <c r="CB35" i="125"/>
  <c r="CA35" i="125"/>
  <c r="L20" i="110" s="1"/>
  <c r="BZ35" i="125"/>
  <c r="K20" i="110" s="1"/>
  <c r="BY35" i="125"/>
  <c r="J20" i="110" s="1"/>
  <c r="BX35" i="125"/>
  <c r="I20" i="110" s="1"/>
  <c r="BW35" i="125"/>
  <c r="H20" i="110" s="1"/>
  <c r="BV35" i="125"/>
  <c r="G20" i="110" s="1"/>
  <c r="BU35" i="125"/>
  <c r="F20" i="110" s="1"/>
  <c r="BT35" i="125"/>
  <c r="E20" i="110" s="1"/>
  <c r="BS35" i="125"/>
  <c r="D20" i="110" s="1"/>
  <c r="BN35" i="125" a="1"/>
  <c r="BN35" i="125" s="1"/>
  <c r="CD34" i="125"/>
  <c r="CC34" i="125"/>
  <c r="CB34" i="125"/>
  <c r="CA34" i="125"/>
  <c r="L19" i="110" s="1"/>
  <c r="BZ34" i="125"/>
  <c r="K19" i="110" s="1"/>
  <c r="BY34" i="125"/>
  <c r="J19" i="110" s="1"/>
  <c r="BX34" i="125"/>
  <c r="I19" i="110" s="1"/>
  <c r="BW34" i="125"/>
  <c r="H19" i="110" s="1"/>
  <c r="BV34" i="125"/>
  <c r="G19" i="110" s="1"/>
  <c r="BU34" i="125"/>
  <c r="F19" i="110" s="1"/>
  <c r="BT34" i="125"/>
  <c r="E19" i="110" s="1"/>
  <c r="BS34" i="125"/>
  <c r="D19" i="110" s="1"/>
  <c r="BN34" i="125" a="1"/>
  <c r="BN34" i="125" s="1"/>
  <c r="CD33" i="125"/>
  <c r="CC33" i="125"/>
  <c r="CB33" i="125"/>
  <c r="CA33" i="125"/>
  <c r="L18" i="110" s="1"/>
  <c r="BZ33" i="125"/>
  <c r="K18" i="110" s="1"/>
  <c r="BY33" i="125"/>
  <c r="J18" i="110" s="1"/>
  <c r="BX33" i="125"/>
  <c r="I18" i="110" s="1"/>
  <c r="BW33" i="125"/>
  <c r="H18" i="110" s="1"/>
  <c r="BV33" i="125"/>
  <c r="G18" i="110" s="1"/>
  <c r="BU33" i="125"/>
  <c r="F18" i="110" s="1"/>
  <c r="BT33" i="125"/>
  <c r="E18" i="110" s="1"/>
  <c r="BS33" i="125"/>
  <c r="D18" i="110" s="1"/>
  <c r="BN33" i="125" a="1"/>
  <c r="BN33" i="125" s="1"/>
  <c r="CD32" i="125"/>
  <c r="CC32" i="125"/>
  <c r="CB32" i="125"/>
  <c r="CA32" i="125"/>
  <c r="L17" i="110" s="1"/>
  <c r="BZ32" i="125"/>
  <c r="K17" i="110" s="1"/>
  <c r="BY32" i="125"/>
  <c r="J17" i="110" s="1"/>
  <c r="BX32" i="125"/>
  <c r="I17" i="110" s="1"/>
  <c r="BW32" i="125"/>
  <c r="H17" i="110" s="1"/>
  <c r="BV32" i="125"/>
  <c r="G17" i="110" s="1"/>
  <c r="BU32" i="125"/>
  <c r="F17" i="110" s="1"/>
  <c r="BT32" i="125"/>
  <c r="E17" i="110" s="1"/>
  <c r="BS32" i="125"/>
  <c r="D17" i="110" s="1"/>
  <c r="BN32" i="125" a="1"/>
  <c r="BN32" i="125" s="1"/>
  <c r="CD31" i="125"/>
  <c r="CC31" i="125"/>
  <c r="CB31" i="125"/>
  <c r="CA31" i="125"/>
  <c r="L16" i="110" s="1"/>
  <c r="BZ31" i="125"/>
  <c r="K16" i="110" s="1"/>
  <c r="BY31" i="125"/>
  <c r="J16" i="110" s="1"/>
  <c r="BX31" i="125"/>
  <c r="I16" i="110" s="1"/>
  <c r="BW31" i="125"/>
  <c r="H16" i="110" s="1"/>
  <c r="BV31" i="125"/>
  <c r="G16" i="110" s="1"/>
  <c r="BU31" i="125"/>
  <c r="F16" i="110" s="1"/>
  <c r="BT31" i="125"/>
  <c r="E16" i="110" s="1"/>
  <c r="BS31" i="125"/>
  <c r="D16" i="110" s="1"/>
  <c r="BN31" i="125" a="1"/>
  <c r="BN31" i="125" s="1"/>
  <c r="CD30" i="125"/>
  <c r="CC30" i="125"/>
  <c r="CB30" i="125"/>
  <c r="CA30" i="125"/>
  <c r="L15" i="110" s="1"/>
  <c r="BZ30" i="125"/>
  <c r="K15" i="110" s="1"/>
  <c r="BY30" i="125"/>
  <c r="J15" i="110" s="1"/>
  <c r="BX30" i="125"/>
  <c r="I15" i="110" s="1"/>
  <c r="BW30" i="125"/>
  <c r="H15" i="110" s="1"/>
  <c r="BV30" i="125"/>
  <c r="G15" i="110" s="1"/>
  <c r="BU30" i="125"/>
  <c r="F15" i="110" s="1"/>
  <c r="BT30" i="125"/>
  <c r="E15" i="110" s="1"/>
  <c r="BS30" i="125"/>
  <c r="D15" i="110" s="1"/>
  <c r="BN30" i="125" a="1"/>
  <c r="BN30" i="125" s="1"/>
  <c r="CD29" i="125"/>
  <c r="CC29" i="125"/>
  <c r="CB29" i="125"/>
  <c r="CA29" i="125"/>
  <c r="L14" i="110" s="1"/>
  <c r="BZ29" i="125"/>
  <c r="K14" i="110" s="1"/>
  <c r="BY29" i="125"/>
  <c r="J14" i="110" s="1"/>
  <c r="BX29" i="125"/>
  <c r="I14" i="110" s="1"/>
  <c r="BW29" i="125"/>
  <c r="H14" i="110" s="1"/>
  <c r="BV29" i="125"/>
  <c r="G14" i="110" s="1"/>
  <c r="BU29" i="125"/>
  <c r="F14" i="110" s="1"/>
  <c r="BT29" i="125"/>
  <c r="E14" i="110" s="1"/>
  <c r="BS29" i="125"/>
  <c r="D14" i="110" s="1"/>
  <c r="BN29" i="125" a="1"/>
  <c r="BN29" i="125" s="1"/>
  <c r="CD28" i="125"/>
  <c r="CC28" i="125"/>
  <c r="CB28" i="125"/>
  <c r="CA28" i="125"/>
  <c r="L13" i="110" s="1"/>
  <c r="BZ28" i="125"/>
  <c r="K13" i="110" s="1"/>
  <c r="BY28" i="125"/>
  <c r="J13" i="110" s="1"/>
  <c r="BX28" i="125"/>
  <c r="I13" i="110" s="1"/>
  <c r="BW28" i="125"/>
  <c r="H13" i="110" s="1"/>
  <c r="BV28" i="125"/>
  <c r="G13" i="110" s="1"/>
  <c r="BU28" i="125"/>
  <c r="F13" i="110" s="1"/>
  <c r="BT28" i="125"/>
  <c r="E13" i="110" s="1"/>
  <c r="BS28" i="125"/>
  <c r="D13" i="110" s="1"/>
  <c r="BN28" i="125" a="1"/>
  <c r="BN28" i="125" s="1"/>
  <c r="CD27" i="125"/>
  <c r="CC27" i="125"/>
  <c r="CB27" i="125"/>
  <c r="CA27" i="125"/>
  <c r="L12" i="110" s="1"/>
  <c r="BZ27" i="125"/>
  <c r="K12" i="110" s="1"/>
  <c r="BY27" i="125"/>
  <c r="J12" i="110" s="1"/>
  <c r="BX27" i="125"/>
  <c r="I12" i="110" s="1"/>
  <c r="BW27" i="125"/>
  <c r="H12" i="110" s="1"/>
  <c r="BV27" i="125"/>
  <c r="G12" i="110" s="1"/>
  <c r="BU27" i="125"/>
  <c r="F12" i="110" s="1"/>
  <c r="BT27" i="125"/>
  <c r="E12" i="110" s="1"/>
  <c r="BS27" i="125"/>
  <c r="D12" i="110" s="1"/>
  <c r="BN27" i="125" a="1"/>
  <c r="BN27" i="125" s="1"/>
  <c r="CD26" i="125"/>
  <c r="CC26" i="125"/>
  <c r="CB26" i="125"/>
  <c r="CA26" i="125"/>
  <c r="L11" i="110" s="1"/>
  <c r="BZ26" i="125"/>
  <c r="K11" i="110" s="1"/>
  <c r="BY26" i="125"/>
  <c r="J11" i="110" s="1"/>
  <c r="BX26" i="125"/>
  <c r="I11" i="110" s="1"/>
  <c r="BW26" i="125"/>
  <c r="H11" i="110" s="1"/>
  <c r="BU26" i="125"/>
  <c r="F11" i="110" s="1"/>
  <c r="BT26" i="125"/>
  <c r="E11" i="110" s="1"/>
  <c r="BS26" i="125"/>
  <c r="D11" i="110" s="1"/>
  <c r="BN26" i="125" a="1"/>
  <c r="BN26" i="125" s="1"/>
  <c r="CD25" i="125"/>
  <c r="CC25" i="125"/>
  <c r="CB25" i="125"/>
  <c r="CA25" i="125"/>
  <c r="L10" i="110" s="1"/>
  <c r="BZ25" i="125"/>
  <c r="K10" i="110" s="1"/>
  <c r="BY25" i="125"/>
  <c r="J10" i="110" s="1"/>
  <c r="BX25" i="125"/>
  <c r="I10" i="110" s="1"/>
  <c r="BW25" i="125"/>
  <c r="H10" i="110" s="1"/>
  <c r="BV25" i="125"/>
  <c r="G10" i="110" s="1"/>
  <c r="BU25" i="125"/>
  <c r="F10" i="110" s="1"/>
  <c r="BT25" i="125"/>
  <c r="E10" i="110" s="1"/>
  <c r="BS25" i="125"/>
  <c r="D10" i="110" s="1"/>
  <c r="BN25" i="125" a="1"/>
  <c r="BN25" i="125" s="1"/>
  <c r="CD24" i="125"/>
  <c r="CC24" i="125"/>
  <c r="CB24" i="125"/>
  <c r="CA24" i="125"/>
  <c r="L9" i="110" s="1"/>
  <c r="BZ24" i="125"/>
  <c r="K9" i="110" s="1"/>
  <c r="BY24" i="125"/>
  <c r="J9" i="110" s="1"/>
  <c r="BX24" i="125"/>
  <c r="I9" i="110" s="1"/>
  <c r="BW24" i="125"/>
  <c r="H9" i="110" s="1"/>
  <c r="BV24" i="125"/>
  <c r="G9" i="110" s="1"/>
  <c r="BU24" i="125"/>
  <c r="F9" i="110" s="1"/>
  <c r="BT24" i="125"/>
  <c r="E9" i="110" s="1"/>
  <c r="BS24" i="125"/>
  <c r="D9" i="110" s="1"/>
  <c r="BN24" i="125" a="1"/>
  <c r="BN24" i="125" s="1"/>
  <c r="CD23" i="125"/>
  <c r="CC23" i="125"/>
  <c r="CB23" i="125"/>
  <c r="CA23" i="125"/>
  <c r="L8" i="110" s="1"/>
  <c r="BZ23" i="125"/>
  <c r="K8" i="110" s="1"/>
  <c r="BY23" i="125"/>
  <c r="J8" i="110" s="1"/>
  <c r="BX23" i="125"/>
  <c r="I8" i="110" s="1"/>
  <c r="BW23" i="125"/>
  <c r="H8" i="110" s="1"/>
  <c r="BV23" i="125"/>
  <c r="G8" i="110" s="1"/>
  <c r="BU23" i="125"/>
  <c r="F8" i="110" s="1"/>
  <c r="BT23" i="125"/>
  <c r="E8" i="110" s="1"/>
  <c r="BS23" i="125"/>
  <c r="D8" i="110" s="1"/>
  <c r="BN23" i="125" a="1"/>
  <c r="BN23" i="125" s="1"/>
  <c r="CD22" i="125"/>
  <c r="CC22" i="125"/>
  <c r="CB22" i="125"/>
  <c r="CA22" i="125"/>
  <c r="L7" i="110" s="1"/>
  <c r="BZ22" i="125"/>
  <c r="K7" i="110" s="1"/>
  <c r="BY22" i="125"/>
  <c r="J7" i="110" s="1"/>
  <c r="BX22" i="125"/>
  <c r="I7" i="110" s="1"/>
  <c r="BW22" i="125"/>
  <c r="H7" i="110" s="1"/>
  <c r="BV22" i="125"/>
  <c r="G7" i="110" s="1"/>
  <c r="BU22" i="125"/>
  <c r="F7" i="110" s="1"/>
  <c r="BT22" i="125"/>
  <c r="E7" i="110" s="1"/>
  <c r="BS22" i="125"/>
  <c r="D7" i="110" s="1"/>
  <c r="BN22" i="125" a="1"/>
  <c r="BN22" i="125" s="1"/>
  <c r="CD21" i="125"/>
  <c r="CC21" i="125"/>
  <c r="CB21" i="125"/>
  <c r="CA21" i="125"/>
  <c r="L6" i="110" s="1"/>
  <c r="BZ21" i="125"/>
  <c r="K6" i="110" s="1"/>
  <c r="BY21" i="125"/>
  <c r="J6" i="110" s="1"/>
  <c r="BX21" i="125"/>
  <c r="I6" i="110" s="1"/>
  <c r="BW21" i="125"/>
  <c r="H6" i="110" s="1"/>
  <c r="BV21" i="125"/>
  <c r="G6" i="110" s="1"/>
  <c r="BU21" i="125"/>
  <c r="F6" i="110" s="1"/>
  <c r="BT21" i="125"/>
  <c r="E6" i="110" s="1"/>
  <c r="BS21" i="125"/>
  <c r="D6" i="110" s="1"/>
  <c r="BN21" i="125" a="1"/>
  <c r="BN21" i="125" s="1"/>
  <c r="CD20" i="125"/>
  <c r="CC20" i="125"/>
  <c r="CB20" i="125"/>
  <c r="CA20" i="125"/>
  <c r="L5" i="110" s="1"/>
  <c r="BZ20" i="125"/>
  <c r="K5" i="110" s="1"/>
  <c r="BY20" i="125"/>
  <c r="J5" i="110" s="1"/>
  <c r="BX20" i="125"/>
  <c r="I5" i="110" s="1"/>
  <c r="BW20" i="125"/>
  <c r="H5" i="110" s="1"/>
  <c r="BV20" i="125"/>
  <c r="G5" i="110" s="1"/>
  <c r="BU20" i="125"/>
  <c r="F5" i="110" s="1"/>
  <c r="BT20" i="125"/>
  <c r="E5" i="110" s="1"/>
  <c r="BS20" i="125"/>
  <c r="D5" i="110" s="1"/>
  <c r="BN20" i="125" a="1"/>
  <c r="BN20" i="125" s="1"/>
  <c r="CD19" i="125"/>
  <c r="CC19" i="125"/>
  <c r="CB19" i="125"/>
  <c r="CA19" i="125"/>
  <c r="L4" i="110" s="1"/>
  <c r="BZ19" i="125"/>
  <c r="K4" i="110" s="1"/>
  <c r="BY19" i="125"/>
  <c r="J4" i="110" s="1"/>
  <c r="BX19" i="125"/>
  <c r="I4" i="110" s="1"/>
  <c r="BW19" i="125"/>
  <c r="H4" i="110" s="1"/>
  <c r="BV19" i="125"/>
  <c r="G4" i="110" s="1"/>
  <c r="BU19" i="125"/>
  <c r="F4" i="110" s="1"/>
  <c r="BT19" i="125"/>
  <c r="E4" i="110" s="1"/>
  <c r="BS19" i="125"/>
  <c r="D4" i="110" s="1"/>
  <c r="BN19" i="125" a="1"/>
  <c r="BN19" i="125" s="1"/>
  <c r="BK18" i="125"/>
  <c r="BJ18" i="125"/>
  <c r="BI18" i="125"/>
  <c r="BH18" i="125"/>
  <c r="BG18" i="125"/>
  <c r="BF18" i="125"/>
  <c r="BE18" i="125"/>
  <c r="BD18" i="125"/>
  <c r="BC18" i="125"/>
  <c r="BB18" i="125"/>
  <c r="BA18" i="125"/>
  <c r="AZ18" i="125"/>
  <c r="AY18" i="125"/>
  <c r="AX18" i="125"/>
  <c r="AW18" i="125"/>
  <c r="AV18" i="125"/>
  <c r="AU18" i="125"/>
  <c r="AT18" i="125"/>
  <c r="AS18" i="125"/>
  <c r="AR18" i="125"/>
  <c r="AQ18" i="125"/>
  <c r="AP18" i="125"/>
  <c r="AO18" i="125"/>
  <c r="AN18" i="125"/>
  <c r="AM18" i="125"/>
  <c r="AL18" i="125"/>
  <c r="AK18" i="125"/>
  <c r="AJ18" i="125"/>
  <c r="AI18" i="125"/>
  <c r="AH18" i="125"/>
  <c r="AG18" i="125"/>
  <c r="AF18" i="125"/>
  <c r="AE18" i="125"/>
  <c r="AD18" i="125"/>
  <c r="AC18" i="125"/>
  <c r="AB18" i="125"/>
  <c r="AA18" i="125"/>
  <c r="Z18" i="125"/>
  <c r="Y18" i="125"/>
  <c r="X18" i="125"/>
  <c r="W18" i="125"/>
  <c r="V18" i="125"/>
  <c r="U18" i="125"/>
  <c r="T18" i="125"/>
  <c r="S18" i="125"/>
  <c r="R18" i="125"/>
  <c r="Q18" i="125"/>
  <c r="P18" i="125"/>
  <c r="O18" i="125"/>
  <c r="N18" i="125"/>
  <c r="M18" i="125"/>
  <c r="L18" i="125"/>
  <c r="K18" i="125"/>
  <c r="J18" i="125"/>
  <c r="I18" i="125"/>
  <c r="H18" i="125"/>
  <c r="G18" i="125"/>
  <c r="F18" i="125"/>
  <c r="E18" i="125"/>
  <c r="D18" i="125"/>
  <c r="BK13" i="125" a="1"/>
  <c r="BK13" i="125" s="1"/>
  <c r="BJ13" i="125" a="1"/>
  <c r="BJ13" i="125" s="1"/>
  <c r="BI13" i="125" a="1"/>
  <c r="BI13" i="125" s="1"/>
  <c r="BH13" i="125" a="1"/>
  <c r="BH13" i="125" s="1"/>
  <c r="BG13" i="125" a="1"/>
  <c r="BG13" i="125" s="1"/>
  <c r="BF13" i="125" a="1"/>
  <c r="BF13" i="125" s="1"/>
  <c r="BE13" i="125" a="1"/>
  <c r="BE13" i="125" s="1"/>
  <c r="BD13" i="125" a="1"/>
  <c r="BD13" i="125" s="1"/>
  <c r="BC13" i="125" a="1"/>
  <c r="BC13" i="125" s="1"/>
  <c r="BB13" i="125" a="1"/>
  <c r="BB13" i="125" s="1"/>
  <c r="BA13" i="125" a="1"/>
  <c r="BA13" i="125" s="1"/>
  <c r="AZ13" i="125" a="1"/>
  <c r="AZ13" i="125" s="1"/>
  <c r="AY13" i="125" a="1"/>
  <c r="AY13" i="125" s="1"/>
  <c r="AX13" i="125" a="1"/>
  <c r="AX13" i="125" s="1"/>
  <c r="AW13" i="125" a="1"/>
  <c r="AW13" i="125" s="1"/>
  <c r="AV13" i="125" a="1"/>
  <c r="AV13" i="125" s="1"/>
  <c r="AU13" i="125" a="1"/>
  <c r="AU13" i="125" s="1"/>
  <c r="AT13" i="125" a="1"/>
  <c r="AT13" i="125" s="1"/>
  <c r="AS13" i="125" a="1"/>
  <c r="AS13" i="125" s="1"/>
  <c r="AR13" i="125" a="1"/>
  <c r="AR13" i="125" s="1"/>
  <c r="AQ13" i="125" a="1"/>
  <c r="AQ13" i="125" s="1"/>
  <c r="AP13" i="125" a="1"/>
  <c r="AP13" i="125" s="1"/>
  <c r="AO13" i="125" a="1"/>
  <c r="AO13" i="125" s="1"/>
  <c r="AN13" i="125" a="1"/>
  <c r="AN13" i="125" s="1"/>
  <c r="AM13" i="125" a="1"/>
  <c r="AM13" i="125" s="1"/>
  <c r="AL13" i="125" a="1"/>
  <c r="AL13" i="125" s="1"/>
  <c r="AK13" i="125" a="1"/>
  <c r="AK13" i="125" s="1"/>
  <c r="AJ13" i="125" a="1"/>
  <c r="AJ13" i="125" s="1"/>
  <c r="AI13" i="125" a="1"/>
  <c r="AI13" i="125" s="1"/>
  <c r="AH13" i="125" a="1"/>
  <c r="AH13" i="125" s="1"/>
  <c r="AG13" i="125" a="1"/>
  <c r="AG13" i="125" s="1"/>
  <c r="AF13" i="125" a="1"/>
  <c r="AF13" i="125" s="1"/>
  <c r="AE13" i="125" a="1"/>
  <c r="AE13" i="125" s="1"/>
  <c r="AD13" i="125" a="1"/>
  <c r="AD13" i="125" s="1"/>
  <c r="AC13" i="125" a="1"/>
  <c r="AC13" i="125" s="1"/>
  <c r="AB13" i="125" a="1"/>
  <c r="AB13" i="125" s="1"/>
  <c r="AA13" i="125" a="1"/>
  <c r="AA13" i="125" s="1"/>
  <c r="Z13" i="125" a="1"/>
  <c r="Z13" i="125" s="1"/>
  <c r="Y13" i="125" a="1"/>
  <c r="Y13" i="125" s="1"/>
  <c r="X13" i="125" a="1"/>
  <c r="X13" i="125" s="1"/>
  <c r="W13" i="125" a="1"/>
  <c r="W13" i="125" s="1"/>
  <c r="V13" i="125" a="1"/>
  <c r="V13" i="125" s="1"/>
  <c r="U13" i="125" a="1"/>
  <c r="U13" i="125" s="1"/>
  <c r="T13" i="125" a="1"/>
  <c r="T13" i="125" s="1"/>
  <c r="S13" i="125" a="1"/>
  <c r="S13" i="125" s="1"/>
  <c r="R13" i="125" a="1"/>
  <c r="R13" i="125" s="1"/>
  <c r="Q13" i="125" a="1"/>
  <c r="Q13" i="125" s="1"/>
  <c r="P13" i="125" a="1"/>
  <c r="P13" i="125" s="1"/>
  <c r="O13" i="125" a="1"/>
  <c r="O13" i="125" s="1"/>
  <c r="N13" i="125" a="1"/>
  <c r="N13" i="125" s="1"/>
  <c r="M13" i="125" a="1"/>
  <c r="M13" i="125" s="1"/>
  <c r="L13" i="125" a="1"/>
  <c r="L13" i="125" s="1"/>
  <c r="K13" i="125" a="1"/>
  <c r="K13" i="125" s="1"/>
  <c r="J13" i="125" a="1"/>
  <c r="J13" i="125" s="1"/>
  <c r="I13" i="125" a="1"/>
  <c r="I13" i="125" s="1"/>
  <c r="H13" i="125" a="1"/>
  <c r="H13" i="125" s="1"/>
  <c r="G13" i="125" a="1"/>
  <c r="G13" i="125" s="1"/>
  <c r="F13" i="125" a="1"/>
  <c r="F13" i="125" s="1"/>
  <c r="E13" i="125" a="1"/>
  <c r="E13" i="125" s="1"/>
  <c r="D13" i="125" a="1"/>
  <c r="D13" i="125" s="1"/>
  <c r="BK10" i="125"/>
  <c r="BJ10" i="125"/>
  <c r="BI10" i="125"/>
  <c r="BH10" i="125"/>
  <c r="BG10" i="125"/>
  <c r="BF10" i="125"/>
  <c r="BE10" i="125"/>
  <c r="BD10" i="125"/>
  <c r="BC10" i="125"/>
  <c r="BB10" i="125"/>
  <c r="BA10" i="125"/>
  <c r="AZ10" i="125"/>
  <c r="AY10" i="125"/>
  <c r="AX10" i="125"/>
  <c r="AW10" i="125"/>
  <c r="AV10" i="125"/>
  <c r="AU10" i="125"/>
  <c r="AT10" i="125"/>
  <c r="AS10" i="125"/>
  <c r="AR10" i="125"/>
  <c r="AQ10" i="125"/>
  <c r="AP10" i="125"/>
  <c r="AO10" i="125"/>
  <c r="AN10" i="125"/>
  <c r="AM10" i="125"/>
  <c r="AL10" i="125"/>
  <c r="AK10" i="125"/>
  <c r="AJ10" i="125"/>
  <c r="AI10" i="125"/>
  <c r="AH10" i="125"/>
  <c r="AG10" i="125"/>
  <c r="AF10" i="125"/>
  <c r="AE10" i="125"/>
  <c r="AD10" i="125"/>
  <c r="AC10" i="125"/>
  <c r="AB10" i="125"/>
  <c r="AA10" i="125"/>
  <c r="Z10" i="125"/>
  <c r="Y10" i="125"/>
  <c r="X10" i="125"/>
  <c r="W10" i="125"/>
  <c r="V10" i="125"/>
  <c r="U10" i="125"/>
  <c r="T10" i="125"/>
  <c r="S10" i="125"/>
  <c r="R10" i="125"/>
  <c r="Q10" i="125"/>
  <c r="P10" i="125"/>
  <c r="O10" i="125"/>
  <c r="N10" i="125"/>
  <c r="M10" i="125"/>
  <c r="L10" i="125"/>
  <c r="K10" i="125"/>
  <c r="J10" i="125"/>
  <c r="I10" i="125"/>
  <c r="H10" i="125"/>
  <c r="G10" i="125"/>
  <c r="F10" i="125"/>
  <c r="E10" i="125"/>
  <c r="D10" i="125"/>
  <c r="BD5" i="125" a="1"/>
  <c r="BD5" i="125" s="1"/>
  <c r="BC5" i="125" a="1"/>
  <c r="BC5" i="125" s="1"/>
  <c r="BB5" i="125" a="1"/>
  <c r="BB5" i="125" s="1"/>
  <c r="AW5" i="125" a="1"/>
  <c r="AW5" i="125" s="1"/>
  <c r="AV5" i="125" a="1"/>
  <c r="AV5" i="125" s="1"/>
  <c r="AP5" i="125" a="1"/>
  <c r="AP5" i="125" s="1"/>
  <c r="AO5" i="125" a="1"/>
  <c r="AO5" i="125" s="1"/>
  <c r="AL5" i="125" a="1"/>
  <c r="AL5" i="125" s="1"/>
  <c r="AK5" i="125" a="1"/>
  <c r="AK5" i="125" s="1"/>
  <c r="AJ5" i="125" a="1"/>
  <c r="AJ5" i="125" s="1"/>
  <c r="AF5" i="125" a="1"/>
  <c r="AF5" i="125" s="1"/>
  <c r="Z5" i="125" a="1"/>
  <c r="Z5" i="125" s="1"/>
  <c r="X5" i="125" a="1"/>
  <c r="X5" i="125" s="1"/>
  <c r="S5" i="125" a="1"/>
  <c r="S5" i="125" s="1"/>
  <c r="R5" i="125" a="1"/>
  <c r="R5" i="125" s="1"/>
  <c r="Q5" i="125" a="1"/>
  <c r="Q5" i="125" s="1"/>
  <c r="M5" i="125" a="1"/>
  <c r="M5" i="125" s="1"/>
  <c r="D5" i="125" a="1"/>
  <c r="D5" i="125" s="1"/>
  <c r="B2" i="125"/>
  <c r="D48" i="110"/>
  <c r="E48" i="110"/>
  <c r="F48" i="110"/>
  <c r="G48" i="110"/>
  <c r="H48" i="110"/>
  <c r="I48" i="110"/>
  <c r="J48" i="110"/>
  <c r="K48" i="110"/>
  <c r="L48" i="110"/>
  <c r="G49" i="110"/>
  <c r="H49" i="110"/>
  <c r="J49" i="110"/>
  <c r="K49" i="110"/>
  <c r="L49" i="110"/>
  <c r="H50" i="110"/>
  <c r="I50" i="110"/>
  <c r="K50" i="110"/>
  <c r="L50" i="110"/>
  <c r="I51" i="110"/>
  <c r="J51" i="110"/>
  <c r="L51" i="110"/>
  <c r="D52" i="110"/>
  <c r="J52" i="110"/>
  <c r="K52" i="110"/>
  <c r="L41" i="109" a="1"/>
  <c r="L3" i="109" a="1"/>
  <c r="L11" i="109" a="1"/>
  <c r="L4" i="109" a="1"/>
  <c r="L39" i="109" a="1"/>
  <c r="L36" i="109" a="1"/>
  <c r="L20" i="109" a="1"/>
  <c r="L26" i="109" a="1"/>
  <c r="L28" i="109" a="1"/>
  <c r="L25" i="109" a="1"/>
  <c r="L37" i="109" a="1"/>
  <c r="L12" i="109" a="1"/>
  <c r="L43" i="109" a="1"/>
  <c r="L15" i="109" a="1"/>
  <c r="L34" i="109" a="1"/>
  <c r="L31" i="109" a="1"/>
  <c r="L33" i="109" a="1"/>
  <c r="L38" i="109" a="1"/>
  <c r="L16" i="109" a="1"/>
  <c r="L44" i="109" a="1"/>
  <c r="L22" i="109" a="1"/>
  <c r="L6" i="109" a="1"/>
  <c r="L24" i="109" a="1"/>
  <c r="L17" i="109" a="1"/>
  <c r="L21" i="109" a="1"/>
  <c r="L32" i="109" a="1"/>
  <c r="L29" i="109" a="1"/>
  <c r="L42" i="109" a="1"/>
  <c r="L10" i="109" a="1"/>
  <c r="L19" i="109" a="1"/>
  <c r="L13" i="109" a="1"/>
  <c r="L27" i="109" a="1"/>
  <c r="L23" i="109" a="1"/>
  <c r="L14" i="109" a="1"/>
  <c r="L7" i="109" a="1"/>
  <c r="L9" i="109" a="1"/>
  <c r="L30" i="109" a="1"/>
  <c r="L35" i="109" a="1"/>
  <c r="L5" i="109" a="1"/>
  <c r="L8" i="109" a="1"/>
  <c r="L40" i="109" a="1"/>
  <c r="L18" i="109" a="1"/>
  <c r="L34" i="109" l="1"/>
  <c r="L37" i="109"/>
  <c r="L10" i="109"/>
  <c r="L13" i="109"/>
  <c r="L14" i="109"/>
  <c r="L26" i="109"/>
  <c r="L38" i="109"/>
  <c r="L21" i="109"/>
  <c r="L11" i="109"/>
  <c r="L25" i="109"/>
  <c r="L15" i="109"/>
  <c r="L27" i="109"/>
  <c r="L39" i="109"/>
  <c r="L35" i="109"/>
  <c r="L4" i="109"/>
  <c r="L29" i="109"/>
  <c r="L41" i="109"/>
  <c r="L22" i="109"/>
  <c r="L36" i="109"/>
  <c r="L28" i="109"/>
  <c r="L5" i="109"/>
  <c r="L18" i="109"/>
  <c r="L30" i="109"/>
  <c r="L42" i="109"/>
  <c r="L12" i="109"/>
  <c r="L16" i="109"/>
  <c r="L17" i="109"/>
  <c r="L6" i="109"/>
  <c r="L19" i="109"/>
  <c r="L31" i="109"/>
  <c r="L43" i="109"/>
  <c r="L8" i="109"/>
  <c r="L33" i="109"/>
  <c r="L9" i="109"/>
  <c r="L23" i="109"/>
  <c r="L24" i="109"/>
  <c r="L3" i="109"/>
  <c r="L40" i="109"/>
  <c r="L7" i="109"/>
  <c r="L20" i="109"/>
  <c r="L32" i="109"/>
  <c r="L44" i="109"/>
  <c r="L52" i="110"/>
  <c r="K51" i="110"/>
  <c r="J50" i="110"/>
  <c r="I49" i="110"/>
  <c r="D51" i="110"/>
  <c r="F49" i="110"/>
  <c r="E49" i="110"/>
  <c r="E52" i="110"/>
  <c r="I52" i="110"/>
  <c r="H51" i="110"/>
  <c r="G50" i="110"/>
  <c r="H52" i="110"/>
  <c r="G51" i="110"/>
  <c r="F50" i="110"/>
  <c r="G52" i="110"/>
  <c r="F51" i="110"/>
  <c r="E50" i="110"/>
  <c r="D49" i="110"/>
  <c r="BC2" i="125"/>
  <c r="CE65" i="125"/>
  <c r="CE63" i="125"/>
  <c r="B48" i="110"/>
  <c r="C48" i="110"/>
  <c r="B49" i="110"/>
  <c r="C49" i="110"/>
  <c r="B50" i="110"/>
  <c r="C50" i="110"/>
  <c r="B51" i="110"/>
  <c r="C51" i="110"/>
  <c r="B52" i="110"/>
  <c r="C52" i="110"/>
  <c r="D17" i="125"/>
  <c r="E16" i="125"/>
  <c r="F16" i="125"/>
  <c r="G16" i="125"/>
  <c r="H17" i="125"/>
  <c r="I2" i="125"/>
  <c r="J17" i="125"/>
  <c r="K17" i="125"/>
  <c r="L16" i="125"/>
  <c r="M16" i="125"/>
  <c r="O17" i="125"/>
  <c r="P17" i="125"/>
  <c r="Q17" i="125"/>
  <c r="R17" i="125"/>
  <c r="S16" i="125"/>
  <c r="T17" i="125"/>
  <c r="U17" i="125"/>
  <c r="V17" i="125"/>
  <c r="W2" i="125"/>
  <c r="X17" i="125"/>
  <c r="Y17" i="125"/>
  <c r="Z17" i="125"/>
  <c r="AB16" i="125"/>
  <c r="AC16" i="125"/>
  <c r="AD16" i="125"/>
  <c r="AE16" i="125"/>
  <c r="AF17" i="125"/>
  <c r="AG17" i="125"/>
  <c r="AI17" i="125"/>
  <c r="AJ17" i="125"/>
  <c r="AK17" i="125"/>
  <c r="AL17" i="125"/>
  <c r="AN16" i="125"/>
  <c r="AO16" i="125"/>
  <c r="AP16" i="125"/>
  <c r="AQ16" i="125"/>
  <c r="AR17" i="125"/>
  <c r="AS17" i="125"/>
  <c r="AT17" i="125"/>
  <c r="AV2" i="125"/>
  <c r="AV17" i="125"/>
  <c r="AW16" i="125"/>
  <c r="AZ17" i="125"/>
  <c r="BB16" i="125"/>
  <c r="BC16" i="125"/>
  <c r="BD17" i="125"/>
  <c r="BE17" i="125"/>
  <c r="BG17" i="125"/>
  <c r="BH17" i="125"/>
  <c r="BI17" i="125"/>
  <c r="BJ17" i="125"/>
  <c r="BK17" i="125"/>
  <c r="N16" i="125"/>
  <c r="N17" i="125"/>
  <c r="AA16" i="125"/>
  <c r="AA17" i="125"/>
  <c r="AH16" i="125"/>
  <c r="AH17" i="125"/>
  <c r="AM16" i="125"/>
  <c r="AM17" i="125"/>
  <c r="AX2" i="125"/>
  <c r="AX17" i="125"/>
  <c r="AY16" i="125"/>
  <c r="AY17" i="125"/>
  <c r="BA17" i="125"/>
  <c r="BA16" i="125"/>
  <c r="BF16" i="125"/>
  <c r="BF17" i="125"/>
  <c r="AP15" i="125"/>
  <c r="AU17" i="125"/>
  <c r="W17" i="125"/>
  <c r="I17" i="125"/>
  <c r="AX16" i="125"/>
  <c r="BC17" i="125"/>
  <c r="AQ17" i="125"/>
  <c r="AE17" i="125"/>
  <c r="S17" i="125"/>
  <c r="G17" i="125"/>
  <c r="BB17" i="125"/>
  <c r="AP17" i="125"/>
  <c r="AD17" i="125"/>
  <c r="F17" i="125"/>
  <c r="AW17" i="125"/>
  <c r="M17" i="125"/>
  <c r="L17" i="125"/>
  <c r="AO17" i="125"/>
  <c r="AC17" i="125"/>
  <c r="E17" i="125"/>
  <c r="AN17" i="125"/>
  <c r="AB17" i="125"/>
  <c r="J2" i="125"/>
  <c r="Z16" i="125"/>
  <c r="S2" i="125"/>
  <c r="Q16" i="125"/>
  <c r="P16" i="125"/>
  <c r="AZ16" i="125"/>
  <c r="R16" i="125"/>
  <c r="AY2" i="125"/>
  <c r="R2" i="125"/>
  <c r="BB2" i="125"/>
  <c r="BG2" i="125"/>
  <c r="O16" i="125"/>
  <c r="E2" i="125"/>
  <c r="D16" i="125"/>
  <c r="AL16" i="125"/>
  <c r="AU2" i="125"/>
  <c r="BK2" i="125"/>
  <c r="BK16" i="125"/>
  <c r="AI2" i="125"/>
  <c r="BJ16" i="125"/>
  <c r="O2" i="125"/>
  <c r="T2" i="125"/>
  <c r="T16" i="125"/>
  <c r="AR16" i="125"/>
  <c r="AR2" i="125"/>
  <c r="H16" i="125"/>
  <c r="H2" i="125"/>
  <c r="AF2" i="125"/>
  <c r="AF16" i="125"/>
  <c r="BD2" i="125"/>
  <c r="BD16" i="125"/>
  <c r="V2" i="125"/>
  <c r="BI16" i="125"/>
  <c r="AK16" i="125"/>
  <c r="Y16" i="125"/>
  <c r="BF2" i="125"/>
  <c r="BG16" i="125"/>
  <c r="BE16" i="125"/>
  <c r="AS16" i="125"/>
  <c r="AG16" i="125"/>
  <c r="U16" i="125"/>
  <c r="I16" i="125"/>
  <c r="BH2" i="125"/>
  <c r="N2" i="125"/>
  <c r="AV16" i="125"/>
  <c r="X16" i="125"/>
  <c r="AM2" i="125"/>
  <c r="AU16" i="125"/>
  <c r="AI16" i="125"/>
  <c r="W16" i="125"/>
  <c r="K16" i="125"/>
  <c r="AT16" i="125"/>
  <c r="V16" i="125"/>
  <c r="J16" i="125"/>
  <c r="AT2" i="125"/>
  <c r="G2" i="125"/>
  <c r="AE2" i="125"/>
  <c r="AQ2" i="125"/>
  <c r="M2" i="125"/>
  <c r="BI2" i="125"/>
  <c r="AL2" i="125"/>
  <c r="BJ2" i="125"/>
  <c r="BH16" i="125"/>
  <c r="AJ16" i="125"/>
  <c r="AH2" i="125"/>
  <c r="AA2" i="125"/>
  <c r="AC2" i="125"/>
  <c r="U120" i="125"/>
  <c r="U121" i="125" s="1"/>
  <c r="AY120" i="125"/>
  <c r="AY121" i="125" s="1"/>
  <c r="CE68" i="125"/>
  <c r="CE69" i="125"/>
  <c r="I120" i="125"/>
  <c r="I121" i="125" s="1"/>
  <c r="CE66" i="125"/>
  <c r="CE67" i="125"/>
  <c r="AQ120" i="125"/>
  <c r="AQ121" i="125" s="1"/>
  <c r="AK120" i="125"/>
  <c r="AK121" i="125" s="1"/>
  <c r="O120" i="125"/>
  <c r="O121" i="125" s="1"/>
  <c r="AV120" i="125"/>
  <c r="AV121" i="125" s="1"/>
  <c r="AU120" i="125"/>
  <c r="AU121" i="125" s="1"/>
  <c r="AZ120" i="125"/>
  <c r="AZ121" i="125" s="1"/>
  <c r="BE120" i="125"/>
  <c r="BE121" i="125" s="1"/>
  <c r="D120" i="125"/>
  <c r="D121" i="125" s="1"/>
  <c r="W120" i="125"/>
  <c r="W121" i="125" s="1"/>
  <c r="AX120" i="125"/>
  <c r="AX121" i="125" s="1"/>
  <c r="BH120" i="125"/>
  <c r="BH121" i="125" s="1"/>
  <c r="BD120" i="125"/>
  <c r="BD121" i="125" s="1"/>
  <c r="AM120" i="125"/>
  <c r="AM121" i="125" s="1"/>
  <c r="AF15" i="125"/>
  <c r="BD15" i="125"/>
  <c r="CE61" i="125"/>
  <c r="AB120" i="125"/>
  <c r="AB121" i="125" s="1"/>
  <c r="AH120" i="125"/>
  <c r="AH121" i="125" s="1"/>
  <c r="X120" i="125"/>
  <c r="X121" i="125" s="1"/>
  <c r="V15" i="125"/>
  <c r="CE62" i="125"/>
  <c r="J120" i="125"/>
  <c r="J121" i="125" s="1"/>
  <c r="AC120" i="125"/>
  <c r="AC121" i="125" s="1"/>
  <c r="AJ2" i="125"/>
  <c r="F2" i="125"/>
  <c r="Y2" i="125"/>
  <c r="Z2" i="125"/>
  <c r="AP2" i="125"/>
  <c r="H15" i="125"/>
  <c r="AZ2" i="125"/>
  <c r="AW2" i="125"/>
  <c r="AG15" i="125"/>
  <c r="AY15" i="125"/>
  <c r="BJ15" i="125"/>
  <c r="AK2" i="125"/>
  <c r="AD2" i="125"/>
  <c r="G15" i="125"/>
  <c r="E15" i="125"/>
  <c r="D15" i="125"/>
  <c r="AT15" i="125"/>
  <c r="S15" i="125"/>
  <c r="I15" i="125"/>
  <c r="Q15" i="125"/>
  <c r="T15" i="125"/>
  <c r="AS15" i="125"/>
  <c r="AR15" i="125"/>
  <c r="BE15" i="125"/>
  <c r="BF15" i="125"/>
  <c r="AJ15" i="125"/>
  <c r="Y15" i="125"/>
  <c r="BB15" i="125"/>
  <c r="U15" i="125"/>
  <c r="AQ15" i="125"/>
  <c r="AI120" i="125"/>
  <c r="AI121" i="125" s="1"/>
  <c r="AW120" i="125"/>
  <c r="AW121" i="125" s="1"/>
  <c r="AG120" i="125"/>
  <c r="AG121" i="125" s="1"/>
  <c r="R15" i="125"/>
  <c r="AD15" i="125"/>
  <c r="AJ120" i="125"/>
  <c r="AJ121" i="125" s="1"/>
  <c r="BJ120" i="125"/>
  <c r="BJ121" i="125" s="1"/>
  <c r="AO120" i="125"/>
  <c r="AO121" i="125" s="1"/>
  <c r="F15" i="125"/>
  <c r="BC15" i="125"/>
  <c r="Q120" i="125"/>
  <c r="Q121" i="125" s="1"/>
  <c r="P120" i="125"/>
  <c r="P121" i="125" s="1"/>
  <c r="N120" i="125"/>
  <c r="N121" i="125" s="1"/>
  <c r="AE15" i="125"/>
  <c r="AV15" i="125"/>
  <c r="BN115" i="125"/>
  <c r="BN66" i="125"/>
  <c r="BN119" i="125"/>
  <c r="BN112" i="125" a="1"/>
  <c r="BN112" i="125" s="1"/>
  <c r="BO112" i="125" s="1"/>
  <c r="BK120" i="125"/>
  <c r="BK121" i="125" s="1"/>
  <c r="L15" i="125"/>
  <c r="BH15" i="125"/>
  <c r="T120" i="125"/>
  <c r="T121" i="125" s="1"/>
  <c r="AW15" i="125"/>
  <c r="BI15" i="125"/>
  <c r="AH15" i="125"/>
  <c r="AL15" i="125"/>
  <c r="M120" i="125"/>
  <c r="M121" i="125" s="1"/>
  <c r="V120" i="125"/>
  <c r="V121" i="125" s="1"/>
  <c r="AF120" i="125"/>
  <c r="AF121" i="125" s="1"/>
  <c r="K2" i="125"/>
  <c r="X2" i="125"/>
  <c r="BN116" i="125"/>
  <c r="H120" i="125"/>
  <c r="H121" i="125" s="1"/>
  <c r="AE120" i="125"/>
  <c r="AE121" i="125" s="1"/>
  <c r="AT120" i="125"/>
  <c r="AT121" i="125" s="1"/>
  <c r="AD120" i="125"/>
  <c r="AD121" i="125" s="1"/>
  <c r="AL120" i="125"/>
  <c r="AL121" i="125" s="1"/>
  <c r="BB120" i="125"/>
  <c r="BB121" i="125" s="1"/>
  <c r="L2" i="125"/>
  <c r="X15" i="125"/>
  <c r="U2" i="125"/>
  <c r="AG2" i="125"/>
  <c r="AS2" i="125"/>
  <c r="BE2" i="125"/>
  <c r="BC120" i="125"/>
  <c r="BC121" i="125" s="1"/>
  <c r="AR120" i="125"/>
  <c r="AR121" i="125" s="1"/>
  <c r="M15" i="125"/>
  <c r="AB2" i="125"/>
  <c r="AO2" i="125"/>
  <c r="O15" i="125"/>
  <c r="AA15" i="125"/>
  <c r="AM15" i="125"/>
  <c r="BK15" i="125"/>
  <c r="J15" i="125"/>
  <c r="Z120" i="125"/>
  <c r="Z121" i="125" s="1"/>
  <c r="E120" i="125"/>
  <c r="E121" i="125" s="1"/>
  <c r="AS120" i="125"/>
  <c r="AS121" i="125" s="1"/>
  <c r="BI120" i="125"/>
  <c r="BI121" i="125" s="1"/>
  <c r="G120" i="125"/>
  <c r="G121" i="125" s="1"/>
  <c r="AN2" i="125"/>
  <c r="BA2" i="125"/>
  <c r="N15" i="125"/>
  <c r="Z15" i="125"/>
  <c r="AX15" i="125"/>
  <c r="Y120" i="125"/>
  <c r="Y121" i="125" s="1"/>
  <c r="P2" i="125"/>
  <c r="P15" i="125"/>
  <c r="AB15" i="125"/>
  <c r="AN15" i="125"/>
  <c r="AZ15" i="125"/>
  <c r="K120" i="125"/>
  <c r="K121" i="125" s="1"/>
  <c r="S120" i="125"/>
  <c r="S121" i="125" s="1"/>
  <c r="AP120" i="125"/>
  <c r="AP121" i="125" s="1"/>
  <c r="BF120" i="125"/>
  <c r="BF121" i="125" s="1"/>
  <c r="AN120" i="125"/>
  <c r="AN121" i="125" s="1"/>
  <c r="AK15" i="125"/>
  <c r="D2" i="125"/>
  <c r="Q2" i="125"/>
  <c r="AC15" i="125"/>
  <c r="AO15" i="125"/>
  <c r="BA15" i="125"/>
  <c r="L120" i="125"/>
  <c r="L121" i="125" s="1"/>
  <c r="AA120" i="125"/>
  <c r="AA121" i="125" s="1"/>
  <c r="BG120" i="125"/>
  <c r="BG121" i="125" s="1"/>
  <c r="R120" i="125"/>
  <c r="R121" i="125" s="1"/>
  <c r="CE64" i="125"/>
  <c r="BN118" i="125"/>
  <c r="F120" i="125"/>
  <c r="F121" i="125" s="1"/>
  <c r="K15" i="125"/>
  <c r="W15" i="125"/>
  <c r="AI15" i="125"/>
  <c r="AU15" i="125"/>
  <c r="BG15" i="125"/>
  <c r="BN117" i="125"/>
  <c r="BN114" i="125"/>
  <c r="BA120" i="125"/>
  <c r="BA121" i="125" s="1"/>
  <c r="A64" i="110"/>
  <c r="K24" i="109" a="1"/>
  <c r="K39" i="109" a="1"/>
  <c r="K30" i="109" a="1"/>
  <c r="AH17" i="129"/>
  <c r="AH14" i="129"/>
  <c r="AH10" i="129"/>
  <c r="AH29" i="129"/>
  <c r="AG13" i="129" a="1"/>
  <c r="AG21" i="129" a="1"/>
  <c r="AH28" i="129"/>
  <c r="K4" i="109" a="1"/>
  <c r="K38" i="109" a="1"/>
  <c r="AH32" i="129"/>
  <c r="K20" i="109" a="1"/>
  <c r="AH34" i="129"/>
  <c r="AH38" i="129"/>
  <c r="AG39" i="129" a="1"/>
  <c r="AH18" i="129"/>
  <c r="AG36" i="129" a="1"/>
  <c r="AH24" i="129"/>
  <c r="K40" i="109" a="1"/>
  <c r="AH11" i="129"/>
  <c r="AG26" i="129" a="1"/>
  <c r="K29" i="109" a="1"/>
  <c r="K9" i="109" a="1"/>
  <c r="K34" i="109" a="1"/>
  <c r="K6" i="109" a="1"/>
  <c r="AG38" i="129" a="1"/>
  <c r="K23" i="109" a="1"/>
  <c r="AG33" i="129" a="1"/>
  <c r="AG24" i="129" a="1"/>
  <c r="AH27" i="129"/>
  <c r="AG12" i="129" a="1"/>
  <c r="AG37" i="129" a="1"/>
  <c r="AH36" i="129"/>
  <c r="AH23" i="129"/>
  <c r="AG29" i="129" a="1"/>
  <c r="AH30" i="129"/>
  <c r="K8" i="109" a="1"/>
  <c r="AG15" i="129" a="1"/>
  <c r="K18" i="109" a="1"/>
  <c r="K36" i="109" a="1"/>
  <c r="AH22" i="129"/>
  <c r="AG27" i="129" a="1"/>
  <c r="K37" i="109" a="1"/>
  <c r="K11" i="109" a="1"/>
  <c r="AH33" i="129"/>
  <c r="K5" i="109" a="1"/>
  <c r="K41" i="109" a="1"/>
  <c r="AH26" i="129"/>
  <c r="AH20" i="129"/>
  <c r="AG14" i="129" a="1"/>
  <c r="AG11" i="129" a="1"/>
  <c r="AG19" i="129" a="1"/>
  <c r="AH19" i="129"/>
  <c r="AG17" i="129" a="1"/>
  <c r="AH39" i="129"/>
  <c r="AH16" i="129"/>
  <c r="K7" i="109" a="1"/>
  <c r="AG31" i="129" a="1"/>
  <c r="AG34" i="129" a="1"/>
  <c r="AH13" i="129"/>
  <c r="K35" i="109" a="1"/>
  <c r="AG23" i="129" a="1"/>
  <c r="AH25" i="129"/>
  <c r="AH37" i="129"/>
  <c r="AH35" i="129"/>
  <c r="AG18" i="129" a="1"/>
  <c r="AG30" i="129" a="1"/>
  <c r="AG25" i="129" a="1"/>
  <c r="AH15" i="129"/>
  <c r="K32" i="109" a="1"/>
  <c r="AG16" i="129" a="1"/>
  <c r="K13" i="109" a="1"/>
  <c r="K33" i="109" a="1"/>
  <c r="AH12" i="129"/>
  <c r="AH31" i="129"/>
  <c r="AG20" i="129" a="1"/>
  <c r="K12" i="109" a="1"/>
  <c r="K10" i="109" a="1"/>
  <c r="K22" i="109" a="1"/>
  <c r="AG22" i="129" a="1"/>
  <c r="AG32" i="129" a="1"/>
  <c r="K27" i="109" a="1"/>
  <c r="K28" i="109" a="1"/>
  <c r="K3" i="109" a="1"/>
  <c r="K14" i="109" a="1"/>
  <c r="K31" i="109" a="1"/>
  <c r="K16" i="109" a="1"/>
  <c r="K15" i="109" a="1"/>
  <c r="K21" i="109" a="1"/>
  <c r="AG10" i="129" a="1"/>
  <c r="AG35" i="129" a="1"/>
  <c r="K25" i="109" a="1"/>
  <c r="K26" i="109" a="1"/>
  <c r="AG28" i="129" a="1"/>
  <c r="K19" i="109" a="1"/>
  <c r="K43" i="109" a="1"/>
  <c r="AH21" i="129"/>
  <c r="K17" i="109" a="1"/>
  <c r="K42" i="109" a="1"/>
  <c r="L2" i="109" l="1"/>
  <c r="K4" i="109"/>
  <c r="K7" i="109"/>
  <c r="K10" i="109"/>
  <c r="K13" i="109"/>
  <c r="K16" i="109"/>
  <c r="K19" i="109"/>
  <c r="K22" i="109"/>
  <c r="K25" i="109"/>
  <c r="K28" i="109"/>
  <c r="K31" i="109"/>
  <c r="K34" i="109"/>
  <c r="K37" i="109"/>
  <c r="K40" i="109"/>
  <c r="K43" i="109"/>
  <c r="K5" i="109"/>
  <c r="K8" i="109"/>
  <c r="K11" i="109"/>
  <c r="K14" i="109"/>
  <c r="K17" i="109"/>
  <c r="K20" i="109"/>
  <c r="K23" i="109"/>
  <c r="K26" i="109"/>
  <c r="K29" i="109"/>
  <c r="K32" i="109"/>
  <c r="K35" i="109"/>
  <c r="K38" i="109"/>
  <c r="K41" i="109"/>
  <c r="K3" i="109"/>
  <c r="K6" i="109"/>
  <c r="K9" i="109"/>
  <c r="K12" i="109"/>
  <c r="K15" i="109"/>
  <c r="K18" i="109"/>
  <c r="K21" i="109"/>
  <c r="K24" i="109"/>
  <c r="K27" i="109"/>
  <c r="K30" i="109"/>
  <c r="K33" i="109"/>
  <c r="K36" i="109"/>
  <c r="K39" i="109"/>
  <c r="K42" i="109"/>
  <c r="AG37" i="129"/>
  <c r="AG34" i="129"/>
  <c r="AG31" i="129"/>
  <c r="AG28" i="129"/>
  <c r="AG25" i="129"/>
  <c r="AG22" i="129"/>
  <c r="AG19" i="129"/>
  <c r="AG16" i="129"/>
  <c r="AG13" i="129"/>
  <c r="AG38" i="129"/>
  <c r="AG35" i="129"/>
  <c r="AG32" i="129"/>
  <c r="AG29" i="129"/>
  <c r="AG26" i="129"/>
  <c r="AG23" i="129"/>
  <c r="AG20" i="129"/>
  <c r="AG17" i="129"/>
  <c r="AG14" i="129"/>
  <c r="AG11" i="129"/>
  <c r="AG10" i="129"/>
  <c r="AG39" i="129"/>
  <c r="AG36" i="129"/>
  <c r="AG33" i="129"/>
  <c r="AG30" i="129"/>
  <c r="AG27" i="129"/>
  <c r="AG24" i="129"/>
  <c r="AG21" i="129"/>
  <c r="AG18" i="129"/>
  <c r="AG15" i="129"/>
  <c r="AG12" i="129"/>
  <c r="BN120" i="125"/>
  <c r="K2" i="109" l="1"/>
  <c r="B44" i="109" a="1"/>
  <c r="B52" i="109" a="1"/>
  <c r="B46" i="109" a="1"/>
  <c r="B51" i="109" a="1"/>
  <c r="B45" i="109" a="1"/>
  <c r="B47" i="109" a="1"/>
  <c r="B49" i="109" a="1"/>
  <c r="B53" i="109" a="1"/>
  <c r="B48" i="109" a="1"/>
  <c r="B50" i="109" a="1"/>
  <c r="B44" i="109" l="1"/>
  <c r="B2" i="109" s="1"/>
  <c r="B47" i="109"/>
  <c r="B50" i="109"/>
  <c r="B53" i="109"/>
  <c r="B45" i="109"/>
  <c r="B48" i="109"/>
  <c r="B51" i="109"/>
  <c r="B46" i="109"/>
  <c r="B49" i="109"/>
  <c r="B52" i="109"/>
  <c r="C36" i="125"/>
  <c r="C60" i="125"/>
  <c r="C59" i="125"/>
  <c r="C58" i="125"/>
  <c r="C57" i="125"/>
  <c r="C56" i="125"/>
  <c r="C55" i="125"/>
  <c r="C54" i="125"/>
  <c r="C53" i="125"/>
  <c r="C52" i="125"/>
  <c r="C51" i="125"/>
  <c r="C50" i="125"/>
  <c r="C49" i="125"/>
  <c r="C48" i="125"/>
  <c r="C47" i="125"/>
  <c r="C46" i="125"/>
  <c r="C45" i="125"/>
  <c r="C44" i="125"/>
  <c r="C43" i="125"/>
  <c r="C42" i="125"/>
  <c r="C41" i="125"/>
  <c r="C40" i="125"/>
  <c r="C39" i="125"/>
  <c r="C38" i="125"/>
  <c r="C37" i="125"/>
  <c r="C35" i="125"/>
  <c r="C34" i="125"/>
  <c r="C33" i="125"/>
  <c r="C32" i="125"/>
  <c r="C31" i="125"/>
  <c r="C30" i="125"/>
  <c r="C29" i="125"/>
  <c r="C28" i="125"/>
  <c r="C27" i="125"/>
  <c r="C26" i="125"/>
  <c r="C25" i="125"/>
  <c r="C24" i="125"/>
  <c r="C23" i="125"/>
  <c r="C22" i="125"/>
  <c r="C21" i="125"/>
  <c r="C20" i="125"/>
  <c r="C19" i="125"/>
  <c r="F48" i="109" a="1"/>
  <c r="F51" i="109" a="1"/>
  <c r="E48" i="109" a="1"/>
  <c r="I46" i="109" a="1"/>
  <c r="G50" i="109" a="1"/>
  <c r="I53" i="109" a="1"/>
  <c r="J47" i="109" a="1"/>
  <c r="J50" i="109" a="1"/>
  <c r="G45" i="109" a="1"/>
  <c r="J45" i="109" a="1"/>
  <c r="H52" i="109" a="1"/>
  <c r="H45" i="109" a="1"/>
  <c r="C44" i="109" a="1"/>
  <c r="E47" i="109" a="1"/>
  <c r="J44" i="109" a="1"/>
  <c r="F47" i="109" a="1"/>
  <c r="E46" i="109" a="1"/>
  <c r="D50" i="109" a="1"/>
  <c r="I48" i="109" a="1"/>
  <c r="D46" i="109" a="1"/>
  <c r="D45" i="109" a="1"/>
  <c r="I51" i="109" a="1"/>
  <c r="C52" i="109" a="1"/>
  <c r="F52" i="109" a="1"/>
  <c r="F53" i="109" a="1"/>
  <c r="D44" i="109" a="1"/>
  <c r="H49" i="109" a="1"/>
  <c r="G48" i="109" a="1"/>
  <c r="E52" i="109" a="1"/>
  <c r="G49" i="109" a="1"/>
  <c r="H48" i="109" a="1"/>
  <c r="F46" i="109" a="1"/>
  <c r="C45" i="109" a="1"/>
  <c r="C50" i="109" a="1"/>
  <c r="I45" i="109" a="1"/>
  <c r="D47" i="109" a="1"/>
  <c r="D52" i="109" a="1"/>
  <c r="G47" i="109" a="1"/>
  <c r="D49" i="109" a="1"/>
  <c r="F44" i="109" a="1"/>
  <c r="H51" i="109" a="1"/>
  <c r="C48" i="109" a="1"/>
  <c r="G51" i="109" a="1"/>
  <c r="J48" i="109" a="1"/>
  <c r="H44" i="109" a="1"/>
  <c r="F50" i="109" a="1"/>
  <c r="I52" i="109" a="1"/>
  <c r="C49" i="109" a="1"/>
  <c r="D53" i="109" a="1"/>
  <c r="C53" i="109" a="1"/>
  <c r="J51" i="109" a="1"/>
  <c r="H46" i="109" a="1"/>
  <c r="E51" i="109" a="1"/>
  <c r="G46" i="109" a="1"/>
  <c r="I50" i="109" a="1"/>
  <c r="J49" i="109" a="1"/>
  <c r="F45" i="109" a="1"/>
  <c r="G53" i="109" a="1"/>
  <c r="H53" i="109" a="1"/>
  <c r="E44" i="109" a="1"/>
  <c r="J46" i="109" a="1"/>
  <c r="E53" i="109" a="1"/>
  <c r="G52" i="109" a="1"/>
  <c r="I49" i="109" a="1"/>
  <c r="J52" i="109" a="1"/>
  <c r="I44" i="109" a="1"/>
  <c r="F49" i="109" a="1"/>
  <c r="E45" i="109" a="1"/>
  <c r="D48" i="109" a="1"/>
  <c r="C46" i="109" a="1"/>
  <c r="C51" i="109" a="1"/>
  <c r="I47" i="109" a="1"/>
  <c r="H47" i="109" a="1"/>
  <c r="C47" i="109" a="1"/>
  <c r="H50" i="109" a="1"/>
  <c r="E50" i="109" a="1"/>
  <c r="E49" i="109" a="1"/>
  <c r="J53" i="109" a="1"/>
  <c r="G44" i="109" a="1"/>
  <c r="D51" i="109" a="1"/>
  <c r="D45" i="109" l="1"/>
  <c r="D48" i="109"/>
  <c r="D51" i="109"/>
  <c r="D46" i="109"/>
  <c r="D49" i="109"/>
  <c r="D52" i="109"/>
  <c r="D44" i="109"/>
  <c r="D2" i="109" s="1"/>
  <c r="D47" i="109"/>
  <c r="D50" i="109"/>
  <c r="D53" i="109"/>
  <c r="G46" i="109"/>
  <c r="G49" i="109"/>
  <c r="G52" i="109"/>
  <c r="G48" i="109"/>
  <c r="G51" i="109"/>
  <c r="G44" i="109"/>
  <c r="G2" i="109" s="1"/>
  <c r="G47" i="109"/>
  <c r="G50" i="109"/>
  <c r="G45" i="109"/>
  <c r="G53" i="109"/>
  <c r="C46" i="109"/>
  <c r="C45" i="109"/>
  <c r="C44" i="109"/>
  <c r="C2" i="109" s="1"/>
  <c r="C47" i="109"/>
  <c r="C50" i="109"/>
  <c r="C53" i="109"/>
  <c r="C49" i="109"/>
  <c r="C52" i="109"/>
  <c r="C48" i="109"/>
  <c r="C51" i="109"/>
  <c r="E46" i="109"/>
  <c r="E53" i="109"/>
  <c r="E45" i="109"/>
  <c r="E48" i="109"/>
  <c r="E51" i="109"/>
  <c r="E44" i="109"/>
  <c r="E2" i="109" s="1"/>
  <c r="E47" i="109"/>
  <c r="E50" i="109"/>
  <c r="E49" i="109"/>
  <c r="E52" i="109"/>
  <c r="H44" i="109"/>
  <c r="H2" i="109" s="1"/>
  <c r="H47" i="109"/>
  <c r="H50" i="109"/>
  <c r="H53" i="109"/>
  <c r="H48" i="109"/>
  <c r="H51" i="109"/>
  <c r="H45" i="109"/>
  <c r="H46" i="109"/>
  <c r="H49" i="109"/>
  <c r="H52" i="109"/>
  <c r="I44" i="109"/>
  <c r="I2" i="109" s="1"/>
  <c r="I47" i="109"/>
  <c r="I50" i="109"/>
  <c r="I53" i="109"/>
  <c r="I49" i="109"/>
  <c r="I48" i="109"/>
  <c r="I51" i="109"/>
  <c r="I52" i="109"/>
  <c r="I45" i="109"/>
  <c r="I46" i="109"/>
  <c r="F46" i="109"/>
  <c r="F49" i="109"/>
  <c r="F52" i="109"/>
  <c r="F44" i="109"/>
  <c r="F2" i="109" s="1"/>
  <c r="F47" i="109"/>
  <c r="F50" i="109"/>
  <c r="F53" i="109"/>
  <c r="F45" i="109"/>
  <c r="F48" i="109"/>
  <c r="F51" i="109"/>
  <c r="J45" i="109"/>
  <c r="J48" i="109"/>
  <c r="J51" i="109"/>
  <c r="J49" i="109"/>
  <c r="J52" i="109"/>
  <c r="J44" i="109"/>
  <c r="J2" i="109" s="1"/>
  <c r="J47" i="109"/>
  <c r="J50" i="109"/>
  <c r="J53" i="109"/>
  <c r="J46" i="109"/>
  <c r="I2" i="104" l="1" a="1"/>
  <c r="I2" i="104" s="1"/>
  <c r="G10" i="104" l="1"/>
  <c r="G3" i="104"/>
  <c r="G11" i="104" l="1"/>
  <c r="G5" i="104"/>
  <c r="G4" i="104"/>
  <c r="G6" i="104" l="1"/>
  <c r="G7" i="104"/>
  <c r="G8" i="104" s="1"/>
  <c r="I13" i="104" l="1"/>
  <c r="I3" i="104"/>
  <c r="I4" i="104"/>
  <c r="I5" i="104"/>
  <c r="I6" i="104"/>
  <c r="I7" i="104"/>
  <c r="I8" i="104"/>
  <c r="I9" i="104"/>
  <c r="I10" i="104"/>
  <c r="I4" i="125" l="1"/>
  <c r="AL4" i="125"/>
  <c r="AN4" i="125"/>
  <c r="GE2" i="125"/>
  <c r="H4" i="125"/>
  <c r="I11" i="104"/>
  <c r="I12" i="104"/>
  <c r="BF4" i="125" l="1"/>
  <c r="BL6" i="125"/>
  <c r="GF23" i="125"/>
  <c r="HP26" i="125"/>
  <c r="JH29" i="125"/>
  <c r="KN32" i="125"/>
  <c r="HD36" i="125"/>
  <c r="IF39" i="125"/>
  <c r="JL42" i="125"/>
  <c r="KK22" i="125"/>
  <c r="GG26" i="125"/>
  <c r="HQ29" i="125"/>
  <c r="JI32" i="125"/>
  <c r="KO35" i="125"/>
  <c r="HE39" i="125"/>
  <c r="HJ22" i="125"/>
  <c r="IL25" i="125"/>
  <c r="KL28" i="125"/>
  <c r="GH32" i="125"/>
  <c r="HR35" i="125"/>
  <c r="JJ38" i="125"/>
  <c r="IM22" i="125"/>
  <c r="KM25" i="125"/>
  <c r="GI29" i="125"/>
  <c r="HS32" i="125"/>
  <c r="JK35" i="125"/>
  <c r="KQ38" i="125"/>
  <c r="GB21" i="125"/>
  <c r="HH24" i="125"/>
  <c r="IJ27" i="125"/>
  <c r="KJ30" i="125"/>
  <c r="GF34" i="125"/>
  <c r="HP37" i="125"/>
  <c r="IK21" i="125"/>
  <c r="KK24" i="125"/>
  <c r="GG28" i="125"/>
  <c r="HQ31" i="125"/>
  <c r="JI34" i="125"/>
  <c r="KO37" i="125"/>
  <c r="HE41" i="125"/>
  <c r="HJ21" i="125"/>
  <c r="IL24" i="125"/>
  <c r="KL27" i="125"/>
  <c r="GH31" i="125"/>
  <c r="HR34" i="125"/>
  <c r="JJ37" i="125"/>
  <c r="KP40" i="125"/>
  <c r="HK21" i="125"/>
  <c r="IM24" i="125"/>
  <c r="KM27" i="125"/>
  <c r="GI31" i="125"/>
  <c r="HS34" i="125"/>
  <c r="JK37" i="125"/>
  <c r="KJ23" i="125"/>
  <c r="JH33" i="125"/>
  <c r="HS41" i="125"/>
  <c r="GF45" i="125"/>
  <c r="HP48" i="125"/>
  <c r="JH51" i="125"/>
  <c r="KN54" i="125"/>
  <c r="KO27" i="125"/>
  <c r="JM37" i="125"/>
  <c r="HE43" i="125"/>
  <c r="IG46" i="125"/>
  <c r="JM49" i="125"/>
  <c r="GC53" i="125"/>
  <c r="HI56" i="125"/>
  <c r="GH27" i="125"/>
  <c r="KP36" i="125"/>
  <c r="KO42" i="125"/>
  <c r="HF46" i="125"/>
  <c r="IH49" i="125"/>
  <c r="JN52" i="125"/>
  <c r="GD56" i="125"/>
  <c r="JO28" i="125"/>
  <c r="IM38" i="125"/>
  <c r="II43" i="125"/>
  <c r="JO46" i="125"/>
  <c r="GE50" i="125"/>
  <c r="HK53" i="125"/>
  <c r="JH21" i="125"/>
  <c r="IF31" i="125"/>
  <c r="HP40" i="125"/>
  <c r="HP44" i="125"/>
  <c r="HI23" i="125"/>
  <c r="GG33" i="125"/>
  <c r="HG41" i="125"/>
  <c r="KO44" i="125"/>
  <c r="HE48" i="125"/>
  <c r="HF28" i="125"/>
  <c r="GD38" i="125"/>
  <c r="HJ43" i="125"/>
  <c r="IL46" i="125"/>
  <c r="GE29" i="125"/>
  <c r="HH20" i="125"/>
  <c r="GF30" i="125"/>
  <c r="HK20" i="125"/>
  <c r="GI30" i="125"/>
  <c r="JK39" i="125"/>
  <c r="KQ43" i="125"/>
  <c r="HG47" i="125"/>
  <c r="II50" i="125"/>
  <c r="JO53" i="125"/>
  <c r="IK23" i="125"/>
  <c r="HE47" i="125"/>
  <c r="GF53" i="125"/>
  <c r="JL57" i="125"/>
  <c r="GC19" i="125"/>
  <c r="GV2" i="125"/>
  <c r="IK32" i="125"/>
  <c r="IH28" i="125"/>
  <c r="JN47" i="125"/>
  <c r="IH53" i="125"/>
  <c r="GC58" i="125"/>
  <c r="HJ19" i="125"/>
  <c r="JJ36" i="125"/>
  <c r="IM46" i="125"/>
  <c r="HI29" i="125"/>
  <c r="KN47" i="125"/>
  <c r="JH53" i="125"/>
  <c r="GD58" i="125"/>
  <c r="HK19" i="125"/>
  <c r="HQ42" i="125"/>
  <c r="JO42" i="125"/>
  <c r="HQ50" i="125"/>
  <c r="KN55" i="125"/>
  <c r="GF20" i="125"/>
  <c r="HP23" i="125"/>
  <c r="JH26" i="125"/>
  <c r="KN29" i="125"/>
  <c r="HD33" i="125"/>
  <c r="IF36" i="125"/>
  <c r="JL39" i="125"/>
  <c r="BM6" i="125"/>
  <c r="GG23" i="125"/>
  <c r="HQ26" i="125"/>
  <c r="JI29" i="125"/>
  <c r="KO32" i="125"/>
  <c r="HE36" i="125"/>
  <c r="IG39" i="125"/>
  <c r="IL22" i="125"/>
  <c r="KL25" i="125"/>
  <c r="GH29" i="125"/>
  <c r="HR32" i="125"/>
  <c r="JJ35" i="125"/>
  <c r="KP38" i="125"/>
  <c r="KM22" i="125"/>
  <c r="GI26" i="125"/>
  <c r="HS29" i="125"/>
  <c r="JK32" i="125"/>
  <c r="KQ35" i="125"/>
  <c r="HG39" i="125"/>
  <c r="HH21" i="125"/>
  <c r="IJ24" i="125"/>
  <c r="KJ27" i="125"/>
  <c r="GF31" i="125"/>
  <c r="HP34" i="125"/>
  <c r="JH37" i="125"/>
  <c r="KK21" i="125"/>
  <c r="GG25" i="125"/>
  <c r="HQ28" i="125"/>
  <c r="JI31" i="125"/>
  <c r="KO34" i="125"/>
  <c r="HE38" i="125"/>
  <c r="IG41" i="125"/>
  <c r="IL21" i="125"/>
  <c r="KL24" i="125"/>
  <c r="GH28" i="125"/>
  <c r="HR31" i="125"/>
  <c r="JJ34" i="125"/>
  <c r="KP37" i="125"/>
  <c r="HF41" i="125"/>
  <c r="IM21" i="125"/>
  <c r="KM24" i="125"/>
  <c r="GI28" i="125"/>
  <c r="HS31" i="125"/>
  <c r="JK34" i="125"/>
  <c r="KQ37" i="125"/>
  <c r="JH24" i="125"/>
  <c r="IF34" i="125"/>
  <c r="KJ41" i="125"/>
  <c r="HP45" i="125"/>
  <c r="JH48" i="125"/>
  <c r="KN51" i="125"/>
  <c r="HD55" i="125"/>
  <c r="JM28" i="125"/>
  <c r="IK38" i="125"/>
  <c r="IG43" i="125"/>
  <c r="JM46" i="125"/>
  <c r="GC50" i="125"/>
  <c r="HI53" i="125"/>
  <c r="IK56" i="125"/>
  <c r="KP27" i="125"/>
  <c r="JN37" i="125"/>
  <c r="HF43" i="125"/>
  <c r="IH46" i="125"/>
  <c r="JN49" i="125"/>
  <c r="GD53" i="125"/>
  <c r="HJ56" i="125"/>
  <c r="IM29" i="125"/>
  <c r="HR39" i="125"/>
  <c r="JO43" i="125"/>
  <c r="GE47" i="125"/>
  <c r="HK50" i="125"/>
  <c r="IM53" i="125"/>
  <c r="IF22" i="125"/>
  <c r="HH32" i="125"/>
  <c r="JN40" i="125"/>
  <c r="JH44" i="125"/>
  <c r="GG24" i="125"/>
  <c r="KO33" i="125"/>
  <c r="IL41" i="125"/>
  <c r="HE45" i="125"/>
  <c r="IG48" i="125"/>
  <c r="GD29" i="125"/>
  <c r="KL38" i="125"/>
  <c r="IL43" i="125"/>
  <c r="GE20" i="125"/>
  <c r="KM29" i="125"/>
  <c r="GF21" i="125"/>
  <c r="KN30" i="125"/>
  <c r="GI21" i="125"/>
  <c r="KQ30" i="125"/>
  <c r="HE40" i="125"/>
  <c r="HG44" i="125"/>
  <c r="II47" i="125"/>
  <c r="JO50" i="125"/>
  <c r="GE54" i="125"/>
  <c r="IG28" i="125"/>
  <c r="JM47" i="125"/>
  <c r="IG53" i="125"/>
  <c r="GB58" i="125"/>
  <c r="HI19" i="125"/>
  <c r="GJ2" i="125"/>
  <c r="HD44" i="125"/>
  <c r="HR33" i="125"/>
  <c r="HJ48" i="125"/>
  <c r="GB54" i="125"/>
  <c r="HI58" i="125"/>
  <c r="IL19" i="125"/>
  <c r="JO45" i="125"/>
  <c r="HH49" i="125"/>
  <c r="HE34" i="125"/>
  <c r="IF48" i="125"/>
  <c r="GC54" i="125"/>
  <c r="HJ58" i="125"/>
  <c r="IM19" i="125"/>
  <c r="JH49" i="125"/>
  <c r="JI43" i="125"/>
  <c r="JN50" i="125"/>
  <c r="HH56" i="125"/>
  <c r="JK59" i="125"/>
  <c r="JA2" i="125"/>
  <c r="HW2" i="125"/>
  <c r="HP20" i="125"/>
  <c r="JH23" i="125"/>
  <c r="KN26" i="125"/>
  <c r="HD30" i="125"/>
  <c r="IF33" i="125"/>
  <c r="JL36" i="125"/>
  <c r="GB40" i="125"/>
  <c r="GG20" i="125"/>
  <c r="HQ23" i="125"/>
  <c r="JI26" i="125"/>
  <c r="KO29" i="125"/>
  <c r="HE33" i="125"/>
  <c r="IG36" i="125"/>
  <c r="JM39" i="125"/>
  <c r="KL22" i="125"/>
  <c r="GH26" i="125"/>
  <c r="HR29" i="125"/>
  <c r="JJ32" i="125"/>
  <c r="KP35" i="125"/>
  <c r="HF39" i="125"/>
  <c r="GI23" i="125"/>
  <c r="HS26" i="125"/>
  <c r="JK29" i="125"/>
  <c r="KQ32" i="125"/>
  <c r="HG36" i="125"/>
  <c r="II39" i="125"/>
  <c r="IJ21" i="125"/>
  <c r="KJ24" i="125"/>
  <c r="GF28" i="125"/>
  <c r="HP31" i="125"/>
  <c r="JH34" i="125"/>
  <c r="KN37" i="125"/>
  <c r="GG22" i="125"/>
  <c r="HQ25" i="125"/>
  <c r="JI28" i="125"/>
  <c r="KO31" i="125"/>
  <c r="HE35" i="125"/>
  <c r="IG38" i="125"/>
  <c r="JM41" i="125"/>
  <c r="KL21" i="125"/>
  <c r="GH25" i="125"/>
  <c r="HR28" i="125"/>
  <c r="JJ31" i="125"/>
  <c r="KP34" i="125"/>
  <c r="HF38" i="125"/>
  <c r="IH41" i="125"/>
  <c r="KM21" i="125"/>
  <c r="GI25" i="125"/>
  <c r="HS28" i="125"/>
  <c r="JK31" i="125"/>
  <c r="KQ34" i="125"/>
  <c r="HG38" i="125"/>
  <c r="IF25" i="125"/>
  <c r="HH35" i="125"/>
  <c r="GI42" i="125"/>
  <c r="JH45" i="125"/>
  <c r="KN48" i="125"/>
  <c r="HD52" i="125"/>
  <c r="IF55" i="125"/>
  <c r="IK29" i="125"/>
  <c r="HP39" i="125"/>
  <c r="JM43" i="125"/>
  <c r="GC47" i="125"/>
  <c r="HI50" i="125"/>
  <c r="IK53" i="125"/>
  <c r="KK56" i="125"/>
  <c r="JN28" i="125"/>
  <c r="IL38" i="125"/>
  <c r="IH43" i="125"/>
  <c r="JN46" i="125"/>
  <c r="GD50" i="125"/>
  <c r="HJ53" i="125"/>
  <c r="IM20" i="125"/>
  <c r="HS30" i="125"/>
  <c r="KN39" i="125"/>
  <c r="GE44" i="125"/>
  <c r="HK47" i="125"/>
  <c r="IM50" i="125"/>
  <c r="KM53" i="125"/>
  <c r="HH23" i="125"/>
  <c r="GF33" i="125"/>
  <c r="HD41" i="125"/>
  <c r="KN44" i="125"/>
  <c r="KO24" i="125"/>
  <c r="JM34" i="125"/>
  <c r="KP41" i="125"/>
  <c r="IG45" i="125"/>
  <c r="GD20" i="125"/>
  <c r="KL29" i="125"/>
  <c r="IJ39" i="125"/>
  <c r="KL43" i="125"/>
  <c r="KM20" i="125"/>
  <c r="JK30" i="125"/>
  <c r="KN21" i="125"/>
  <c r="JL31" i="125"/>
  <c r="KQ21" i="125"/>
  <c r="JO31" i="125"/>
  <c r="IL40" i="125"/>
  <c r="II44" i="125"/>
  <c r="JO47" i="125"/>
  <c r="GE51" i="125"/>
  <c r="HK54" i="125"/>
  <c r="HQ33" i="125"/>
  <c r="HI48" i="125"/>
  <c r="KQ53" i="125"/>
  <c r="HH58" i="125"/>
  <c r="IK19" i="125"/>
  <c r="KL26" i="125"/>
  <c r="JK47" i="125"/>
  <c r="HJ38" i="125"/>
  <c r="KK48" i="125"/>
  <c r="IH54" i="125"/>
  <c r="IK58" i="125"/>
  <c r="KL19" i="125"/>
  <c r="JJ47" i="125"/>
  <c r="IJ51" i="125"/>
  <c r="JH20" i="125"/>
  <c r="KN23" i="125"/>
  <c r="HD27" i="125"/>
  <c r="IF30" i="125"/>
  <c r="JL33" i="125"/>
  <c r="GB37" i="125"/>
  <c r="HH40" i="125"/>
  <c r="HQ20" i="125"/>
  <c r="JI23" i="125"/>
  <c r="KO26" i="125"/>
  <c r="HE30" i="125"/>
  <c r="IG33" i="125"/>
  <c r="JM36" i="125"/>
  <c r="GC40" i="125"/>
  <c r="GH23" i="125"/>
  <c r="HR26" i="125"/>
  <c r="JJ29" i="125"/>
  <c r="KP32" i="125"/>
  <c r="HF36" i="125"/>
  <c r="GI20" i="125"/>
  <c r="HS23" i="125"/>
  <c r="JK26" i="125"/>
  <c r="KQ29" i="125"/>
  <c r="HG33" i="125"/>
  <c r="II36" i="125"/>
  <c r="JO39" i="125"/>
  <c r="KJ21" i="125"/>
  <c r="GF25" i="125"/>
  <c r="HP28" i="125"/>
  <c r="JH31" i="125"/>
  <c r="KN34" i="125"/>
  <c r="HD38" i="125"/>
  <c r="HQ22" i="125"/>
  <c r="JI25" i="125"/>
  <c r="KO28" i="125"/>
  <c r="HE32" i="125"/>
  <c r="IG35" i="125"/>
  <c r="JM38" i="125"/>
  <c r="GC42" i="125"/>
  <c r="GH22" i="125"/>
  <c r="HR25" i="125"/>
  <c r="JJ28" i="125"/>
  <c r="KP31" i="125"/>
  <c r="HF35" i="125"/>
  <c r="IH38" i="125"/>
  <c r="JN41" i="125"/>
  <c r="GI22" i="125"/>
  <c r="HS25" i="125"/>
  <c r="JK28" i="125"/>
  <c r="KQ31" i="125"/>
  <c r="HG35" i="125"/>
  <c r="II38" i="125"/>
  <c r="HH26" i="125"/>
  <c r="GF36" i="125"/>
  <c r="II42" i="125"/>
  <c r="KN45" i="125"/>
  <c r="HD49" i="125"/>
  <c r="IF52" i="125"/>
  <c r="IK20" i="125"/>
  <c r="HQ30" i="125"/>
  <c r="KJ39" i="125"/>
  <c r="GC44" i="125"/>
  <c r="HI47" i="125"/>
  <c r="IK50" i="125"/>
  <c r="KK53" i="125"/>
  <c r="GG57" i="125"/>
  <c r="IL29" i="125"/>
  <c r="HQ39" i="125"/>
  <c r="JN43" i="125"/>
  <c r="GD47" i="125"/>
  <c r="HJ50" i="125"/>
  <c r="IL53" i="125"/>
  <c r="HS21" i="125"/>
  <c r="HG31" i="125"/>
  <c r="HJ40" i="125"/>
  <c r="HK44" i="125"/>
  <c r="IM47" i="125"/>
  <c r="KM50" i="125"/>
  <c r="GI54" i="125"/>
  <c r="GF24" i="125"/>
  <c r="KN33" i="125"/>
  <c r="IK41" i="125"/>
  <c r="HD45" i="125"/>
  <c r="JM25" i="125"/>
  <c r="IK35" i="125"/>
  <c r="HK42" i="125"/>
  <c r="JM45" i="125"/>
  <c r="KL20" i="125"/>
  <c r="JJ30" i="125"/>
  <c r="KQ39" i="125"/>
  <c r="GH44" i="125"/>
  <c r="JK21" i="125"/>
  <c r="II31" i="125"/>
  <c r="JL22" i="125"/>
  <c r="IJ32" i="125"/>
  <c r="JO22" i="125"/>
  <c r="IM32" i="125"/>
  <c r="GC41" i="125"/>
  <c r="JO44" i="125"/>
  <c r="GE48" i="125"/>
  <c r="HK51" i="125"/>
  <c r="IM54" i="125"/>
  <c r="HI38" i="125"/>
  <c r="KJ48" i="125"/>
  <c r="IG54" i="125"/>
  <c r="IJ58" i="125"/>
  <c r="KK19" i="125"/>
  <c r="HK43" i="125"/>
  <c r="JI50" i="125"/>
  <c r="IG40" i="125"/>
  <c r="HK49" i="125"/>
  <c r="GB55" i="125"/>
  <c r="KK58" i="125"/>
  <c r="KM2" i="125"/>
  <c r="JH50" i="125"/>
  <c r="HJ54" i="125"/>
  <c r="IH40" i="125"/>
  <c r="HP49" i="125"/>
  <c r="GC55" i="125"/>
  <c r="KL58" i="125"/>
  <c r="KL2" i="125"/>
  <c r="JI57" i="125"/>
  <c r="HI45" i="125"/>
  <c r="JN51" i="125"/>
  <c r="KP56" i="125"/>
  <c r="HG60" i="125"/>
  <c r="IC2" i="125"/>
  <c r="IJ52" i="125"/>
  <c r="JL41" i="125"/>
  <c r="KN49" i="125"/>
  <c r="IK55" i="125"/>
  <c r="HD59" i="125"/>
  <c r="JX2" i="125"/>
  <c r="JG2" i="125"/>
  <c r="JG37" i="125" s="1"/>
  <c r="KM43" i="125"/>
  <c r="KO50" i="125"/>
  <c r="HP56" i="125"/>
  <c r="JM59" i="125"/>
  <c r="JK2" i="125"/>
  <c r="GG56" i="125"/>
  <c r="HJ59" i="125"/>
  <c r="GE43" i="125"/>
  <c r="IF50" i="125"/>
  <c r="GB56" i="125"/>
  <c r="IH59" i="125"/>
  <c r="JV2" i="125"/>
  <c r="JV28" i="125" s="1"/>
  <c r="HP43" i="125"/>
  <c r="GF42" i="125"/>
  <c r="GF50" i="125"/>
  <c r="JH55" i="125"/>
  <c r="HG59" i="125"/>
  <c r="KG2" i="125"/>
  <c r="GH50" i="125"/>
  <c r="KO53" i="125"/>
  <c r="GB41" i="125"/>
  <c r="IM49" i="125"/>
  <c r="HH55" i="125"/>
  <c r="GB59" i="125"/>
  <c r="KF2" i="125"/>
  <c r="KL59" i="125"/>
  <c r="HU2" i="125"/>
  <c r="HD51" i="125"/>
  <c r="IF54" i="125"/>
  <c r="KO2" i="125"/>
  <c r="GJ56" i="125"/>
  <c r="KN20" i="125"/>
  <c r="HD24" i="125"/>
  <c r="IF27" i="125"/>
  <c r="JL30" i="125"/>
  <c r="GB34" i="125"/>
  <c r="HH37" i="125"/>
  <c r="IJ40" i="125"/>
  <c r="JI20" i="125"/>
  <c r="KO23" i="125"/>
  <c r="HE27" i="125"/>
  <c r="IG30" i="125"/>
  <c r="JM33" i="125"/>
  <c r="GC37" i="125"/>
  <c r="GH20" i="125"/>
  <c r="HR23" i="125"/>
  <c r="JJ26" i="125"/>
  <c r="KP29" i="125"/>
  <c r="HF33" i="125"/>
  <c r="IH36" i="125"/>
  <c r="HS20" i="125"/>
  <c r="JK23" i="125"/>
  <c r="KQ26" i="125"/>
  <c r="HG30" i="125"/>
  <c r="II33" i="125"/>
  <c r="JO36" i="125"/>
  <c r="GE40" i="125"/>
  <c r="GF22" i="125"/>
  <c r="HP25" i="125"/>
  <c r="JH28" i="125"/>
  <c r="KN31" i="125"/>
  <c r="HD35" i="125"/>
  <c r="IF38" i="125"/>
  <c r="JI22" i="125"/>
  <c r="KO25" i="125"/>
  <c r="HE29" i="125"/>
  <c r="IG32" i="125"/>
  <c r="JM35" i="125"/>
  <c r="GC39" i="125"/>
  <c r="HI42" i="125"/>
  <c r="HR22" i="125"/>
  <c r="JJ25" i="125"/>
  <c r="KP28" i="125"/>
  <c r="HF32" i="125"/>
  <c r="IH35" i="125"/>
  <c r="JN38" i="125"/>
  <c r="GD42" i="125"/>
  <c r="HS22" i="125"/>
  <c r="JK25" i="125"/>
  <c r="KQ28" i="125"/>
  <c r="HG32" i="125"/>
  <c r="II35" i="125"/>
  <c r="JO38" i="125"/>
  <c r="GF27" i="125"/>
  <c r="KN36" i="125"/>
  <c r="KM42" i="125"/>
  <c r="HD46" i="125"/>
  <c r="IF49" i="125"/>
  <c r="JL52" i="125"/>
  <c r="HQ21" i="125"/>
  <c r="HE31" i="125"/>
  <c r="HG40" i="125"/>
  <c r="HI44" i="125"/>
  <c r="IK47" i="125"/>
  <c r="KK50" i="125"/>
  <c r="GG54" i="125"/>
  <c r="IL20" i="125"/>
  <c r="HR30" i="125"/>
  <c r="KM39" i="125"/>
  <c r="GD44" i="125"/>
  <c r="HJ47" i="125"/>
  <c r="IL50" i="125"/>
  <c r="KL53" i="125"/>
  <c r="HG22" i="125"/>
  <c r="GE32" i="125"/>
  <c r="JM40" i="125"/>
  <c r="IM44" i="125"/>
  <c r="KM47" i="125"/>
  <c r="GI51" i="125"/>
  <c r="HS54" i="125"/>
  <c r="KN24" i="125"/>
  <c r="JL34" i="125"/>
  <c r="KO41" i="125"/>
  <c r="IF45" i="125"/>
  <c r="IK26" i="125"/>
  <c r="HQ36" i="125"/>
  <c r="JJ42" i="125"/>
  <c r="GC46" i="125"/>
  <c r="JJ21" i="125"/>
  <c r="IH31" i="125"/>
  <c r="IF40" i="125"/>
  <c r="HR44" i="125"/>
  <c r="II22" i="125"/>
  <c r="HK32" i="125"/>
  <c r="IJ23" i="125"/>
  <c r="HP33" i="125"/>
  <c r="IM23" i="125"/>
  <c r="HS33" i="125"/>
  <c r="HR41" i="125"/>
  <c r="GE45" i="125"/>
  <c r="HK48" i="125"/>
  <c r="IM51" i="125"/>
  <c r="KM54" i="125"/>
  <c r="HD40" i="125"/>
  <c r="HJ49" i="125"/>
  <c r="KL54" i="125"/>
  <c r="KJ58" i="125"/>
  <c r="KN2" i="125"/>
  <c r="JM48" i="125"/>
  <c r="HS53" i="125"/>
  <c r="JI41" i="125"/>
  <c r="KK49" i="125"/>
  <c r="HQ55" i="125"/>
  <c r="GG59" i="125"/>
  <c r="KA2" i="125"/>
  <c r="KN52" i="125"/>
  <c r="KJ56" i="125"/>
  <c r="JJ41" i="125"/>
  <c r="KL49" i="125"/>
  <c r="HR55" i="125"/>
  <c r="GH59" i="125"/>
  <c r="JZ2" i="125"/>
  <c r="HQ60" i="125"/>
  <c r="GG46" i="125"/>
  <c r="HH52" i="125"/>
  <c r="HG57" i="125"/>
  <c r="II60" i="125"/>
  <c r="HQ2" i="125"/>
  <c r="IG56" i="125"/>
  <c r="KJ42" i="125"/>
  <c r="HR50" i="125"/>
  <c r="KO55" i="125"/>
  <c r="IF59" i="125"/>
  <c r="JL2" i="125"/>
  <c r="JI49" i="125"/>
  <c r="JK44" i="125"/>
  <c r="HJ51" i="125"/>
  <c r="JJ56" i="125"/>
  <c r="GC60" i="125"/>
  <c r="IY2" i="125"/>
  <c r="IG58" i="125"/>
  <c r="HG19" i="125"/>
  <c r="KN43" i="125"/>
  <c r="KP50" i="125"/>
  <c r="HQ56" i="125"/>
  <c r="JN59" i="125"/>
  <c r="JJ2" i="125"/>
  <c r="KJ54" i="125"/>
  <c r="GF43" i="125"/>
  <c r="HD21" i="125"/>
  <c r="IF24" i="125"/>
  <c r="JL27" i="125"/>
  <c r="GB31" i="125"/>
  <c r="HH34" i="125"/>
  <c r="IJ37" i="125"/>
  <c r="KJ40" i="125"/>
  <c r="KO20" i="125"/>
  <c r="HE24" i="125"/>
  <c r="IG27" i="125"/>
  <c r="JM30" i="125"/>
  <c r="GC34" i="125"/>
  <c r="HI37" i="125"/>
  <c r="HR20" i="125"/>
  <c r="JJ23" i="125"/>
  <c r="KP26" i="125"/>
  <c r="HF30" i="125"/>
  <c r="IH33" i="125"/>
  <c r="JN36" i="125"/>
  <c r="JK20" i="125"/>
  <c r="KQ23" i="125"/>
  <c r="HG27" i="125"/>
  <c r="II30" i="125"/>
  <c r="JO33" i="125"/>
  <c r="GE37" i="125"/>
  <c r="HK40" i="125"/>
  <c r="HP22" i="125"/>
  <c r="JH25" i="125"/>
  <c r="KN28" i="125"/>
  <c r="HD32" i="125"/>
  <c r="IF35" i="125"/>
  <c r="JL38" i="125"/>
  <c r="KO22" i="125"/>
  <c r="HE26" i="125"/>
  <c r="IG29" i="125"/>
  <c r="JM32" i="125"/>
  <c r="GC36" i="125"/>
  <c r="HI39" i="125"/>
  <c r="IK42" i="125"/>
  <c r="JJ22" i="125"/>
  <c r="KP25" i="125"/>
  <c r="HF29" i="125"/>
  <c r="IH32" i="125"/>
  <c r="JN35" i="125"/>
  <c r="GD39" i="125"/>
  <c r="HJ42" i="125"/>
  <c r="JK22" i="125"/>
  <c r="KQ25" i="125"/>
  <c r="HG29" i="125"/>
  <c r="II32" i="125"/>
  <c r="JO35" i="125"/>
  <c r="GE39" i="125"/>
  <c r="KN27" i="125"/>
  <c r="JL37" i="125"/>
  <c r="HD43" i="125"/>
  <c r="IF46" i="125"/>
  <c r="JL49" i="125"/>
  <c r="GB53" i="125"/>
  <c r="HE22" i="125"/>
  <c r="GC32" i="125"/>
  <c r="JK40" i="125"/>
  <c r="IK44" i="125"/>
  <c r="KK47" i="125"/>
  <c r="GG51" i="125"/>
  <c r="HQ54" i="125"/>
  <c r="HR21" i="125"/>
  <c r="HF31" i="125"/>
  <c r="HI40" i="125"/>
  <c r="HJ44" i="125"/>
  <c r="IL47" i="125"/>
  <c r="KL50" i="125"/>
  <c r="GH54" i="125"/>
  <c r="GE23" i="125"/>
  <c r="KM32" i="125"/>
  <c r="GH41" i="125"/>
  <c r="KM44" i="125"/>
  <c r="GI48" i="125"/>
  <c r="HS51" i="125"/>
  <c r="JK54" i="125"/>
  <c r="JL25" i="125"/>
  <c r="IJ35" i="125"/>
  <c r="HH42" i="125"/>
  <c r="JL45" i="125"/>
  <c r="HQ27" i="125"/>
  <c r="HE37" i="125"/>
  <c r="GB43" i="125"/>
  <c r="HI46" i="125"/>
  <c r="IH22" i="125"/>
  <c r="HJ32" i="125"/>
  <c r="KK40" i="125"/>
  <c r="JJ44" i="125"/>
  <c r="HK23" i="125"/>
  <c r="GI33" i="125"/>
  <c r="HP24" i="125"/>
  <c r="HD34" i="125"/>
  <c r="HS24" i="125"/>
  <c r="HG34" i="125"/>
  <c r="JO41" i="125"/>
  <c r="HK45" i="125"/>
  <c r="IM48" i="125"/>
  <c r="KM51" i="125"/>
  <c r="GI55" i="125"/>
  <c r="HQ41" i="125"/>
  <c r="KJ49" i="125"/>
  <c r="HP55" i="125"/>
  <c r="GF59" i="125"/>
  <c r="KB2" i="125"/>
  <c r="GC51" i="125"/>
  <c r="JL55" i="125"/>
  <c r="JM42" i="125"/>
  <c r="HF50" i="125"/>
  <c r="KL55" i="125"/>
  <c r="HQ59" i="125"/>
  <c r="JO2" i="125"/>
  <c r="JJ55" i="125"/>
  <c r="HF58" i="125"/>
  <c r="JN42" i="125"/>
  <c r="HP50" i="125"/>
  <c r="KM55" i="125"/>
  <c r="HR59" i="125"/>
  <c r="JN2" i="125"/>
  <c r="JS2" i="125"/>
  <c r="KL46" i="125"/>
  <c r="JI52" i="125"/>
  <c r="II57" i="125"/>
  <c r="JO60" i="125"/>
  <c r="HE2" i="125"/>
  <c r="IH58" i="125"/>
  <c r="JJ43" i="125"/>
  <c r="KN50" i="125"/>
  <c r="HK56" i="125"/>
  <c r="JL59" i="125"/>
  <c r="IZ2" i="125"/>
  <c r="IL59" i="125"/>
  <c r="II45" i="125"/>
  <c r="KJ51" i="125"/>
  <c r="GB57" i="125"/>
  <c r="HI60" i="125"/>
  <c r="IM2" i="125"/>
  <c r="GG60" i="125"/>
  <c r="IF21" i="125"/>
  <c r="JL24" i="125"/>
  <c r="GB28" i="125"/>
  <c r="HH31" i="125"/>
  <c r="IJ34" i="125"/>
  <c r="KJ37" i="125"/>
  <c r="GF41" i="125"/>
  <c r="HE21" i="125"/>
  <c r="IG24" i="125"/>
  <c r="JM27" i="125"/>
  <c r="GC31" i="125"/>
  <c r="HI34" i="125"/>
  <c r="IK37" i="125"/>
  <c r="JJ20" i="125"/>
  <c r="KP23" i="125"/>
  <c r="HF27" i="125"/>
  <c r="IH30" i="125"/>
  <c r="JN33" i="125"/>
  <c r="GD37" i="125"/>
  <c r="KQ20" i="125"/>
  <c r="HG24" i="125"/>
  <c r="II27" i="125"/>
  <c r="JO30" i="125"/>
  <c r="GE34" i="125"/>
  <c r="HK37" i="125"/>
  <c r="IM40" i="125"/>
  <c r="JH22" i="125"/>
  <c r="KN25" i="125"/>
  <c r="HD29" i="125"/>
  <c r="IF32" i="125"/>
  <c r="JL35" i="125"/>
  <c r="GB39" i="125"/>
  <c r="HE23" i="125"/>
  <c r="IG26" i="125"/>
  <c r="JM29" i="125"/>
  <c r="GC33" i="125"/>
  <c r="HI36" i="125"/>
  <c r="IK39" i="125"/>
  <c r="KK42" i="125"/>
  <c r="KP22" i="125"/>
  <c r="HF26" i="125"/>
  <c r="IH29" i="125"/>
  <c r="JN32" i="125"/>
  <c r="GD36" i="125"/>
  <c r="HJ39" i="125"/>
  <c r="IL42" i="125"/>
  <c r="KQ22" i="125"/>
  <c r="HG26" i="125"/>
  <c r="II29" i="125"/>
  <c r="JO32" i="125"/>
  <c r="GE36" i="125"/>
  <c r="HK39" i="125"/>
  <c r="JL28" i="125"/>
  <c r="IJ38" i="125"/>
  <c r="IF43" i="125"/>
  <c r="JL46" i="125"/>
  <c r="GB50" i="125"/>
  <c r="HH53" i="125"/>
  <c r="GC23" i="125"/>
  <c r="KK32" i="125"/>
  <c r="GE41" i="125"/>
  <c r="KK44" i="125"/>
  <c r="GG48" i="125"/>
  <c r="HQ51" i="125"/>
  <c r="JI54" i="125"/>
  <c r="HF22" i="125"/>
  <c r="GD32" i="125"/>
  <c r="JL40" i="125"/>
  <c r="IL44" i="125"/>
  <c r="KL47" i="125"/>
  <c r="GH51" i="125"/>
  <c r="HR54" i="125"/>
  <c r="KM23" i="125"/>
  <c r="JK33" i="125"/>
  <c r="IJ41" i="125"/>
  <c r="GI45" i="125"/>
  <c r="HS48" i="125"/>
  <c r="JK51" i="125"/>
  <c r="KQ54" i="125"/>
  <c r="IJ26" i="125"/>
  <c r="HP36" i="125"/>
  <c r="JI42" i="125"/>
  <c r="GB46" i="125"/>
  <c r="HE28" i="125"/>
  <c r="GC38" i="125"/>
  <c r="HI43" i="125"/>
  <c r="IK46" i="125"/>
  <c r="HJ23" i="125"/>
  <c r="GH33" i="125"/>
  <c r="HH41" i="125"/>
  <c r="KP44" i="125"/>
  <c r="GI24" i="125"/>
  <c r="KQ33" i="125"/>
  <c r="HD25" i="125"/>
  <c r="GB35" i="125"/>
  <c r="HG25" i="125"/>
  <c r="GE35" i="125"/>
  <c r="GH42" i="125"/>
  <c r="IM45" i="125"/>
  <c r="KM48" i="125"/>
  <c r="GI52" i="125"/>
  <c r="HS55" i="125"/>
  <c r="IG42" i="125"/>
  <c r="HE50" i="125"/>
  <c r="KK55" i="125"/>
  <c r="HP59" i="125"/>
  <c r="JP2" i="125"/>
  <c r="KN53" i="125"/>
  <c r="JJ57" i="125"/>
  <c r="IM43" i="125"/>
  <c r="JL50" i="125"/>
  <c r="HE56" i="125"/>
  <c r="JI59" i="125"/>
  <c r="JC2" i="125"/>
  <c r="HE58" i="125"/>
  <c r="HR60" i="125"/>
  <c r="JH43" i="125"/>
  <c r="JM50" i="125"/>
  <c r="HF56" i="125"/>
  <c r="JJ59" i="125"/>
  <c r="JB2" i="125"/>
  <c r="HR24" i="125"/>
  <c r="HR47" i="125"/>
  <c r="GI53" i="125"/>
  <c r="JO57" i="125"/>
  <c r="GF19" i="125"/>
  <c r="GS2" i="125"/>
  <c r="JJ60" i="125"/>
  <c r="IH44" i="125"/>
  <c r="HI51" i="125"/>
  <c r="JI56" i="125"/>
  <c r="GB60" i="125"/>
  <c r="IN2" i="125"/>
  <c r="HV2" i="125"/>
  <c r="HK46" i="125"/>
  <c r="HJ52" i="125"/>
  <c r="HI57" i="125"/>
  <c r="IK60" i="125"/>
  <c r="IA2" i="125"/>
  <c r="KQ2" i="125"/>
  <c r="GL2" i="125"/>
  <c r="IJ45" i="125"/>
  <c r="KK51" i="125"/>
  <c r="GC57" i="125"/>
  <c r="HJ60" i="125"/>
  <c r="IL2" i="125"/>
  <c r="II19" i="125"/>
  <c r="JM44" i="125"/>
  <c r="IG51" i="125"/>
  <c r="JL56" i="125"/>
  <c r="GE60" i="125"/>
  <c r="IW2" i="125"/>
  <c r="KO57" i="125"/>
  <c r="JL21" i="125"/>
  <c r="GB25" i="125"/>
  <c r="HH28" i="125"/>
  <c r="IJ31" i="125"/>
  <c r="KJ34" i="125"/>
  <c r="GF38" i="125"/>
  <c r="HP41" i="125"/>
  <c r="IG21" i="125"/>
  <c r="JM24" i="125"/>
  <c r="GC28" i="125"/>
  <c r="HI31" i="125"/>
  <c r="IK34" i="125"/>
  <c r="KK37" i="125"/>
  <c r="KP20" i="125"/>
  <c r="HF24" i="125"/>
  <c r="IH27" i="125"/>
  <c r="JN30" i="125"/>
  <c r="GD34" i="125"/>
  <c r="HJ37" i="125"/>
  <c r="HG21" i="125"/>
  <c r="II24" i="125"/>
  <c r="JO27" i="125"/>
  <c r="GE31" i="125"/>
  <c r="HK34" i="125"/>
  <c r="IM37" i="125"/>
  <c r="KM40" i="125"/>
  <c r="KN22" i="125"/>
  <c r="HD26" i="125"/>
  <c r="IF29" i="125"/>
  <c r="JL32" i="125"/>
  <c r="GB36" i="125"/>
  <c r="HE20" i="125"/>
  <c r="IG23" i="125"/>
  <c r="JM26" i="125"/>
  <c r="GC30" i="125"/>
  <c r="HI33" i="125"/>
  <c r="IK36" i="125"/>
  <c r="KK39" i="125"/>
  <c r="GG43" i="125"/>
  <c r="HF23" i="125"/>
  <c r="IH26" i="125"/>
  <c r="JN29" i="125"/>
  <c r="GD33" i="125"/>
  <c r="HJ36" i="125"/>
  <c r="IL39" i="125"/>
  <c r="BL4" i="125"/>
  <c r="HG23" i="125"/>
  <c r="II26" i="125"/>
  <c r="JO29" i="125"/>
  <c r="GE33" i="125"/>
  <c r="HK36" i="125"/>
  <c r="BM4" i="125"/>
  <c r="IJ29" i="125"/>
  <c r="HH39" i="125"/>
  <c r="JL43" i="125"/>
  <c r="GB47" i="125"/>
  <c r="HH50" i="125"/>
  <c r="IJ53" i="125"/>
  <c r="KK23" i="125"/>
  <c r="JI33" i="125"/>
  <c r="IF41" i="125"/>
  <c r="GG45" i="125"/>
  <c r="HQ48" i="125"/>
  <c r="JI51" i="125"/>
  <c r="KO54" i="125"/>
  <c r="GD23" i="125"/>
  <c r="KL32" i="125"/>
  <c r="GG41" i="125"/>
  <c r="KL44" i="125"/>
  <c r="GH48" i="125"/>
  <c r="HR51" i="125"/>
  <c r="JJ54" i="125"/>
  <c r="JK24" i="125"/>
  <c r="II34" i="125"/>
  <c r="KM41" i="125"/>
  <c r="HS45" i="125"/>
  <c r="JK48" i="125"/>
  <c r="KQ51" i="125"/>
  <c r="HG55" i="125"/>
  <c r="HP27" i="125"/>
  <c r="HD37" i="125"/>
  <c r="KQ42" i="125"/>
  <c r="HH46" i="125"/>
  <c r="GC29" i="125"/>
  <c r="KK38" i="125"/>
  <c r="IK43" i="125"/>
  <c r="KK46" i="125"/>
  <c r="GH24" i="125"/>
  <c r="KP33" i="125"/>
  <c r="IM41" i="125"/>
  <c r="HF45" i="125"/>
  <c r="KQ24" i="125"/>
  <c r="JO34" i="125"/>
  <c r="GB26" i="125"/>
  <c r="KJ35" i="125"/>
  <c r="GE26" i="125"/>
  <c r="KM35" i="125"/>
  <c r="IH42" i="125"/>
  <c r="KM45" i="125"/>
  <c r="GI49" i="125"/>
  <c r="HS52" i="125"/>
  <c r="JK55" i="125"/>
  <c r="HR43" i="125"/>
  <c r="JK50" i="125"/>
  <c r="HD56" i="125"/>
  <c r="JH59" i="125"/>
  <c r="JD2" i="125"/>
  <c r="IF56" i="125"/>
  <c r="GD59" i="125"/>
  <c r="HS44" i="125"/>
  <c r="HF51" i="125"/>
  <c r="IL56" i="125"/>
  <c r="KO59" i="125"/>
  <c r="IQ2" i="125"/>
  <c r="IK59" i="125"/>
  <c r="KP2" i="125"/>
  <c r="IF44" i="125"/>
  <c r="HG51" i="125"/>
  <c r="IM56" i="125"/>
  <c r="KP59" i="125"/>
  <c r="IP2" i="125"/>
  <c r="HJ29" i="125"/>
  <c r="KP47" i="125"/>
  <c r="JI53" i="125"/>
  <c r="GE58" i="125"/>
  <c r="HP19" i="125"/>
  <c r="HI41" i="125"/>
  <c r="JF2" i="125"/>
  <c r="HJ45" i="125"/>
  <c r="JO51" i="125"/>
  <c r="KQ56" i="125"/>
  <c r="HH60" i="125"/>
  <c r="IB2" i="125"/>
  <c r="HJ20" i="125"/>
  <c r="KN46" i="125"/>
  <c r="KJ52" i="125"/>
  <c r="IK57" i="125"/>
  <c r="KK60" i="125"/>
  <c r="HO2" i="125"/>
  <c r="HK2" i="125"/>
  <c r="HQ43" i="125"/>
  <c r="HP46" i="125"/>
  <c r="HK52" i="125"/>
  <c r="HJ57" i="125"/>
  <c r="IL60" i="125"/>
  <c r="HZ2" i="125"/>
  <c r="HZ20" i="125" s="1"/>
  <c r="IH2" i="125"/>
  <c r="IK45" i="125"/>
  <c r="KL51" i="125"/>
  <c r="GD57" i="125"/>
  <c r="HK60" i="125"/>
  <c r="IK2" i="125"/>
  <c r="HI59" i="125"/>
  <c r="JO19" i="125"/>
  <c r="JN44" i="125"/>
  <c r="IH51" i="125"/>
  <c r="JM56" i="125"/>
  <c r="GF60" i="125"/>
  <c r="IJ2" i="125"/>
  <c r="KK54" i="125"/>
  <c r="KJ55" i="125"/>
  <c r="GC45" i="125"/>
  <c r="JK60" i="125"/>
  <c r="KC2" i="125"/>
  <c r="GL20" i="125"/>
  <c r="GV32" i="125"/>
  <c r="GB22" i="125"/>
  <c r="HH25" i="125"/>
  <c r="IJ28" i="125"/>
  <c r="KJ31" i="125"/>
  <c r="GF35" i="125"/>
  <c r="HP38" i="125"/>
  <c r="JH41" i="125"/>
  <c r="JM21" i="125"/>
  <c r="GC25" i="125"/>
  <c r="HI28" i="125"/>
  <c r="IK31" i="125"/>
  <c r="KK34" i="125"/>
  <c r="GG38" i="125"/>
  <c r="HF21" i="125"/>
  <c r="IH24" i="125"/>
  <c r="JN27" i="125"/>
  <c r="GD31" i="125"/>
  <c r="HJ34" i="125"/>
  <c r="IL37" i="125"/>
  <c r="II21" i="125"/>
  <c r="JO24" i="125"/>
  <c r="GE28" i="125"/>
  <c r="HK31" i="125"/>
  <c r="IM34" i="125"/>
  <c r="KM37" i="125"/>
  <c r="GI41" i="125"/>
  <c r="HD23" i="125"/>
  <c r="IF26" i="125"/>
  <c r="JL29" i="125"/>
  <c r="GB33" i="125"/>
  <c r="HH36" i="125"/>
  <c r="IG20" i="125"/>
  <c r="JM23" i="125"/>
  <c r="GC27" i="125"/>
  <c r="HI30" i="125"/>
  <c r="IK33" i="125"/>
  <c r="KK36" i="125"/>
  <c r="GG40" i="125"/>
  <c r="HF20" i="125"/>
  <c r="IH23" i="125"/>
  <c r="JN26" i="125"/>
  <c r="GD30" i="125"/>
  <c r="HJ33" i="125"/>
  <c r="IL36" i="125"/>
  <c r="KL39" i="125"/>
  <c r="HG20" i="125"/>
  <c r="II23" i="125"/>
  <c r="JO26" i="125"/>
  <c r="GE30" i="125"/>
  <c r="HK33" i="125"/>
  <c r="IM36" i="125"/>
  <c r="IJ20" i="125"/>
  <c r="HP30" i="125"/>
  <c r="JN39" i="125"/>
  <c r="GB44" i="125"/>
  <c r="HH47" i="125"/>
  <c r="IJ50" i="125"/>
  <c r="KJ53" i="125"/>
  <c r="JI24" i="125"/>
  <c r="IG34" i="125"/>
  <c r="KK41" i="125"/>
  <c r="HQ45" i="125"/>
  <c r="JI48" i="125"/>
  <c r="KO51" i="125"/>
  <c r="HE55" i="125"/>
  <c r="KL23" i="125"/>
  <c r="JJ33" i="125"/>
  <c r="II41" i="125"/>
  <c r="GH45" i="125"/>
  <c r="HR48" i="125"/>
  <c r="JJ51" i="125"/>
  <c r="KP54" i="125"/>
  <c r="II25" i="125"/>
  <c r="HK35" i="125"/>
  <c r="HG42" i="125"/>
  <c r="JK45" i="125"/>
  <c r="KQ48" i="125"/>
  <c r="HG52" i="125"/>
  <c r="II55" i="125"/>
  <c r="HD28" i="125"/>
  <c r="GB38" i="125"/>
  <c r="HH43" i="125"/>
  <c r="GC20" i="125"/>
  <c r="KK29" i="125"/>
  <c r="IH39" i="125"/>
  <c r="KK43" i="125"/>
  <c r="GG47" i="125"/>
  <c r="KP24" i="125"/>
  <c r="JN34" i="125"/>
  <c r="KQ41" i="125"/>
  <c r="IH45" i="125"/>
  <c r="JO25" i="125"/>
  <c r="IM35" i="125"/>
  <c r="KJ26" i="125"/>
  <c r="JH36" i="125"/>
  <c r="KM26" i="125"/>
  <c r="JK36" i="125"/>
  <c r="KL42" i="125"/>
  <c r="GI46" i="125"/>
  <c r="HS49" i="125"/>
  <c r="JK52" i="125"/>
  <c r="KQ55" i="125"/>
  <c r="HF44" i="125"/>
  <c r="HE51" i="125"/>
  <c r="IJ56" i="125"/>
  <c r="KN59" i="125"/>
  <c r="IR2" i="125"/>
  <c r="JM58" i="125"/>
  <c r="KP60" i="125"/>
  <c r="HG45" i="125"/>
  <c r="JL51" i="125"/>
  <c r="KN56" i="125"/>
  <c r="HE60" i="125"/>
  <c r="IE2" i="125"/>
  <c r="JN19" i="125"/>
  <c r="GX2" i="125"/>
  <c r="GX44" i="125" s="1"/>
  <c r="HH45" i="125"/>
  <c r="JM51" i="125"/>
  <c r="KO56" i="125"/>
  <c r="HF60" i="125"/>
  <c r="ID2" i="125"/>
  <c r="HF34" i="125"/>
  <c r="IH48" i="125"/>
  <c r="GD54" i="125"/>
  <c r="HK58" i="125"/>
  <c r="JH19" i="125"/>
  <c r="GH49" i="125"/>
  <c r="GI40" i="125"/>
  <c r="GH46" i="125"/>
  <c r="HI52" i="125"/>
  <c r="HH57" i="125"/>
  <c r="IJ60" i="125"/>
  <c r="HP2" i="125"/>
  <c r="HF25" i="125"/>
  <c r="IF47" i="125"/>
  <c r="HE53" i="125"/>
  <c r="KK57" i="125"/>
  <c r="GH19" i="125"/>
  <c r="HC2" i="125"/>
  <c r="IG37" i="125"/>
  <c r="GG21" i="125"/>
  <c r="KO46" i="125"/>
  <c r="KK52" i="125"/>
  <c r="IL57" i="125"/>
  <c r="KJ22" i="125"/>
  <c r="GF26" i="125"/>
  <c r="HP29" i="125"/>
  <c r="JH32" i="125"/>
  <c r="KN35" i="125"/>
  <c r="HD39" i="125"/>
  <c r="IF42" i="125"/>
  <c r="IK22" i="125"/>
  <c r="KK25" i="125"/>
  <c r="GG29" i="125"/>
  <c r="HQ32" i="125"/>
  <c r="JI35" i="125"/>
  <c r="KO38" i="125"/>
  <c r="GD22" i="125"/>
  <c r="HJ25" i="125"/>
  <c r="IL28" i="125"/>
  <c r="KL31" i="125"/>
  <c r="GH35" i="125"/>
  <c r="HR38" i="125"/>
  <c r="HK22" i="125"/>
  <c r="IM25" i="125"/>
  <c r="KM28" i="125"/>
  <c r="GI32" i="125"/>
  <c r="HS35" i="125"/>
  <c r="JK38" i="125"/>
  <c r="JL20" i="125"/>
  <c r="GB24" i="125"/>
  <c r="HH27" i="125"/>
  <c r="IJ30" i="125"/>
  <c r="KJ33" i="125"/>
  <c r="GF37" i="125"/>
  <c r="HI21" i="125"/>
  <c r="IK24" i="125"/>
  <c r="KK27" i="125"/>
  <c r="GG31" i="125"/>
  <c r="HQ34" i="125"/>
  <c r="JI37" i="125"/>
  <c r="KO40" i="125"/>
  <c r="GD21" i="125"/>
  <c r="HJ24" i="125"/>
  <c r="IL27" i="125"/>
  <c r="KL30" i="125"/>
  <c r="GH34" i="125"/>
  <c r="HR37" i="125"/>
  <c r="JJ40" i="125"/>
  <c r="GE21" i="125"/>
  <c r="HK24" i="125"/>
  <c r="IM27" i="125"/>
  <c r="KM30" i="125"/>
  <c r="GI34" i="125"/>
  <c r="HS37" i="125"/>
  <c r="GB23" i="125"/>
  <c r="KJ32" i="125"/>
  <c r="GD41" i="125"/>
  <c r="KJ44" i="125"/>
  <c r="GF48" i="125"/>
  <c r="HP51" i="125"/>
  <c r="JH54" i="125"/>
  <c r="GG27" i="125"/>
  <c r="KO36" i="125"/>
  <c r="KN42" i="125"/>
  <c r="HE46" i="125"/>
  <c r="IG49" i="125"/>
  <c r="JM52" i="125"/>
  <c r="GC56" i="125"/>
  <c r="HJ26" i="125"/>
  <c r="GH36" i="125"/>
  <c r="IM42" i="125"/>
  <c r="KP45" i="125"/>
  <c r="HF49" i="125"/>
  <c r="IH52" i="125"/>
  <c r="JN55" i="125"/>
  <c r="KQ27" i="125"/>
  <c r="JO37" i="125"/>
  <c r="HG43" i="125"/>
  <c r="II46" i="125"/>
  <c r="JO49" i="125"/>
  <c r="GE53" i="125"/>
  <c r="KJ20" i="125"/>
  <c r="JH30" i="125"/>
  <c r="KO39" i="125"/>
  <c r="GF44" i="125"/>
  <c r="IG22" i="125"/>
  <c r="HI32" i="125"/>
  <c r="JO40" i="125"/>
  <c r="JI44" i="125"/>
  <c r="KO47" i="125"/>
  <c r="HR27" i="125"/>
  <c r="HF37" i="125"/>
  <c r="GC43" i="125"/>
  <c r="HJ46" i="125"/>
  <c r="HG28" i="125"/>
  <c r="GE38" i="125"/>
  <c r="HH29" i="125"/>
  <c r="GF39" i="125"/>
  <c r="HK29" i="125"/>
  <c r="GI39" i="125"/>
  <c r="JK43" i="125"/>
  <c r="KQ46" i="125"/>
  <c r="HG50" i="125"/>
  <c r="II53" i="125"/>
  <c r="JO56" i="125"/>
  <c r="JI46" i="125"/>
  <c r="IL52" i="125"/>
  <c r="IF57" i="125"/>
  <c r="JL60" i="125"/>
  <c r="HH2" i="125"/>
  <c r="IU2" i="125"/>
  <c r="IL23" i="125"/>
  <c r="HF47" i="125"/>
  <c r="GG53" i="125"/>
  <c r="JM57" i="125"/>
  <c r="GD19" i="125"/>
  <c r="GU2" i="125"/>
  <c r="GU26" i="125" s="1"/>
  <c r="HR42" i="125"/>
  <c r="HQ24" i="125"/>
  <c r="HP47" i="125"/>
  <c r="GH53" i="125"/>
  <c r="JN57" i="125"/>
  <c r="GE19" i="125"/>
  <c r="GT2" i="125"/>
  <c r="GT20" i="125" s="1"/>
  <c r="JK41" i="125"/>
  <c r="KM49" i="125"/>
  <c r="IJ55" i="125"/>
  <c r="GI59" i="125"/>
  <c r="JY2" i="125"/>
  <c r="JY41" i="125" s="1"/>
  <c r="GC59" i="125"/>
  <c r="GG30" i="125"/>
  <c r="KQ47" i="125"/>
  <c r="JJ53" i="125"/>
  <c r="GF58" i="125"/>
  <c r="HQ19" i="125"/>
  <c r="JN31" i="125"/>
  <c r="IM39" i="125"/>
  <c r="GD49" i="125"/>
  <c r="IL54" i="125"/>
  <c r="JI58" i="125"/>
  <c r="KP19" i="125"/>
  <c r="KQ44" i="125"/>
  <c r="GI50" i="125"/>
  <c r="KK35" i="125"/>
  <c r="IK48" i="125"/>
  <c r="HF54" i="125"/>
  <c r="HR58" i="125"/>
  <c r="JK19" i="125"/>
  <c r="IJ46" i="125"/>
  <c r="KP30" i="125"/>
  <c r="GD48" i="125"/>
  <c r="JM53" i="125"/>
  <c r="GI58" i="125"/>
  <c r="IF19" i="125"/>
  <c r="GO2" i="125"/>
  <c r="GO38" i="125" s="1"/>
  <c r="HJ41" i="125"/>
  <c r="KK26" i="125"/>
  <c r="JH47" i="125"/>
  <c r="HQ53" i="125"/>
  <c r="KN57" i="125"/>
  <c r="HE19" i="125"/>
  <c r="GN2" i="125"/>
  <c r="GN40" i="125" s="1"/>
  <c r="HK55" i="125"/>
  <c r="KL56" i="125"/>
  <c r="GE52" i="125"/>
  <c r="KQ60" i="125"/>
  <c r="II58" i="125"/>
  <c r="HH22" i="125"/>
  <c r="KN41" i="125"/>
  <c r="HQ38" i="125"/>
  <c r="KL37" i="125"/>
  <c r="GI38" i="125"/>
  <c r="IJ36" i="125"/>
  <c r="GG37" i="125"/>
  <c r="IL33" i="125"/>
  <c r="HK30" i="125"/>
  <c r="HH44" i="125"/>
  <c r="HE42" i="125"/>
  <c r="IH34" i="125"/>
  <c r="HK26" i="125"/>
  <c r="JO55" i="125"/>
  <c r="KP39" i="125"/>
  <c r="JN45" i="125"/>
  <c r="II37" i="125"/>
  <c r="GD45" i="125"/>
  <c r="KD2" i="125"/>
  <c r="II2" i="125"/>
  <c r="IH57" i="125"/>
  <c r="HQ49" i="125"/>
  <c r="IO2" i="125"/>
  <c r="II48" i="125"/>
  <c r="KN58" i="125"/>
  <c r="GD35" i="125"/>
  <c r="IL55" i="125"/>
  <c r="GQ2" i="125"/>
  <c r="GQ50" i="125" s="1"/>
  <c r="KO30" i="125"/>
  <c r="JL53" i="125"/>
  <c r="GI19" i="125"/>
  <c r="JN58" i="125"/>
  <c r="GF49" i="125"/>
  <c r="HK57" i="125"/>
  <c r="GB19" i="125"/>
  <c r="KE2" i="125"/>
  <c r="KE59" i="125" s="1"/>
  <c r="JM31" i="125"/>
  <c r="GG50" i="125"/>
  <c r="GE57" i="125"/>
  <c r="IG19" i="125"/>
  <c r="IT2" i="125"/>
  <c r="HK59" i="125"/>
  <c r="GI57" i="125"/>
  <c r="HH48" i="125"/>
  <c r="GL32" i="125"/>
  <c r="GU38" i="125"/>
  <c r="HC50" i="125"/>
  <c r="HO38" i="125"/>
  <c r="GL57" i="125"/>
  <c r="GS51" i="125"/>
  <c r="HO39" i="125"/>
  <c r="GL46" i="125"/>
  <c r="GS40" i="125"/>
  <c r="GV58" i="125"/>
  <c r="GJ59" i="125"/>
  <c r="GQ53" i="125"/>
  <c r="GU29" i="125"/>
  <c r="GX47" i="125"/>
  <c r="GJ48" i="125"/>
  <c r="GQ42" i="125"/>
  <c r="GT60" i="125"/>
  <c r="GX36" i="125"/>
  <c r="GJ19" i="125"/>
  <c r="GQ55" i="125"/>
  <c r="GU31" i="125"/>
  <c r="GX49" i="125"/>
  <c r="GS56" i="125"/>
  <c r="GL28" i="125"/>
  <c r="GL30" i="125"/>
  <c r="GO48" i="125"/>
  <c r="GS24" i="125"/>
  <c r="GV42" i="125"/>
  <c r="HC36" i="125"/>
  <c r="HO23" i="125"/>
  <c r="HV59" i="125"/>
  <c r="HZ35" i="125"/>
  <c r="IC53" i="125"/>
  <c r="GV27" i="125"/>
  <c r="HU30" i="125"/>
  <c r="GJ29" i="125"/>
  <c r="GU34" i="125"/>
  <c r="HC52" i="125"/>
  <c r="IA55" i="125"/>
  <c r="GQ59" i="125"/>
  <c r="HO49" i="125"/>
  <c r="HW32" i="125"/>
  <c r="GQ25" i="125"/>
  <c r="HO32" i="125"/>
  <c r="HW21" i="125"/>
  <c r="HZ39" i="125"/>
  <c r="IC57" i="125"/>
  <c r="IO33" i="125"/>
  <c r="GO45" i="125"/>
  <c r="HV40" i="125"/>
  <c r="IC34" i="125"/>
  <c r="IN52" i="125"/>
  <c r="GX28" i="125"/>
  <c r="HU59" i="125"/>
  <c r="HU48" i="125"/>
  <c r="IB42" i="125"/>
  <c r="IE60" i="125"/>
  <c r="GS25" i="125"/>
  <c r="GO57" i="125"/>
  <c r="HV44" i="125"/>
  <c r="HU52" i="125"/>
  <c r="IB46" i="125"/>
  <c r="IN22" i="125"/>
  <c r="HC45" i="125"/>
  <c r="ID53" i="125"/>
  <c r="IQ46" i="125"/>
  <c r="IU22" i="125"/>
  <c r="IJ22" i="125"/>
  <c r="HD42" i="125"/>
  <c r="JI38" i="125"/>
  <c r="GH38" i="125"/>
  <c r="HS38" i="125"/>
  <c r="KJ36" i="125"/>
  <c r="HQ37" i="125"/>
  <c r="KL33" i="125"/>
  <c r="IM30" i="125"/>
  <c r="IJ44" i="125"/>
  <c r="IJ42" i="125"/>
  <c r="HJ35" i="125"/>
  <c r="GI27" i="125"/>
  <c r="GB20" i="125"/>
  <c r="HS40" i="125"/>
  <c r="GD46" i="125"/>
  <c r="HK38" i="125"/>
  <c r="KL45" i="125"/>
  <c r="JJ27" i="125"/>
  <c r="JM22" i="125"/>
  <c r="IL58" i="125"/>
  <c r="HH51" i="125"/>
  <c r="HR52" i="125"/>
  <c r="GC49" i="125"/>
  <c r="KJ60" i="125"/>
  <c r="KL40" i="125"/>
  <c r="KP55" i="125"/>
  <c r="KP21" i="125"/>
  <c r="JH39" i="125"/>
  <c r="JL54" i="125"/>
  <c r="HS19" i="125"/>
  <c r="HK41" i="125"/>
  <c r="IL49" i="125"/>
  <c r="IM57" i="125"/>
  <c r="KS2" i="125"/>
  <c r="GY2" i="125"/>
  <c r="GY45" i="125" s="1"/>
  <c r="JI36" i="125"/>
  <c r="IH50" i="125"/>
  <c r="HP57" i="125"/>
  <c r="JM19" i="125"/>
  <c r="IH37" i="125"/>
  <c r="IG2" i="125"/>
  <c r="HS60" i="125"/>
  <c r="KP53" i="125"/>
  <c r="GL44" i="125"/>
  <c r="GQ26" i="125"/>
  <c r="GU50" i="125"/>
  <c r="HO50" i="125"/>
  <c r="GT21" i="125"/>
  <c r="HO51" i="125"/>
  <c r="GL58" i="125"/>
  <c r="GS52" i="125"/>
  <c r="GU41" i="125"/>
  <c r="GX59" i="125"/>
  <c r="GJ60" i="125"/>
  <c r="GQ54" i="125"/>
  <c r="GU30" i="125"/>
  <c r="GX48" i="125"/>
  <c r="GU43" i="125"/>
  <c r="GX19" i="125"/>
  <c r="GT26" i="125"/>
  <c r="GL40" i="125"/>
  <c r="GL42" i="125"/>
  <c r="GO60" i="125"/>
  <c r="GS36" i="125"/>
  <c r="GV54" i="125"/>
  <c r="HC48" i="125"/>
  <c r="HO24" i="125"/>
  <c r="GQ49" i="125"/>
  <c r="HO45" i="125"/>
  <c r="HW29" i="125"/>
  <c r="ID23" i="125"/>
  <c r="GL39" i="125"/>
  <c r="HU42" i="125"/>
  <c r="GV28" i="125"/>
  <c r="HU31" i="125"/>
  <c r="IB25" i="125"/>
  <c r="HW44" i="125"/>
  <c r="GQ19" i="125"/>
  <c r="HO52" i="125"/>
  <c r="HW33" i="125"/>
  <c r="HZ51" i="125"/>
  <c r="ID27" i="125"/>
  <c r="IO45" i="125"/>
  <c r="HV52" i="125"/>
  <c r="HZ28" i="125"/>
  <c r="IC46" i="125"/>
  <c r="IO22" i="125"/>
  <c r="GN52" i="125"/>
  <c r="HV29" i="125"/>
  <c r="GX29" i="125"/>
  <c r="HU60" i="125"/>
  <c r="IB54" i="125"/>
  <c r="IN30" i="125"/>
  <c r="GS19" i="125"/>
  <c r="HC21" i="125"/>
  <c r="HO20" i="125"/>
  <c r="HV56" i="125"/>
  <c r="HZ32" i="125"/>
  <c r="GX41" i="125"/>
  <c r="HV22" i="125"/>
  <c r="IB58" i="125"/>
  <c r="IN34" i="125"/>
  <c r="IE31" i="125"/>
  <c r="IQ58" i="125"/>
  <c r="IU34" i="125"/>
  <c r="JB28" i="125"/>
  <c r="GU58" i="125"/>
  <c r="ID33" i="125"/>
  <c r="IQ35" i="125"/>
  <c r="IJ25" i="125"/>
  <c r="GC22" i="125"/>
  <c r="IH21" i="125"/>
  <c r="JO21" i="125"/>
  <c r="HD20" i="125"/>
  <c r="JM20" i="125"/>
  <c r="HQ40" i="125"/>
  <c r="KL36" i="125"/>
  <c r="IM33" i="125"/>
  <c r="IJ47" i="125"/>
  <c r="JI45" i="125"/>
  <c r="KL41" i="125"/>
  <c r="GI36" i="125"/>
  <c r="GB29" i="125"/>
  <c r="GG44" i="125"/>
  <c r="IM26" i="125"/>
  <c r="GI43" i="125"/>
  <c r="IL51" i="125"/>
  <c r="GE46" i="125"/>
  <c r="IL32" i="125"/>
  <c r="IH60" i="125"/>
  <c r="IJ54" i="125"/>
  <c r="JN56" i="125"/>
  <c r="HR49" i="125"/>
  <c r="GG19" i="125"/>
  <c r="GB42" i="125"/>
  <c r="GG58" i="125"/>
  <c r="HF48" i="125"/>
  <c r="KN40" i="125"/>
  <c r="GG55" i="125"/>
  <c r="KQ19" i="125"/>
  <c r="GH21" i="125"/>
  <c r="IG50" i="125"/>
  <c r="KM57" i="125"/>
  <c r="JU2" i="125"/>
  <c r="JI27" i="125"/>
  <c r="JJ39" i="125"/>
  <c r="GB51" i="125"/>
  <c r="JH57" i="125"/>
  <c r="KR2" i="125"/>
  <c r="HI49" i="125"/>
  <c r="IM59" i="125"/>
  <c r="GK2" i="125"/>
  <c r="GK33" i="125" s="1"/>
  <c r="IJ19" i="125"/>
  <c r="GL56" i="125"/>
  <c r="GQ38" i="125"/>
  <c r="GV20" i="125"/>
  <c r="GJ21" i="125"/>
  <c r="GT33" i="125"/>
  <c r="GT22" i="125"/>
  <c r="GU53" i="125"/>
  <c r="GU42" i="125"/>
  <c r="GX60" i="125"/>
  <c r="GU55" i="125"/>
  <c r="GJ26" i="125"/>
  <c r="GQ20" i="125"/>
  <c r="GT38" i="125"/>
  <c r="GL52" i="125"/>
  <c r="GL54" i="125"/>
  <c r="GS48" i="125"/>
  <c r="HC60" i="125"/>
  <c r="HO36" i="125"/>
  <c r="HW41" i="125"/>
  <c r="HZ59" i="125"/>
  <c r="ID35" i="125"/>
  <c r="HU54" i="125"/>
  <c r="GL41" i="125"/>
  <c r="HU43" i="125"/>
  <c r="IB37" i="125"/>
  <c r="GS47" i="125"/>
  <c r="HW56" i="125"/>
  <c r="HW45" i="125"/>
  <c r="IA21" i="125"/>
  <c r="ID39" i="125"/>
  <c r="IO57" i="125"/>
  <c r="GQ33" i="125"/>
  <c r="HO33" i="125"/>
  <c r="HW22" i="125"/>
  <c r="HZ40" i="125"/>
  <c r="IC58" i="125"/>
  <c r="IO34" i="125"/>
  <c r="GO46" i="125"/>
  <c r="HV41" i="125"/>
  <c r="GY21" i="125"/>
  <c r="HV30" i="125"/>
  <c r="IC24" i="125"/>
  <c r="IN42" i="125"/>
  <c r="GT55" i="125"/>
  <c r="HC43" i="125"/>
  <c r="GQ45" i="125"/>
  <c r="HO40" i="125"/>
  <c r="HW26" i="125"/>
  <c r="HZ44" i="125"/>
  <c r="GO23" i="125"/>
  <c r="HV34" i="125"/>
  <c r="KJ25" i="125"/>
  <c r="HI22" i="125"/>
  <c r="JN21" i="125"/>
  <c r="GE22" i="125"/>
  <c r="IF20" i="125"/>
  <c r="GC21" i="125"/>
  <c r="JI40" i="125"/>
  <c r="GH37" i="125"/>
  <c r="KM33" i="125"/>
  <c r="KJ47" i="125"/>
  <c r="KO45" i="125"/>
  <c r="HF42" i="125"/>
  <c r="KQ36" i="125"/>
  <c r="KJ29" i="125"/>
  <c r="HQ44" i="125"/>
  <c r="HS27" i="125"/>
  <c r="HS43" i="125"/>
  <c r="GF52" i="125"/>
  <c r="JJ46" i="125"/>
  <c r="HE44" i="125"/>
  <c r="JN60" i="125"/>
  <c r="GD55" i="125"/>
  <c r="HF19" i="125"/>
  <c r="JJ52" i="125"/>
  <c r="JI19" i="125"/>
  <c r="GD43" i="125"/>
  <c r="HQ58" i="125"/>
  <c r="II51" i="125"/>
  <c r="GE42" i="125"/>
  <c r="IM55" i="125"/>
  <c r="KT2" i="125"/>
  <c r="GD26" i="125"/>
  <c r="KQ50" i="125"/>
  <c r="HS58" i="125"/>
  <c r="JI2" i="125"/>
  <c r="GI47" i="125"/>
  <c r="GG42" i="125"/>
  <c r="GB52" i="125"/>
  <c r="HD58" i="125"/>
  <c r="JT2" i="125"/>
  <c r="JO58" i="125"/>
  <c r="JQ2" i="125"/>
  <c r="JQ38" i="125" s="1"/>
  <c r="JH46" i="125"/>
  <c r="JO48" i="125"/>
  <c r="GV44" i="125"/>
  <c r="GJ33" i="125"/>
  <c r="GQ27" i="125"/>
  <c r="GT45" i="125"/>
  <c r="GX21" i="125"/>
  <c r="GJ22" i="125"/>
  <c r="GT34" i="125"/>
  <c r="GK53" i="125"/>
  <c r="GO29" i="125"/>
  <c r="GV23" i="125"/>
  <c r="GY41" i="125"/>
  <c r="GK42" i="125"/>
  <c r="GU54" i="125"/>
  <c r="GK55" i="125"/>
  <c r="GO31" i="125"/>
  <c r="GV25" i="125"/>
  <c r="GJ38" i="125"/>
  <c r="GQ32" i="125"/>
  <c r="GT50" i="125"/>
  <c r="GX26" i="125"/>
  <c r="GS60" i="125"/>
  <c r="HO48" i="125"/>
  <c r="GS37" i="125"/>
  <c r="HW53" i="125"/>
  <c r="IA29" i="125"/>
  <c r="ID47" i="125"/>
  <c r="GN39" i="125"/>
  <c r="GX50" i="125"/>
  <c r="HV24" i="125"/>
  <c r="HU55" i="125"/>
  <c r="IB49" i="125"/>
  <c r="GT41" i="125"/>
  <c r="HC33" i="125"/>
  <c r="GS49" i="125"/>
  <c r="HW57" i="125"/>
  <c r="IA33" i="125"/>
  <c r="ID51" i="125"/>
  <c r="IP27" i="125"/>
  <c r="HO54" i="125"/>
  <c r="HW34" i="125"/>
  <c r="HZ52" i="125"/>
  <c r="ID28" i="125"/>
  <c r="IO46" i="125"/>
  <c r="HV53" i="125"/>
  <c r="GO47" i="125"/>
  <c r="HV42" i="125"/>
  <c r="IC36" i="125"/>
  <c r="GJ53" i="125"/>
  <c r="GU49" i="125"/>
  <c r="HC19" i="125"/>
  <c r="HU25" i="125"/>
  <c r="HO58" i="125"/>
  <c r="HW38" i="125"/>
  <c r="HZ56" i="125"/>
  <c r="GO59" i="125"/>
  <c r="HV46" i="125"/>
  <c r="HZ22" i="125"/>
  <c r="IC40" i="125"/>
  <c r="IN58" i="125"/>
  <c r="IN31" i="125"/>
  <c r="IR40" i="125"/>
  <c r="IU58" i="125"/>
  <c r="IY34" i="125"/>
  <c r="JB52" i="125"/>
  <c r="JF28" i="125"/>
  <c r="HU27" i="125"/>
  <c r="IE32" i="125"/>
  <c r="IQ59" i="125"/>
  <c r="KJ28" i="125"/>
  <c r="HI25" i="125"/>
  <c r="JN24" i="125"/>
  <c r="GE25" i="125"/>
  <c r="IF23" i="125"/>
  <c r="GC24" i="125"/>
  <c r="IH20" i="125"/>
  <c r="GH40" i="125"/>
  <c r="KM36" i="125"/>
  <c r="KJ50" i="125"/>
  <c r="KO48" i="125"/>
  <c r="HR45" i="125"/>
  <c r="JH42" i="125"/>
  <c r="KJ38" i="125"/>
  <c r="HQ47" i="125"/>
  <c r="HS36" i="125"/>
  <c r="HS46" i="125"/>
  <c r="KM56" i="125"/>
  <c r="GG52" i="125"/>
  <c r="KM38" i="125"/>
  <c r="KM19" i="125"/>
  <c r="JH56" i="125"/>
  <c r="KJ45" i="125"/>
  <c r="HD53" i="125"/>
  <c r="KO19" i="125"/>
  <c r="GB48" i="125"/>
  <c r="KO58" i="125"/>
  <c r="HI54" i="125"/>
  <c r="JL44" i="125"/>
  <c r="JK56" i="125"/>
  <c r="KH2" i="125"/>
  <c r="KL35" i="125"/>
  <c r="HP52" i="125"/>
  <c r="JK58" i="125"/>
  <c r="HY2" i="125"/>
  <c r="HY24" i="125" s="1"/>
  <c r="JN48" i="125"/>
  <c r="GH43" i="125"/>
  <c r="HQ52" i="125"/>
  <c r="IF58" i="125"/>
  <c r="JH2" i="125"/>
  <c r="JE2" i="125"/>
  <c r="JE46" i="125" s="1"/>
  <c r="GI56" i="125"/>
  <c r="IK52" i="125"/>
  <c r="IF53" i="125"/>
  <c r="GV56" i="125"/>
  <c r="GJ45" i="125"/>
  <c r="GQ39" i="125"/>
  <c r="GT57" i="125"/>
  <c r="GX33" i="125"/>
  <c r="GJ34" i="125"/>
  <c r="GQ28" i="125"/>
  <c r="GT46" i="125"/>
  <c r="GX22" i="125"/>
  <c r="GL23" i="125"/>
  <c r="GO41" i="125"/>
  <c r="GV35" i="125"/>
  <c r="HC29" i="125"/>
  <c r="GK54" i="125"/>
  <c r="GO30" i="125"/>
  <c r="GV24" i="125"/>
  <c r="GL25" i="125"/>
  <c r="GO43" i="125"/>
  <c r="GV37" i="125"/>
  <c r="GJ50" i="125"/>
  <c r="GQ44" i="125"/>
  <c r="GU20" i="125"/>
  <c r="GX38" i="125"/>
  <c r="GT30" i="125"/>
  <c r="HO60" i="125"/>
  <c r="GT31" i="125"/>
  <c r="HC28" i="125"/>
  <c r="IA41" i="125"/>
  <c r="ID59" i="125"/>
  <c r="GO33" i="125"/>
  <c r="HV36" i="125"/>
  <c r="GX51" i="125"/>
  <c r="HV25" i="125"/>
  <c r="GJ31" i="125"/>
  <c r="GU35" i="125"/>
  <c r="HC55" i="125"/>
  <c r="HU20" i="125"/>
  <c r="GT43" i="125"/>
  <c r="HC34" i="125"/>
  <c r="IA45" i="125"/>
  <c r="IE21" i="125"/>
  <c r="IP39" i="125"/>
  <c r="GS21" i="125"/>
  <c r="HW46" i="125"/>
  <c r="IA22" i="125"/>
  <c r="ID40" i="125"/>
  <c r="IO58" i="125"/>
  <c r="GQ34" i="125"/>
  <c r="HO34" i="125"/>
  <c r="HW23" i="125"/>
  <c r="HV54" i="125"/>
  <c r="HZ30" i="125"/>
  <c r="IC48" i="125"/>
  <c r="GK59" i="125"/>
  <c r="GV43" i="125"/>
  <c r="HU37" i="125"/>
  <c r="GS33" i="125"/>
  <c r="HW50" i="125"/>
  <c r="IA26" i="125"/>
  <c r="HO22" i="125"/>
  <c r="HV58" i="125"/>
  <c r="HZ34" i="125"/>
  <c r="IC52" i="125"/>
  <c r="IO28" i="125"/>
  <c r="HY47" i="125"/>
  <c r="IN50" i="125"/>
  <c r="IR52" i="125"/>
  <c r="IY46" i="125"/>
  <c r="JC22" i="125"/>
  <c r="JF40" i="125"/>
  <c r="HW37" i="125"/>
  <c r="GF29" i="125"/>
  <c r="IK25" i="125"/>
  <c r="GD25" i="125"/>
  <c r="HK25" i="125"/>
  <c r="JL23" i="125"/>
  <c r="HI24" i="125"/>
  <c r="JN20" i="125"/>
  <c r="HR40" i="125"/>
  <c r="GI37" i="125"/>
  <c r="GF51" i="125"/>
  <c r="HE49" i="125"/>
  <c r="JJ45" i="125"/>
  <c r="KP42" i="125"/>
  <c r="HS39" i="125"/>
  <c r="JI47" i="125"/>
  <c r="HG37" i="125"/>
  <c r="JK46" i="125"/>
  <c r="HD57" i="125"/>
  <c r="IM52" i="125"/>
  <c r="GF46" i="125"/>
  <c r="HR2" i="125"/>
  <c r="IM58" i="125"/>
  <c r="HI20" i="125"/>
  <c r="HD54" i="125"/>
  <c r="KJ2" i="125"/>
  <c r="IJ48" i="125"/>
  <c r="HE59" i="125"/>
  <c r="GB45" i="125"/>
  <c r="IG47" i="125"/>
  <c r="KL57" i="125"/>
  <c r="IX2" i="125"/>
  <c r="IX52" i="125" s="1"/>
  <c r="JI39" i="125"/>
  <c r="KL52" i="125"/>
  <c r="KQ58" i="125"/>
  <c r="HM2" i="125"/>
  <c r="HM30" i="125" s="1"/>
  <c r="GD51" i="125"/>
  <c r="KP43" i="125"/>
  <c r="KM52" i="125"/>
  <c r="JL58" i="125"/>
  <c r="IV2" i="125"/>
  <c r="IV28" i="125" s="1"/>
  <c r="JJ49" i="125"/>
  <c r="HS42" i="125"/>
  <c r="HS57" i="125"/>
  <c r="HG58" i="125"/>
  <c r="GJ57" i="125"/>
  <c r="GQ51" i="125"/>
  <c r="GU27" i="125"/>
  <c r="GX45" i="125"/>
  <c r="GJ46" i="125"/>
  <c r="GQ40" i="125"/>
  <c r="GT58" i="125"/>
  <c r="GX34" i="125"/>
  <c r="GL35" i="125"/>
  <c r="GO53" i="125"/>
  <c r="GS29" i="125"/>
  <c r="GV47" i="125"/>
  <c r="HC41" i="125"/>
  <c r="GL24" i="125"/>
  <c r="GO42" i="125"/>
  <c r="GV36" i="125"/>
  <c r="HC30" i="125"/>
  <c r="GL37" i="125"/>
  <c r="GO55" i="125"/>
  <c r="GS31" i="125"/>
  <c r="GV49" i="125"/>
  <c r="GK20" i="125"/>
  <c r="GQ56" i="125"/>
  <c r="GU32" i="125"/>
  <c r="GJ28" i="125"/>
  <c r="GJ30" i="125"/>
  <c r="GQ24" i="125"/>
  <c r="GT42" i="125"/>
  <c r="GU25" i="125"/>
  <c r="HC47" i="125"/>
  <c r="IA53" i="125"/>
  <c r="IE29" i="125"/>
  <c r="HV48" i="125"/>
  <c r="HZ24" i="125"/>
  <c r="GO34" i="125"/>
  <c r="HV37" i="125"/>
  <c r="HY55" i="125"/>
  <c r="GK37" i="125"/>
  <c r="GV29" i="125"/>
  <c r="HU32" i="125"/>
  <c r="GJ39" i="125"/>
  <c r="GU37" i="125"/>
  <c r="HC56" i="125"/>
  <c r="HU21" i="125"/>
  <c r="IA57" i="125"/>
  <c r="IE33" i="125"/>
  <c r="IP51" i="125"/>
  <c r="GS57" i="125"/>
  <c r="HW58" i="125"/>
  <c r="IA34" i="125"/>
  <c r="ID52" i="125"/>
  <c r="IP28" i="125"/>
  <c r="HO55" i="125"/>
  <c r="HW35" i="125"/>
  <c r="GQ35" i="125"/>
  <c r="HO35" i="125"/>
  <c r="HW24" i="125"/>
  <c r="HZ42" i="125"/>
  <c r="IC60" i="125"/>
  <c r="HU49" i="125"/>
  <c r="GT27" i="125"/>
  <c r="HC22" i="125"/>
  <c r="IA38" i="125"/>
  <c r="GQ47" i="125"/>
  <c r="HO44" i="125"/>
  <c r="HW28" i="125"/>
  <c r="HZ46" i="125"/>
  <c r="ID22" i="125"/>
  <c r="IO40" i="125"/>
  <c r="HZ41" i="125"/>
  <c r="IO25" i="125"/>
  <c r="IV40" i="125"/>
  <c r="IY58" i="125"/>
  <c r="JC34" i="125"/>
  <c r="JF52" i="125"/>
  <c r="IN32" i="125"/>
  <c r="IR41" i="125"/>
  <c r="IU59" i="125"/>
  <c r="IY35" i="125"/>
  <c r="GF32" i="125"/>
  <c r="IK28" i="125"/>
  <c r="GD28" i="125"/>
  <c r="HK28" i="125"/>
  <c r="JL26" i="125"/>
  <c r="HI27" i="125"/>
  <c r="JN23" i="125"/>
  <c r="II20" i="125"/>
  <c r="HP21" i="125"/>
  <c r="GF54" i="125"/>
  <c r="HE52" i="125"/>
  <c r="JJ48" i="125"/>
  <c r="KQ45" i="125"/>
  <c r="IJ43" i="125"/>
  <c r="JN25" i="125"/>
  <c r="JH27" i="125"/>
  <c r="JK49" i="125"/>
  <c r="HD60" i="125"/>
  <c r="HE57" i="125"/>
  <c r="KJ46" i="125"/>
  <c r="HF2" i="125"/>
  <c r="KM58" i="125"/>
  <c r="HE25" i="125"/>
  <c r="IK54" i="125"/>
  <c r="HD2" i="125"/>
  <c r="IJ49" i="125"/>
  <c r="IG59" i="125"/>
  <c r="HG48" i="125"/>
  <c r="GC48" i="125"/>
  <c r="GH58" i="125"/>
  <c r="HN2" i="125"/>
  <c r="HN48" i="125" s="1"/>
  <c r="KQ40" i="125"/>
  <c r="HP53" i="125"/>
  <c r="II59" i="125"/>
  <c r="HA2" i="125"/>
  <c r="HA20" i="125" s="1"/>
  <c r="GH56" i="125"/>
  <c r="IL45" i="125"/>
  <c r="JN53" i="125"/>
  <c r="HH59" i="125"/>
  <c r="HX2" i="125"/>
  <c r="HX26" i="125" s="1"/>
  <c r="GE59" i="125"/>
  <c r="IH56" i="125"/>
  <c r="HD47" i="125"/>
  <c r="GJ20" i="125"/>
  <c r="GS26" i="125"/>
  <c r="HM50" i="125"/>
  <c r="GK27" i="125"/>
  <c r="GU39" i="125"/>
  <c r="GX57" i="125"/>
  <c r="HM51" i="125"/>
  <c r="GJ58" i="125"/>
  <c r="GQ52" i="125"/>
  <c r="GU28" i="125"/>
  <c r="GX46" i="125"/>
  <c r="GL47" i="125"/>
  <c r="GS41" i="125"/>
  <c r="GV59" i="125"/>
  <c r="HC53" i="125"/>
  <c r="HO29" i="125"/>
  <c r="GL36" i="125"/>
  <c r="GO54" i="125"/>
  <c r="GS30" i="125"/>
  <c r="GV48" i="125"/>
  <c r="HC42" i="125"/>
  <c r="GL49" i="125"/>
  <c r="GS43" i="125"/>
  <c r="GV19" i="125"/>
  <c r="GK32" i="125"/>
  <c r="GU44" i="125"/>
  <c r="GJ40" i="125"/>
  <c r="GJ42" i="125"/>
  <c r="GQ36" i="125"/>
  <c r="GT54" i="125"/>
  <c r="GX30" i="125"/>
  <c r="HA48" i="125"/>
  <c r="HM24" i="125"/>
  <c r="GK25" i="125"/>
  <c r="GU19" i="125"/>
  <c r="HU29" i="125"/>
  <c r="IB23" i="125"/>
  <c r="IE41" i="125"/>
  <c r="GQ21" i="125"/>
  <c r="HO25" i="125"/>
  <c r="HV60" i="125"/>
  <c r="HZ36" i="125"/>
  <c r="HN50" i="125"/>
  <c r="HV49" i="125"/>
  <c r="HZ25" i="125"/>
  <c r="GL43" i="125"/>
  <c r="HU44" i="125"/>
  <c r="GK45" i="125"/>
  <c r="GV31" i="125"/>
  <c r="HU33" i="125"/>
  <c r="IB27" i="125"/>
  <c r="IE45" i="125"/>
  <c r="IQ21" i="125"/>
  <c r="GT51" i="125"/>
  <c r="HC35" i="125"/>
  <c r="IA46" i="125"/>
  <c r="IE22" i="125"/>
  <c r="IP40" i="125"/>
  <c r="GS22" i="125"/>
  <c r="HW47" i="125"/>
  <c r="HA49" i="125"/>
  <c r="HO56" i="125"/>
  <c r="HW36" i="125"/>
  <c r="HZ54" i="125"/>
  <c r="ID30" i="125"/>
  <c r="GX31" i="125"/>
  <c r="HM40" i="125"/>
  <c r="HU19" i="125"/>
  <c r="GU21" i="125"/>
  <c r="HC44" i="125"/>
  <c r="IA50" i="125"/>
  <c r="HA59" i="125"/>
  <c r="HO19" i="125"/>
  <c r="HW40" i="125"/>
  <c r="HZ58" i="125"/>
  <c r="ID34" i="125"/>
  <c r="IO52" i="125"/>
  <c r="IA35" i="125"/>
  <c r="IO41" i="125"/>
  <c r="IV52" i="125"/>
  <c r="IZ28" i="125"/>
  <c r="JC46" i="125"/>
  <c r="HY49" i="125"/>
  <c r="IN53" i="125"/>
  <c r="HP32" i="125"/>
  <c r="KK28" i="125"/>
  <c r="HJ28" i="125"/>
  <c r="IM28" i="125"/>
  <c r="GB27" i="125"/>
  <c r="IK27" i="125"/>
  <c r="GD24" i="125"/>
  <c r="JO20" i="125"/>
  <c r="HD22" i="125"/>
  <c r="HP54" i="125"/>
  <c r="IG52" i="125"/>
  <c r="KP48" i="125"/>
  <c r="HG46" i="125"/>
  <c r="KJ43" i="125"/>
  <c r="IL26" i="125"/>
  <c r="IF28" i="125"/>
  <c r="KQ49" i="125"/>
  <c r="IF60" i="125"/>
  <c r="IG57" i="125"/>
  <c r="KL48" i="125"/>
  <c r="JO54" i="125"/>
  <c r="HS59" i="125"/>
  <c r="GC35" i="125"/>
  <c r="GE55" i="125"/>
  <c r="GR2" i="125"/>
  <c r="GR41" i="125" s="1"/>
  <c r="KO49" i="125"/>
  <c r="HR19" i="125"/>
  <c r="KO52" i="125"/>
  <c r="GE49" i="125"/>
  <c r="JJ58" i="125"/>
  <c r="HB2" i="125"/>
  <c r="HB59" i="125" s="1"/>
  <c r="KO43" i="125"/>
  <c r="HG54" i="125"/>
  <c r="JO59" i="125"/>
  <c r="GD40" i="125"/>
  <c r="KP57" i="125"/>
  <c r="HR46" i="125"/>
  <c r="HH54" i="125"/>
  <c r="IJ59" i="125"/>
  <c r="HL2" i="125"/>
  <c r="HL19" i="125" s="1"/>
  <c r="IS2" i="125"/>
  <c r="IS23" i="125" s="1"/>
  <c r="KM59" i="125"/>
  <c r="KP52" i="125"/>
  <c r="GJ32" i="125"/>
  <c r="GS38" i="125"/>
  <c r="GX20" i="125"/>
  <c r="HN20" i="125"/>
  <c r="GK39" i="125"/>
  <c r="GU51" i="125"/>
  <c r="GY27" i="125"/>
  <c r="HN21" i="125"/>
  <c r="GK28" i="125"/>
  <c r="GU40" i="125"/>
  <c r="GX58" i="125"/>
  <c r="GL59" i="125"/>
  <c r="GS53" i="125"/>
  <c r="HO41" i="125"/>
  <c r="GL48" i="125"/>
  <c r="GS42" i="125"/>
  <c r="GV60" i="125"/>
  <c r="HC54" i="125"/>
  <c r="HO30" i="125"/>
  <c r="GL19" i="125"/>
  <c r="GS55" i="125"/>
  <c r="GK44" i="125"/>
  <c r="GO20" i="125"/>
  <c r="GU56" i="125"/>
  <c r="GJ52" i="125"/>
  <c r="GJ54" i="125"/>
  <c r="GQ48" i="125"/>
  <c r="GU24" i="125"/>
  <c r="GX42" i="125"/>
  <c r="HA60" i="125"/>
  <c r="HM36" i="125"/>
  <c r="GL31" i="125"/>
  <c r="GV55" i="125"/>
  <c r="HL49" i="125"/>
  <c r="HU41" i="125"/>
  <c r="IB35" i="125"/>
  <c r="IE53" i="125"/>
  <c r="GQ57" i="125"/>
  <c r="HA35" i="125"/>
  <c r="HO46" i="125"/>
  <c r="HW30" i="125"/>
  <c r="HZ48" i="125"/>
  <c r="GQ22" i="125"/>
  <c r="HO28" i="125"/>
  <c r="HV19" i="125"/>
  <c r="HZ37" i="125"/>
  <c r="HM32" i="125"/>
  <c r="HU56" i="125"/>
  <c r="GL51" i="125"/>
  <c r="HU45" i="125"/>
  <c r="HY21" i="125"/>
  <c r="IB39" i="125"/>
  <c r="IE57" i="125"/>
  <c r="GJ41" i="125"/>
  <c r="GU45" i="125"/>
  <c r="HC57" i="125"/>
  <c r="HU22" i="125"/>
  <c r="HX40" i="125"/>
  <c r="IA58" i="125"/>
  <c r="IE34" i="125"/>
  <c r="IP52" i="125"/>
  <c r="GS58" i="125"/>
  <c r="HW59" i="125"/>
  <c r="GS23" i="125"/>
  <c r="HW48" i="125"/>
  <c r="IA24" i="125"/>
  <c r="ID42" i="125"/>
  <c r="GY22" i="125"/>
  <c r="HM59" i="125"/>
  <c r="GJ55" i="125"/>
  <c r="GU57" i="125"/>
  <c r="HU26" i="125"/>
  <c r="IB20" i="125"/>
  <c r="GS35" i="125"/>
  <c r="HB49" i="125"/>
  <c r="HW52" i="125"/>
  <c r="IA28" i="125"/>
  <c r="ID46" i="125"/>
  <c r="IP22" i="125"/>
  <c r="IB26" i="125"/>
  <c r="IO56" i="125"/>
  <c r="IW22" i="125"/>
  <c r="IZ40" i="125"/>
  <c r="JC58" i="125"/>
  <c r="JG34" i="125"/>
  <c r="HZ43" i="125"/>
  <c r="IO26" i="125"/>
  <c r="IV41" i="125"/>
  <c r="IY59" i="125"/>
  <c r="IC37" i="125"/>
  <c r="IP49" i="125"/>
  <c r="IT30" i="125"/>
  <c r="HP35" i="125"/>
  <c r="KK31" i="125"/>
  <c r="HJ31" i="125"/>
  <c r="IM31" i="125"/>
  <c r="GB30" i="125"/>
  <c r="IK30" i="125"/>
  <c r="GD27" i="125"/>
  <c r="JO23" i="125"/>
  <c r="HD31" i="125"/>
  <c r="IG25" i="125"/>
  <c r="IG55" i="125"/>
  <c r="KP51" i="125"/>
  <c r="HG49" i="125"/>
  <c r="KK20" i="125"/>
  <c r="IL35" i="125"/>
  <c r="IF37" i="125"/>
  <c r="KQ52" i="125"/>
  <c r="IF2" i="125"/>
  <c r="IG60" i="125"/>
  <c r="GH52" i="125"/>
  <c r="GG39" i="125"/>
  <c r="KQ59" i="125"/>
  <c r="GH39" i="125"/>
  <c r="IJ57" i="125"/>
  <c r="GC52" i="125"/>
  <c r="HS50" i="125"/>
  <c r="JJ19" i="125"/>
  <c r="HJ55" i="125"/>
  <c r="IK49" i="125"/>
  <c r="KP58" i="125"/>
  <c r="GP2" i="125"/>
  <c r="GP50" i="125" s="1"/>
  <c r="HQ46" i="125"/>
  <c r="JM54" i="125"/>
  <c r="IM60" i="125"/>
  <c r="GI44" i="125"/>
  <c r="GH60" i="125"/>
  <c r="GF47" i="125"/>
  <c r="JN54" i="125"/>
  <c r="KJ59" i="125"/>
  <c r="GZ2" i="125"/>
  <c r="JJ50" i="125"/>
  <c r="HI2" i="125"/>
  <c r="JK57" i="125"/>
  <c r="GJ44" i="125"/>
  <c r="GO26" i="125"/>
  <c r="GS50" i="125"/>
  <c r="GX32" i="125"/>
  <c r="HB44" i="125"/>
  <c r="HN32" i="125"/>
  <c r="GK51" i="125"/>
  <c r="GO27" i="125"/>
  <c r="GR45" i="125"/>
  <c r="GV21" i="125"/>
  <c r="GY39" i="125"/>
  <c r="HB57" i="125"/>
  <c r="HN33" i="125"/>
  <c r="GK40" i="125"/>
  <c r="GR34" i="125"/>
  <c r="GU52" i="125"/>
  <c r="GY28" i="125"/>
  <c r="HB46" i="125"/>
  <c r="GT23" i="125"/>
  <c r="HL35" i="125"/>
  <c r="HO53" i="125"/>
  <c r="GL60" i="125"/>
  <c r="GS54" i="125"/>
  <c r="HL24" i="125"/>
  <c r="HO42" i="125"/>
  <c r="GT25" i="125"/>
  <c r="GK56" i="125"/>
  <c r="GO32" i="125"/>
  <c r="GR50" i="125"/>
  <c r="GV26" i="125"/>
  <c r="GK22" i="125"/>
  <c r="GK24" i="125"/>
  <c r="GN42" i="125"/>
  <c r="GQ60" i="125"/>
  <c r="GU36" i="125"/>
  <c r="GX54" i="125"/>
  <c r="HB30" i="125"/>
  <c r="HM48" i="125"/>
  <c r="HM25" i="125"/>
  <c r="HU53" i="125"/>
  <c r="HY29" i="125"/>
  <c r="IB47" i="125"/>
  <c r="IN23" i="125"/>
  <c r="GR51" i="125"/>
  <c r="HB26" i="125"/>
  <c r="HW42" i="125"/>
  <c r="HZ60" i="125"/>
  <c r="GQ58" i="125"/>
  <c r="HA37" i="125"/>
  <c r="HO47" i="125"/>
  <c r="HW31" i="125"/>
  <c r="HZ49" i="125"/>
  <c r="GX52" i="125"/>
  <c r="HM52" i="125"/>
  <c r="HV26" i="125"/>
  <c r="HM33" i="125"/>
  <c r="HU57" i="125"/>
  <c r="HY33" i="125"/>
  <c r="IB51" i="125"/>
  <c r="IN27" i="125"/>
  <c r="GK47" i="125"/>
  <c r="GV39" i="125"/>
  <c r="HL37" i="125"/>
  <c r="HU34" i="125"/>
  <c r="HX52" i="125"/>
  <c r="IB28" i="125"/>
  <c r="IE46" i="125"/>
  <c r="IQ22" i="125"/>
  <c r="GT52" i="125"/>
  <c r="HC37" i="125"/>
  <c r="GS59" i="125"/>
  <c r="HC20" i="125"/>
  <c r="HW60" i="125"/>
  <c r="IA36" i="125"/>
  <c r="ID54" i="125"/>
  <c r="GO49" i="125"/>
  <c r="GY49" i="125"/>
  <c r="HN39" i="125"/>
  <c r="GK19" i="125"/>
  <c r="GV51" i="125"/>
  <c r="HL41" i="125"/>
  <c r="HU38" i="125"/>
  <c r="IB32" i="125"/>
  <c r="GT29" i="125"/>
  <c r="HC25" i="125"/>
  <c r="DQ25" i="125" s="1" a="1"/>
  <c r="DQ25" i="125" s="1"/>
  <c r="IA40" i="125"/>
  <c r="ID58" i="125"/>
  <c r="JH35" i="125"/>
  <c r="GG32" i="125"/>
  <c r="IL31" i="125"/>
  <c r="KM31" i="125"/>
  <c r="HH30" i="125"/>
  <c r="KK30" i="125"/>
  <c r="HJ27" i="125"/>
  <c r="GE24" i="125"/>
  <c r="GB32" i="125"/>
  <c r="HI26" i="125"/>
  <c r="JM55" i="125"/>
  <c r="HF52" i="125"/>
  <c r="II49" i="125"/>
  <c r="JI21" i="125"/>
  <c r="HR36" i="125"/>
  <c r="HH38" i="125"/>
  <c r="HG53" i="125"/>
  <c r="HT2" i="125"/>
  <c r="HT42" i="125" s="1"/>
  <c r="JM60" i="125"/>
  <c r="JH52" i="125"/>
  <c r="II40" i="125"/>
  <c r="KN19" i="125"/>
  <c r="IK40" i="125"/>
  <c r="KJ57" i="125"/>
  <c r="HQ57" i="125"/>
  <c r="JK53" i="125"/>
  <c r="KU2" i="125"/>
  <c r="HR57" i="125"/>
  <c r="KP49" i="125"/>
  <c r="HF59" i="125"/>
  <c r="GF57" i="125"/>
  <c r="KP46" i="125"/>
  <c r="GH55" i="125"/>
  <c r="KM60" i="125"/>
  <c r="GH47" i="125"/>
  <c r="HJ2" i="125"/>
  <c r="HD48" i="125"/>
  <c r="JI55" i="125"/>
  <c r="HP60" i="125"/>
  <c r="GF40" i="125"/>
  <c r="GI60" i="125"/>
  <c r="GW2" i="125"/>
  <c r="GW29" i="125" s="1"/>
  <c r="JL47" i="125"/>
  <c r="GK26" i="125"/>
  <c r="GO50" i="125"/>
  <c r="GT32" i="125"/>
  <c r="GX56" i="125"/>
  <c r="HB56" i="125"/>
  <c r="HN44" i="125"/>
  <c r="GL21" i="125"/>
  <c r="GO39" i="125"/>
  <c r="GR57" i="125"/>
  <c r="GV33" i="125"/>
  <c r="GY51" i="125"/>
  <c r="HC27" i="125"/>
  <c r="HN45" i="125"/>
  <c r="GK52" i="125"/>
  <c r="GO28" i="125"/>
  <c r="GR46" i="125"/>
  <c r="GV22" i="125"/>
  <c r="GY40" i="125"/>
  <c r="GJ23" i="125"/>
  <c r="GP59" i="125"/>
  <c r="GT35" i="125"/>
  <c r="HA29" i="125"/>
  <c r="HL47" i="125"/>
  <c r="GP48" i="125"/>
  <c r="GT24" i="125"/>
  <c r="HL36" i="125"/>
  <c r="GJ25" i="125"/>
  <c r="GP19" i="125"/>
  <c r="GT37" i="125"/>
  <c r="HA31" i="125"/>
  <c r="GL26" i="125"/>
  <c r="GO44" i="125"/>
  <c r="GS20" i="125"/>
  <c r="GV38" i="125"/>
  <c r="GK34" i="125"/>
  <c r="GK36" i="125"/>
  <c r="GR30" i="125"/>
  <c r="GU48" i="125"/>
  <c r="GY24" i="125"/>
  <c r="HB42" i="125"/>
  <c r="HM60" i="125"/>
  <c r="GX43" i="125"/>
  <c r="HM46" i="125"/>
  <c r="HV23" i="125"/>
  <c r="HY41" i="125"/>
  <c r="IB59" i="125"/>
  <c r="IN35" i="125"/>
  <c r="GS45" i="125"/>
  <c r="HB51" i="125"/>
  <c r="HW54" i="125"/>
  <c r="IA30" i="125"/>
  <c r="GR52" i="125"/>
  <c r="HB27" i="125"/>
  <c r="HW43" i="125"/>
  <c r="HZ19" i="125"/>
  <c r="GO35" i="125"/>
  <c r="GY37" i="125"/>
  <c r="HN29" i="125"/>
  <c r="HV38" i="125"/>
  <c r="GX53" i="125"/>
  <c r="HM55" i="125"/>
  <c r="HV27" i="125"/>
  <c r="HY45" i="125"/>
  <c r="IC21" i="125"/>
  <c r="IN39" i="125"/>
  <c r="GL53" i="125"/>
  <c r="HL55" i="125"/>
  <c r="HU46" i="125"/>
  <c r="HY22" i="125"/>
  <c r="IB40" i="125"/>
  <c r="IE58" i="125"/>
  <c r="GJ43" i="125"/>
  <c r="GU46" i="125"/>
  <c r="HC58" i="125"/>
  <c r="HU23" i="125"/>
  <c r="GT53" i="125"/>
  <c r="HC40" i="125"/>
  <c r="IA48" i="125"/>
  <c r="KN38" i="125"/>
  <c r="HQ35" i="125"/>
  <c r="KL34" i="125"/>
  <c r="GI35" i="125"/>
  <c r="IJ33" i="125"/>
  <c r="GG34" i="125"/>
  <c r="IL30" i="125"/>
  <c r="HK27" i="125"/>
  <c r="JH40" i="125"/>
  <c r="GG36" i="125"/>
  <c r="IH25" i="125"/>
  <c r="IH55" i="125"/>
  <c r="JO52" i="125"/>
  <c r="IG31" i="125"/>
  <c r="JK42" i="125"/>
  <c r="II28" i="125"/>
  <c r="II56" i="125"/>
  <c r="IH19" i="125"/>
  <c r="HG2" i="125"/>
  <c r="HF57" i="125"/>
  <c r="GB49" i="125"/>
  <c r="JM2" i="125"/>
  <c r="HS47" i="125"/>
  <c r="JH58" i="125"/>
  <c r="GH30" i="125"/>
  <c r="GF55" i="125"/>
  <c r="JW2" i="125"/>
  <c r="GC26" i="125"/>
  <c r="HF53" i="125"/>
  <c r="KL60" i="125"/>
  <c r="GM2" i="125"/>
  <c r="GM39" i="125" s="1"/>
  <c r="IL48" i="125"/>
  <c r="HR56" i="125"/>
  <c r="JL19" i="125"/>
  <c r="HI55" i="125"/>
  <c r="KO21" i="125"/>
  <c r="GG49" i="125"/>
  <c r="HS56" i="125"/>
  <c r="KN60" i="125"/>
  <c r="GH57" i="125"/>
  <c r="HD50" i="125"/>
  <c r="KK45" i="125"/>
  <c r="HH19" i="125"/>
  <c r="GK50" i="125"/>
  <c r="GP32" i="125"/>
  <c r="GT56" i="125"/>
  <c r="GY38" i="125"/>
  <c r="HC38" i="125"/>
  <c r="HO26" i="125"/>
  <c r="GL45" i="125"/>
  <c r="GP21" i="125"/>
  <c r="GS39" i="125"/>
  <c r="GV57" i="125"/>
  <c r="HC51" i="125"/>
  <c r="HO27" i="125"/>
  <c r="GL34" i="125"/>
  <c r="GO52" i="125"/>
  <c r="GS28" i="125"/>
  <c r="GV46" i="125"/>
  <c r="GJ47" i="125"/>
  <c r="GQ41" i="125"/>
  <c r="GT59" i="125"/>
  <c r="GX35" i="125"/>
  <c r="HA53" i="125"/>
  <c r="HM29" i="125"/>
  <c r="GJ36" i="125"/>
  <c r="GM54" i="125"/>
  <c r="GQ30" i="125"/>
  <c r="GT48" i="125"/>
  <c r="GX24" i="125"/>
  <c r="HA42" i="125"/>
  <c r="HL60" i="125"/>
  <c r="GJ49" i="125"/>
  <c r="GQ43" i="125"/>
  <c r="GT19" i="125"/>
  <c r="GX37" i="125"/>
  <c r="HA55" i="125"/>
  <c r="GL50" i="125"/>
  <c r="GP26" i="125"/>
  <c r="GS44" i="125"/>
  <c r="GK58" i="125"/>
  <c r="GK60" i="125"/>
  <c r="GO36" i="125"/>
  <c r="GR54" i="125"/>
  <c r="GV30" i="125"/>
  <c r="GY48" i="125"/>
  <c r="HC24" i="125"/>
  <c r="HN42" i="125"/>
  <c r="GO19" i="125"/>
  <c r="GY59" i="125"/>
  <c r="HN46" i="125"/>
  <c r="HV47" i="125"/>
  <c r="HZ23" i="125"/>
  <c r="IC41" i="125"/>
  <c r="GJ27" i="125"/>
  <c r="GU33" i="125"/>
  <c r="HC49" i="125"/>
  <c r="IA54" i="125"/>
  <c r="GT40" i="125"/>
  <c r="HC32" i="125"/>
  <c r="IA43" i="125"/>
  <c r="GQ23" i="125"/>
  <c r="HO31" i="125"/>
  <c r="HW20" i="125"/>
  <c r="GP31" i="125"/>
  <c r="HN52" i="125"/>
  <c r="HV51" i="125"/>
  <c r="HZ27" i="125"/>
  <c r="IC45" i="125"/>
  <c r="IO21" i="125"/>
  <c r="GX55" i="125"/>
  <c r="HM56" i="125"/>
  <c r="HV28" i="125"/>
  <c r="HY46" i="125"/>
  <c r="IC22" i="125"/>
  <c r="IN40" i="125"/>
  <c r="GL55" i="125"/>
  <c r="HL58" i="125"/>
  <c r="HU47" i="125"/>
  <c r="GK57" i="125"/>
  <c r="GV41" i="125"/>
  <c r="HL39" i="125"/>
  <c r="HU36" i="125"/>
  <c r="IB30" i="125"/>
  <c r="IE48" i="125"/>
  <c r="GR31" i="125"/>
  <c r="HA56" i="125"/>
  <c r="HO57" i="125"/>
  <c r="GO21" i="125"/>
  <c r="GY23" i="125"/>
  <c r="HM19" i="125"/>
  <c r="HV32" i="125"/>
  <c r="HY50" i="125"/>
  <c r="GL29" i="125"/>
  <c r="GV53" i="125"/>
  <c r="HL46" i="125"/>
  <c r="HU40" i="125"/>
  <c r="IB34" i="125"/>
  <c r="IE52" i="125"/>
  <c r="JH38" i="125"/>
  <c r="II52" i="125"/>
  <c r="JI60" i="125"/>
  <c r="JL48" i="125"/>
  <c r="HN56" i="125"/>
  <c r="GY52" i="125"/>
  <c r="GV50" i="125"/>
  <c r="HV35" i="125"/>
  <c r="HW55" i="125"/>
  <c r="IN51" i="125"/>
  <c r="GJ51" i="125"/>
  <c r="HN19" i="125"/>
  <c r="IB44" i="125"/>
  <c r="IB22" i="125"/>
  <c r="IC54" i="125"/>
  <c r="IU46" i="125"/>
  <c r="JB40" i="125"/>
  <c r="HL25" i="125"/>
  <c r="IQ23" i="125"/>
  <c r="IU47" i="125"/>
  <c r="GL27" i="125"/>
  <c r="ID36" i="125"/>
  <c r="IQ48" i="125"/>
  <c r="IU36" i="125"/>
  <c r="IX54" i="125"/>
  <c r="HM22" i="125"/>
  <c r="ID57" i="125"/>
  <c r="HW51" i="125"/>
  <c r="IE59" i="125"/>
  <c r="IR32" i="125"/>
  <c r="IU50" i="125"/>
  <c r="IY26" i="125"/>
  <c r="JB44" i="125"/>
  <c r="JF20" i="125"/>
  <c r="IC20" i="125"/>
  <c r="IP37" i="125"/>
  <c r="IT21" i="125"/>
  <c r="IW39" i="125"/>
  <c r="IZ57" i="125"/>
  <c r="JD33" i="125"/>
  <c r="IA51" i="125"/>
  <c r="IO49" i="125"/>
  <c r="IS40" i="125"/>
  <c r="IV58" i="125"/>
  <c r="IZ34" i="125"/>
  <c r="JC52" i="125"/>
  <c r="IA20" i="125"/>
  <c r="IO35" i="125"/>
  <c r="IS29" i="125"/>
  <c r="IV47" i="125"/>
  <c r="IZ23" i="125"/>
  <c r="GQ46" i="125"/>
  <c r="ID25" i="125"/>
  <c r="IQ30" i="125"/>
  <c r="IT48" i="125"/>
  <c r="IX24" i="125"/>
  <c r="JA42" i="125"/>
  <c r="IC49" i="125"/>
  <c r="IP59" i="125"/>
  <c r="IT37" i="125"/>
  <c r="GS34" i="125"/>
  <c r="ID29" i="125"/>
  <c r="IQ32" i="125"/>
  <c r="IT50" i="125"/>
  <c r="IX26" i="125"/>
  <c r="JE21" i="125"/>
  <c r="JQ28" i="125"/>
  <c r="JT46" i="125"/>
  <c r="JX22" i="125"/>
  <c r="KA40" i="125"/>
  <c r="IY57" i="125"/>
  <c r="JE56" i="125"/>
  <c r="JQ53" i="125"/>
  <c r="IT39" i="125"/>
  <c r="JC55" i="125"/>
  <c r="EQ55" i="125" s="1" a="1"/>
  <c r="EQ55" i="125" s="1"/>
  <c r="JP35" i="125"/>
  <c r="JS54" i="125"/>
  <c r="JW30" i="125"/>
  <c r="JZ48" i="125"/>
  <c r="KD24" i="125"/>
  <c r="IR55" i="125"/>
  <c r="JC37" i="125"/>
  <c r="JP21" i="125"/>
  <c r="JS43" i="125"/>
  <c r="IW44" i="125"/>
  <c r="JD51" i="125"/>
  <c r="JQ20" i="125"/>
  <c r="JT38" i="125"/>
  <c r="JW56" i="125"/>
  <c r="KA32" i="125"/>
  <c r="KD50" i="125"/>
  <c r="IY33" i="125"/>
  <c r="JE45" i="125"/>
  <c r="JQ45" i="125"/>
  <c r="JU21" i="125"/>
  <c r="JX39" i="125"/>
  <c r="KA57" i="125"/>
  <c r="IZ29" i="125"/>
  <c r="JF21" i="125"/>
  <c r="JQ58" i="125"/>
  <c r="JU34" i="125"/>
  <c r="JX52" i="125"/>
  <c r="HZ38" i="125"/>
  <c r="JB26" i="125"/>
  <c r="JV29" i="125"/>
  <c r="IZ37" i="125"/>
  <c r="JF24" i="125"/>
  <c r="JQ60" i="125"/>
  <c r="JU36" i="125"/>
  <c r="JX54" i="125"/>
  <c r="KB30" i="125"/>
  <c r="IS49" i="125"/>
  <c r="JC47" i="125"/>
  <c r="JP29" i="125"/>
  <c r="JS49" i="125"/>
  <c r="JW25" i="125"/>
  <c r="IX25" i="125"/>
  <c r="JE20" i="125"/>
  <c r="JQ27" i="125"/>
  <c r="JT45" i="125"/>
  <c r="JX21" i="125"/>
  <c r="KA39" i="125"/>
  <c r="KD57" i="125"/>
  <c r="JZ31" i="125"/>
  <c r="KE60" i="125"/>
  <c r="KT56" i="125"/>
  <c r="KT33" i="125"/>
  <c r="JX59" i="125"/>
  <c r="KE31" i="125"/>
  <c r="JU29" i="125"/>
  <c r="KD23" i="125"/>
  <c r="KH22" i="125"/>
  <c r="KS40" i="125"/>
  <c r="JC31" i="125"/>
  <c r="KB55" i="125"/>
  <c r="KG29" i="125"/>
  <c r="KR47" i="125"/>
  <c r="KH54" i="125"/>
  <c r="JZ41" i="125"/>
  <c r="KF22" i="125"/>
  <c r="KT60" i="125"/>
  <c r="JW50" i="125"/>
  <c r="JW29" i="125"/>
  <c r="KD46" i="125"/>
  <c r="GG35" i="125"/>
  <c r="JI30" i="125"/>
  <c r="HE54" i="125"/>
  <c r="GF56" i="125"/>
  <c r="GL33" i="125"/>
  <c r="GJ35" i="125"/>
  <c r="HA30" i="125"/>
  <c r="GK46" i="125"/>
  <c r="HY53" i="125"/>
  <c r="IA31" i="125"/>
  <c r="GM57" i="125"/>
  <c r="GU47" i="125"/>
  <c r="HO37" i="125"/>
  <c r="GK23" i="125"/>
  <c r="IC28" i="125"/>
  <c r="ID32" i="125"/>
  <c r="IW34" i="125"/>
  <c r="JD28" i="125"/>
  <c r="IA37" i="125"/>
  <c r="IQ47" i="125"/>
  <c r="IV29" i="125"/>
  <c r="GV52" i="125"/>
  <c r="ID56" i="125"/>
  <c r="IQ60" i="125"/>
  <c r="IU48" i="125"/>
  <c r="IY24" i="125"/>
  <c r="HU51" i="125"/>
  <c r="IE37" i="125"/>
  <c r="HY23" i="125"/>
  <c r="IN37" i="125"/>
  <c r="IR44" i="125"/>
  <c r="IV20" i="125"/>
  <c r="IY38" i="125"/>
  <c r="JB56" i="125"/>
  <c r="JF32" i="125"/>
  <c r="IC42" i="125"/>
  <c r="IP54" i="125"/>
  <c r="IT33" i="125"/>
  <c r="IW51" i="125"/>
  <c r="JA27" i="125"/>
  <c r="JD45" i="125"/>
  <c r="IB41" i="125"/>
  <c r="IP23" i="125"/>
  <c r="IS52" i="125"/>
  <c r="IW28" i="125"/>
  <c r="IZ46" i="125"/>
  <c r="JD22" i="125"/>
  <c r="IA56" i="125"/>
  <c r="IO50" i="125"/>
  <c r="IS41" i="125"/>
  <c r="IV59" i="125"/>
  <c r="IZ35" i="125"/>
  <c r="HA32" i="125"/>
  <c r="ID45" i="125"/>
  <c r="IQ42" i="125"/>
  <c r="IT60" i="125"/>
  <c r="IX36" i="125"/>
  <c r="GR40" i="125"/>
  <c r="ID26" i="125"/>
  <c r="IQ31" i="125"/>
  <c r="IT49" i="125"/>
  <c r="HB43" i="125"/>
  <c r="ID49" i="125"/>
  <c r="IQ44" i="125"/>
  <c r="IU20" i="125"/>
  <c r="IY20" i="125"/>
  <c r="JE39" i="125"/>
  <c r="JQ40" i="125"/>
  <c r="JT58" i="125"/>
  <c r="JX34" i="125"/>
  <c r="KA52" i="125"/>
  <c r="IZ49" i="125"/>
  <c r="JF30" i="125"/>
  <c r="IV27" i="125"/>
  <c r="JD30" i="125"/>
  <c r="JP48" i="125"/>
  <c r="JT24" i="125"/>
  <c r="JW42" i="125"/>
  <c r="JZ60" i="125"/>
  <c r="KD36" i="125"/>
  <c r="IT43" i="125"/>
  <c r="JC56" i="125"/>
  <c r="JP36" i="125"/>
  <c r="JS55" i="125"/>
  <c r="JW31" i="125"/>
  <c r="IX38" i="125"/>
  <c r="JE29" i="125"/>
  <c r="JQ32" i="125"/>
  <c r="JT50" i="125"/>
  <c r="JX26" i="125"/>
  <c r="KA44" i="125"/>
  <c r="KE20" i="125"/>
  <c r="IZ27" i="125"/>
  <c r="JE19" i="125"/>
  <c r="JQ57" i="125"/>
  <c r="JU33" i="125"/>
  <c r="JX51" i="125"/>
  <c r="KB27" i="125"/>
  <c r="IZ19" i="125"/>
  <c r="JF37" i="125"/>
  <c r="JU46" i="125"/>
  <c r="JY22" i="125"/>
  <c r="IO24" i="125"/>
  <c r="JB48" i="125"/>
  <c r="JS23" i="125"/>
  <c r="JA21" i="125"/>
  <c r="JF39" i="125"/>
  <c r="JU48" i="125"/>
  <c r="JY24" i="125"/>
  <c r="KB42" i="125"/>
  <c r="IU37" i="125"/>
  <c r="JD24" i="125"/>
  <c r="JP43" i="125"/>
  <c r="JS19" i="125"/>
  <c r="JW37" i="125"/>
  <c r="IX19" i="125"/>
  <c r="JE37" i="125"/>
  <c r="JQ39" i="125"/>
  <c r="JT57" i="125"/>
  <c r="JX33" i="125"/>
  <c r="KA51" i="125"/>
  <c r="KE27" i="125"/>
  <c r="JZ59" i="125"/>
  <c r="KF31" i="125"/>
  <c r="KU26" i="125"/>
  <c r="KT57" i="125"/>
  <c r="JY47" i="125"/>
  <c r="KE47" i="125"/>
  <c r="KD41" i="125"/>
  <c r="KH34" i="125"/>
  <c r="KS52" i="125"/>
  <c r="KC31" i="125"/>
  <c r="KG41" i="125"/>
  <c r="KR59" i="125"/>
  <c r="KS24" i="125"/>
  <c r="KA26" i="125"/>
  <c r="KF35" i="125"/>
  <c r="KU30" i="125"/>
  <c r="JZ25" i="125"/>
  <c r="JX35" i="125"/>
  <c r="KE21" i="125"/>
  <c r="KH49" i="125"/>
  <c r="KT25" i="125"/>
  <c r="KG48" i="125"/>
  <c r="JZ44" i="125"/>
  <c r="KF25" i="125"/>
  <c r="KU20" i="125"/>
  <c r="KU58" i="125"/>
  <c r="KD31" i="125"/>
  <c r="KH27" i="125"/>
  <c r="KU23" i="125"/>
  <c r="JY35" i="125"/>
  <c r="KE40" i="125"/>
  <c r="KC41" i="125"/>
  <c r="IL34" i="125"/>
  <c r="HP42" i="125"/>
  <c r="KI2" i="125"/>
  <c r="KI37" i="125" s="1"/>
  <c r="JH60" i="125"/>
  <c r="GO51" i="125"/>
  <c r="GM53" i="125"/>
  <c r="HL48" i="125"/>
  <c r="GK48" i="125"/>
  <c r="IC29" i="125"/>
  <c r="GP29" i="125"/>
  <c r="GX27" i="125"/>
  <c r="HC59" i="125"/>
  <c r="GM25" i="125"/>
  <c r="GU23" i="125"/>
  <c r="IE28" i="125"/>
  <c r="IE51" i="125"/>
  <c r="IW46" i="125"/>
  <c r="JD40" i="125"/>
  <c r="IB29" i="125"/>
  <c r="IR29" i="125"/>
  <c r="IV53" i="125"/>
  <c r="HL43" i="125"/>
  <c r="IE35" i="125"/>
  <c r="IR30" i="125"/>
  <c r="IU60" i="125"/>
  <c r="IY36" i="125"/>
  <c r="HW49" i="125"/>
  <c r="IE56" i="125"/>
  <c r="EE56" i="125" s="1" a="1"/>
  <c r="EE56" i="125" s="1"/>
  <c r="HY59" i="125"/>
  <c r="IN56" i="125"/>
  <c r="IR56" i="125"/>
  <c r="IV32" i="125"/>
  <c r="IY50" i="125"/>
  <c r="JC26" i="125"/>
  <c r="GO22" i="125"/>
  <c r="ID20" i="125"/>
  <c r="IQ27" i="125"/>
  <c r="IT45" i="125"/>
  <c r="IX21" i="125"/>
  <c r="JA39" i="125"/>
  <c r="JD57" i="125"/>
  <c r="IC23" i="125"/>
  <c r="IP38" i="125"/>
  <c r="IT22" i="125"/>
  <c r="IW40" i="125"/>
  <c r="IZ58" i="125"/>
  <c r="JD34" i="125"/>
  <c r="IB43" i="125"/>
  <c r="IP24" i="125"/>
  <c r="IS53" i="125"/>
  <c r="IW29" i="125"/>
  <c r="IZ47" i="125"/>
  <c r="HO43" i="125"/>
  <c r="IE25" i="125"/>
  <c r="IQ54" i="125"/>
  <c r="IU30" i="125"/>
  <c r="IX48" i="125"/>
  <c r="HA58" i="125"/>
  <c r="ID48" i="125"/>
  <c r="IQ43" i="125"/>
  <c r="IT19" i="125"/>
  <c r="IE27" i="125"/>
  <c r="IQ56" i="125"/>
  <c r="IU32" i="125"/>
  <c r="IY56" i="125"/>
  <c r="EO56" i="125" s="1" a="1"/>
  <c r="EO56" i="125" s="1"/>
  <c r="JE55" i="125"/>
  <c r="JQ52" i="125"/>
  <c r="JU28" i="125"/>
  <c r="JX46" i="125"/>
  <c r="KB22" i="125"/>
  <c r="JA33" i="125"/>
  <c r="JF45" i="125"/>
  <c r="IW33" i="125"/>
  <c r="JD49" i="125"/>
  <c r="JP60" i="125"/>
  <c r="JT36" i="125"/>
  <c r="JW54" i="125"/>
  <c r="KA30" i="125"/>
  <c r="KD48" i="125"/>
  <c r="IV31" i="125"/>
  <c r="JD31" i="125"/>
  <c r="JP49" i="125"/>
  <c r="JT25" i="125"/>
  <c r="JW43" i="125"/>
  <c r="IY32" i="125"/>
  <c r="JE44" i="125"/>
  <c r="JQ44" i="125"/>
  <c r="JU20" i="125"/>
  <c r="JX38" i="125"/>
  <c r="KA56" i="125"/>
  <c r="KE32" i="125"/>
  <c r="IZ55" i="125"/>
  <c r="JF36" i="125"/>
  <c r="JU45" i="125"/>
  <c r="JY21" i="125"/>
  <c r="KB39" i="125"/>
  <c r="JA45" i="125"/>
  <c r="JF51" i="125"/>
  <c r="JU58" i="125"/>
  <c r="JY34" i="125"/>
  <c r="IQ49" i="125"/>
  <c r="JC24" i="125"/>
  <c r="JS35" i="125"/>
  <c r="JA48" i="125"/>
  <c r="JF54" i="125"/>
  <c r="JU60" i="125"/>
  <c r="JY36" i="125"/>
  <c r="KB54" i="125"/>
  <c r="IV55" i="125"/>
  <c r="JD41" i="125"/>
  <c r="JP55" i="125"/>
  <c r="JT31" i="125"/>
  <c r="JW49" i="125"/>
  <c r="IY55" i="125"/>
  <c r="EO55" i="125" s="1" a="1"/>
  <c r="EO55" i="125" s="1"/>
  <c r="JE54" i="125"/>
  <c r="JQ51" i="125"/>
  <c r="JU27" i="125"/>
  <c r="JX45" i="125"/>
  <c r="KB21" i="125"/>
  <c r="KE39" i="125"/>
  <c r="KA47" i="125"/>
  <c r="KF44" i="125"/>
  <c r="KR20" i="125"/>
  <c r="KU38" i="125"/>
  <c r="KU39" i="125"/>
  <c r="JZ32" i="125"/>
  <c r="KE19" i="125"/>
  <c r="JX23" i="125"/>
  <c r="KD58" i="125"/>
  <c r="KH46" i="125"/>
  <c r="KT22" i="125"/>
  <c r="JS38" i="125"/>
  <c r="KC49" i="125"/>
  <c r="KG53" i="125"/>
  <c r="KS29" i="125"/>
  <c r="KU36" i="125"/>
  <c r="KA55" i="125"/>
  <c r="KF48" i="125"/>
  <c r="KR24" i="125"/>
  <c r="KU42" i="125"/>
  <c r="KC23" i="125"/>
  <c r="JY26" i="125"/>
  <c r="KE36" i="125"/>
  <c r="KH19" i="125"/>
  <c r="KT37" i="125"/>
  <c r="KR30" i="125"/>
  <c r="KA31" i="125"/>
  <c r="KF38" i="125"/>
  <c r="KI56" i="125"/>
  <c r="KU32" i="125"/>
  <c r="KT41" i="125"/>
  <c r="JW38" i="125"/>
  <c r="KD49" i="125"/>
  <c r="KH39" i="125"/>
  <c r="JT47" i="125"/>
  <c r="JZ20" i="125"/>
  <c r="KE56" i="125"/>
  <c r="KI34" i="125"/>
  <c r="KE26" i="125"/>
  <c r="JZ23" i="125"/>
  <c r="KE57" i="125"/>
  <c r="KI35" i="125"/>
  <c r="KM34" i="125"/>
  <c r="JK27" i="125"/>
  <c r="JR2" i="125"/>
  <c r="JR27" i="125" s="1"/>
  <c r="GD52" i="125"/>
  <c r="GS27" i="125"/>
  <c r="GQ29" i="125"/>
  <c r="GJ37" i="125"/>
  <c r="GO24" i="125"/>
  <c r="IN47" i="125"/>
  <c r="HM34" i="125"/>
  <c r="HU24" i="125"/>
  <c r="GU59" i="125"/>
  <c r="IE40" i="125"/>
  <c r="IP31" i="125"/>
  <c r="IW58" i="125"/>
  <c r="JD52" i="125"/>
  <c r="IB56" i="125"/>
  <c r="IR53" i="125"/>
  <c r="IW23" i="125"/>
  <c r="HU39" i="125"/>
  <c r="IE55" i="125"/>
  <c r="IR42" i="125"/>
  <c r="IV30" i="125"/>
  <c r="IY48" i="125"/>
  <c r="HY20" i="125"/>
  <c r="IN36" i="125"/>
  <c r="HZ53" i="125"/>
  <c r="IO30" i="125"/>
  <c r="IS26" i="125"/>
  <c r="IV44" i="125"/>
  <c r="IZ20" i="125"/>
  <c r="JC38" i="125"/>
  <c r="GY25" i="125"/>
  <c r="ID41" i="125"/>
  <c r="IQ39" i="125"/>
  <c r="IT57" i="125"/>
  <c r="IX33" i="125"/>
  <c r="JA51" i="125"/>
  <c r="JE27" i="125"/>
  <c r="IC43" i="125"/>
  <c r="IP55" i="125"/>
  <c r="IT34" i="125"/>
  <c r="IW52" i="125"/>
  <c r="JA28" i="125"/>
  <c r="JD46" i="125"/>
  <c r="JP22" i="125"/>
  <c r="IC25" i="125"/>
  <c r="IP41" i="125"/>
  <c r="IT23" i="125"/>
  <c r="IW41" i="125"/>
  <c r="IZ59" i="125"/>
  <c r="HV45" i="125"/>
  <c r="IE44" i="125"/>
  <c r="IR24" i="125"/>
  <c r="IU42" i="125"/>
  <c r="IX60" i="125"/>
  <c r="HO59" i="125"/>
  <c r="IE26" i="125"/>
  <c r="IQ55" i="125"/>
  <c r="IU31" i="125"/>
  <c r="HV57" i="125"/>
  <c r="IE49" i="125"/>
  <c r="IR26" i="125"/>
  <c r="IU44" i="125"/>
  <c r="IZ43" i="125"/>
  <c r="JF29" i="125"/>
  <c r="JR22" i="125"/>
  <c r="JU40" i="125"/>
  <c r="JX58" i="125"/>
  <c r="GT28" i="125"/>
  <c r="JA57" i="125"/>
  <c r="JF60" i="125"/>
  <c r="JR47" i="125"/>
  <c r="IX31" i="125"/>
  <c r="JE24" i="125"/>
  <c r="JQ30" i="125"/>
  <c r="JT48" i="125"/>
  <c r="JX24" i="125"/>
  <c r="KA42" i="125"/>
  <c r="KD60" i="125"/>
  <c r="IW37" i="125"/>
  <c r="JD50" i="125"/>
  <c r="JP19" i="125"/>
  <c r="JT37" i="125"/>
  <c r="JW55" i="125"/>
  <c r="IZ26" i="125"/>
  <c r="JE60" i="125"/>
  <c r="JQ56" i="125"/>
  <c r="JU32" i="125"/>
  <c r="JX50" i="125"/>
  <c r="KB26" i="125"/>
  <c r="KE44" i="125"/>
  <c r="JA44" i="125"/>
  <c r="JF50" i="125"/>
  <c r="JR39" i="125"/>
  <c r="JU57" i="125"/>
  <c r="JY33" i="125"/>
  <c r="HY44" i="125"/>
  <c r="JB25" i="125"/>
  <c r="JG24" i="125"/>
  <c r="JR52" i="125"/>
  <c r="JY46" i="125"/>
  <c r="IS37" i="125"/>
  <c r="JC44" i="125"/>
  <c r="JP26" i="125"/>
  <c r="JS47" i="125"/>
  <c r="IA32" i="125"/>
  <c r="JB27" i="125"/>
  <c r="JR54" i="125"/>
  <c r="JV30" i="125"/>
  <c r="JY48" i="125"/>
  <c r="KC24" i="125"/>
  <c r="IW57" i="125"/>
  <c r="JD60" i="125"/>
  <c r="JQ25" i="125"/>
  <c r="JT43" i="125"/>
  <c r="JW19" i="125"/>
  <c r="IZ41" i="125"/>
  <c r="JF27" i="125"/>
  <c r="JR21" i="125"/>
  <c r="JU39" i="125"/>
  <c r="JX57" i="125"/>
  <c r="KB33" i="125"/>
  <c r="KE51" i="125"/>
  <c r="KB31" i="125"/>
  <c r="KF56" i="125"/>
  <c r="KR32" i="125"/>
  <c r="KU50" i="125"/>
  <c r="KT34" i="125"/>
  <c r="JZ19" i="125"/>
  <c r="KF57" i="125"/>
  <c r="JX19" i="125"/>
  <c r="KE33" i="125"/>
  <c r="KH58" i="125"/>
  <c r="KT58" i="125"/>
  <c r="JU38" i="125"/>
  <c r="KD25" i="125"/>
  <c r="KH23" i="125"/>
  <c r="KS41" i="125"/>
  <c r="IS57" i="125"/>
  <c r="KB37" i="125"/>
  <c r="KF60" i="125"/>
  <c r="KR36" i="125"/>
  <c r="KU54" i="125"/>
  <c r="KD53" i="125"/>
  <c r="JY55" i="125"/>
  <c r="KE52" i="125"/>
  <c r="KI31" i="125"/>
  <c r="KT49" i="125"/>
  <c r="KU24" i="125"/>
  <c r="KA19" i="125"/>
  <c r="KF50" i="125"/>
  <c r="KR26" i="125"/>
  <c r="KU44" i="125"/>
  <c r="KU59" i="125"/>
  <c r="JX44" i="125"/>
  <c r="KE23" i="125"/>
  <c r="KH51" i="125"/>
  <c r="KF54" i="125"/>
  <c r="JZ49" i="125"/>
  <c r="KF27" i="125"/>
  <c r="KI46" i="125"/>
  <c r="KG60" i="125"/>
  <c r="HH33" i="125"/>
  <c r="HG56" i="125"/>
  <c r="IF51" i="125"/>
  <c r="KJ19" i="125"/>
  <c r="GV45" i="125"/>
  <c r="GT47" i="125"/>
  <c r="GM55" i="125"/>
  <c r="GR42" i="125"/>
  <c r="GT39" i="125"/>
  <c r="HN51" i="125"/>
  <c r="HU58" i="125"/>
  <c r="HX42" i="125"/>
  <c r="HC46" i="125"/>
  <c r="IN46" i="125"/>
  <c r="IP47" i="125"/>
  <c r="IX28" i="125"/>
  <c r="JE22" i="125"/>
  <c r="IC35" i="125"/>
  <c r="IS35" i="125"/>
  <c r="IW35" i="125"/>
  <c r="HW39" i="125"/>
  <c r="IN33" i="125"/>
  <c r="IR54" i="125"/>
  <c r="IV42" i="125"/>
  <c r="IY60" i="125"/>
  <c r="HY56" i="125"/>
  <c r="IN55" i="125"/>
  <c r="IA47" i="125"/>
  <c r="IO47" i="125"/>
  <c r="IS38" i="125"/>
  <c r="IV56" i="125"/>
  <c r="IZ32" i="125"/>
  <c r="JC50" i="125"/>
  <c r="HN22" i="125"/>
  <c r="ID19" i="125"/>
  <c r="IQ51" i="125"/>
  <c r="IU27" i="125"/>
  <c r="EM27" i="125" s="1" a="1"/>
  <c r="EM27" i="125" s="1"/>
  <c r="IX45" i="125"/>
  <c r="JB21" i="125"/>
  <c r="GO58" i="125"/>
  <c r="ID21" i="125"/>
  <c r="IQ28" i="125"/>
  <c r="IT46" i="125"/>
  <c r="IX22" i="125"/>
  <c r="JA40" i="125"/>
  <c r="JD58" i="125"/>
  <c r="JP34" i="125"/>
  <c r="IC44" i="125"/>
  <c r="IP56" i="125"/>
  <c r="IT35" i="125"/>
  <c r="IW53" i="125"/>
  <c r="JA29" i="125"/>
  <c r="HX33" i="125"/>
  <c r="IN24" i="125"/>
  <c r="IR36" i="125"/>
  <c r="IU54" i="125"/>
  <c r="IY30" i="125"/>
  <c r="HV55" i="125"/>
  <c r="IE47" i="125"/>
  <c r="IR25" i="125"/>
  <c r="IU43" i="125"/>
  <c r="HX45" i="125"/>
  <c r="IN26" i="125"/>
  <c r="IR38" i="125"/>
  <c r="IU56" i="125"/>
  <c r="JA32" i="125"/>
  <c r="JF44" i="125"/>
  <c r="JR34" i="125"/>
  <c r="JU52" i="125"/>
  <c r="JY28" i="125"/>
  <c r="ID31" i="125"/>
  <c r="JB37" i="125"/>
  <c r="JR59" i="125"/>
  <c r="IY25" i="125"/>
  <c r="JE42" i="125"/>
  <c r="JQ42" i="125"/>
  <c r="JT60" i="125"/>
  <c r="JX36" i="125"/>
  <c r="KA54" i="125"/>
  <c r="KE30" i="125"/>
  <c r="IX37" i="125"/>
  <c r="JE25" i="125"/>
  <c r="JQ31" i="125"/>
  <c r="JT49" i="125"/>
  <c r="JX25" i="125"/>
  <c r="IZ53" i="125"/>
  <c r="JF35" i="125"/>
  <c r="JR26" i="125"/>
  <c r="JU44" i="125"/>
  <c r="JY20" i="125"/>
  <c r="KB38" i="125"/>
  <c r="HX50" i="125"/>
  <c r="JB24" i="125"/>
  <c r="JR51" i="125"/>
  <c r="JY45" i="125"/>
  <c r="IN49" i="125"/>
  <c r="JB43" i="125"/>
  <c r="JS22" i="125"/>
  <c r="JY58" i="125"/>
  <c r="IU25" i="125"/>
  <c r="JC19" i="125"/>
  <c r="JP41" i="125"/>
  <c r="JS59" i="125"/>
  <c r="IO39" i="125"/>
  <c r="JB49" i="125"/>
  <c r="JS24" i="125"/>
  <c r="JY60" i="125"/>
  <c r="KC36" i="125"/>
  <c r="IX51" i="125"/>
  <c r="JE35" i="125"/>
  <c r="JQ37" i="125"/>
  <c r="JT55" i="125"/>
  <c r="JX31" i="125"/>
  <c r="JA31" i="125"/>
  <c r="JF43" i="125"/>
  <c r="JR33" i="125"/>
  <c r="JU51" i="125"/>
  <c r="JY27" i="125"/>
  <c r="KB45" i="125"/>
  <c r="JA54" i="125"/>
  <c r="KB51" i="125"/>
  <c r="KG26" i="125"/>
  <c r="KR44" i="125"/>
  <c r="KF32" i="125"/>
  <c r="KU52" i="125"/>
  <c r="KA49" i="125"/>
  <c r="KG27" i="125"/>
  <c r="JY49" i="125"/>
  <c r="KE48" i="125"/>
  <c r="KI28" i="125"/>
  <c r="KU28" i="125"/>
  <c r="JW23" i="125"/>
  <c r="KD43" i="125"/>
  <c r="KH35" i="125"/>
  <c r="KS53" i="125"/>
  <c r="JC48" i="125"/>
  <c r="KB56" i="125"/>
  <c r="KG30" i="125"/>
  <c r="KR48" i="125"/>
  <c r="KU43" i="125"/>
  <c r="KG36" i="125"/>
  <c r="JZ43" i="125"/>
  <c r="KF23" i="125"/>
  <c r="KI43" i="125"/>
  <c r="KT19" i="125"/>
  <c r="IW20" i="125"/>
  <c r="KB41" i="125"/>
  <c r="KG20" i="125"/>
  <c r="KR38" i="125"/>
  <c r="KU56" i="125"/>
  <c r="JR20" i="125"/>
  <c r="JY31" i="125"/>
  <c r="KE38" i="125"/>
  <c r="KI21" i="125"/>
  <c r="KR54" i="125"/>
  <c r="KA37" i="125"/>
  <c r="KF40" i="125"/>
  <c r="KI58" i="125"/>
  <c r="KK33" i="125"/>
  <c r="KK59" i="125"/>
  <c r="GD60" i="125"/>
  <c r="IK51" i="125"/>
  <c r="GX23" i="125"/>
  <c r="GQ31" i="125"/>
  <c r="GU60" i="125"/>
  <c r="HC31" i="125"/>
  <c r="HV50" i="125"/>
  <c r="HY34" i="125"/>
  <c r="IA60" i="125"/>
  <c r="GX39" i="125"/>
  <c r="HL26" i="125"/>
  <c r="IP34" i="125"/>
  <c r="IQ20" i="125"/>
  <c r="IX40" i="125"/>
  <c r="JE34" i="125"/>
  <c r="IC55" i="125"/>
  <c r="IS47" i="125"/>
  <c r="IW47" i="125"/>
  <c r="HX57" i="125"/>
  <c r="IN54" i="125"/>
  <c r="IS24" i="125"/>
  <c r="IV54" i="125"/>
  <c r="IZ30" i="125"/>
  <c r="HZ50" i="125"/>
  <c r="IO29" i="125"/>
  <c r="IB36" i="125"/>
  <c r="IP20" i="125"/>
  <c r="IS50" i="125"/>
  <c r="IW26" i="125"/>
  <c r="IZ44" i="125"/>
  <c r="JD20" i="125"/>
  <c r="HV31" i="125"/>
  <c r="IE39" i="125"/>
  <c r="IR21" i="125"/>
  <c r="IU39" i="125"/>
  <c r="IX57" i="125"/>
  <c r="JB33" i="125"/>
  <c r="GY57" i="125"/>
  <c r="ID43" i="125"/>
  <c r="IQ40" i="125"/>
  <c r="IT58" i="125"/>
  <c r="IX34" i="125"/>
  <c r="JA52" i="125"/>
  <c r="JE28" i="125"/>
  <c r="GP52" i="125"/>
  <c r="ID24" i="125"/>
  <c r="IQ29" i="125"/>
  <c r="IT47" i="125"/>
  <c r="IX23" i="125"/>
  <c r="JA41" i="125"/>
  <c r="HY35" i="125"/>
  <c r="IN44" i="125"/>
  <c r="IR48" i="125"/>
  <c r="IV24" i="125"/>
  <c r="IY42" i="125"/>
  <c r="HX43" i="125"/>
  <c r="IN25" i="125"/>
  <c r="IR37" i="125"/>
  <c r="IU55" i="125"/>
  <c r="HY39" i="125"/>
  <c r="IN48" i="125"/>
  <c r="IR50" i="125"/>
  <c r="IV26" i="125"/>
  <c r="JA56" i="125"/>
  <c r="JF59" i="125"/>
  <c r="JR46" i="125"/>
  <c r="JY40" i="125"/>
  <c r="IP50" i="125"/>
  <c r="JB55" i="125"/>
  <c r="JS29" i="125"/>
  <c r="IY19" i="125"/>
  <c r="JE57" i="125"/>
  <c r="JQ54" i="125"/>
  <c r="JU30" i="125"/>
  <c r="JX48" i="125"/>
  <c r="KB24" i="125"/>
  <c r="KE42" i="125"/>
  <c r="IY31" i="125"/>
  <c r="EO31" i="125" s="1" a="1"/>
  <c r="EO31" i="125" s="1"/>
  <c r="JE43" i="125"/>
  <c r="JQ43" i="125"/>
  <c r="JT19" i="125"/>
  <c r="JX37" i="125"/>
  <c r="JA43" i="125"/>
  <c r="JF49" i="125"/>
  <c r="JR38" i="125"/>
  <c r="JU56" i="125"/>
  <c r="JY32" i="125"/>
  <c r="KB50" i="125"/>
  <c r="IN29" i="125"/>
  <c r="JB42" i="125"/>
  <c r="JS21" i="125"/>
  <c r="JY57" i="125"/>
  <c r="IQ45" i="125"/>
  <c r="JC23" i="125"/>
  <c r="JS34" i="125"/>
  <c r="JZ28" i="125"/>
  <c r="IV50" i="125"/>
  <c r="JD38" i="125"/>
  <c r="JP53" i="125"/>
  <c r="JT29" i="125"/>
  <c r="IQ57" i="125"/>
  <c r="JC25" i="125"/>
  <c r="JS36" i="125"/>
  <c r="JZ30" i="125"/>
  <c r="KC48" i="125"/>
  <c r="IY45" i="125"/>
  <c r="JE51" i="125"/>
  <c r="JQ49" i="125"/>
  <c r="JU25" i="125"/>
  <c r="JX43" i="125"/>
  <c r="JA55" i="125"/>
  <c r="EP55" i="125" s="1" a="1"/>
  <c r="EP55" i="125" s="1"/>
  <c r="JF57" i="125"/>
  <c r="JR45" i="125"/>
  <c r="JY39" i="125"/>
  <c r="KB57" i="125"/>
  <c r="JF56" i="125"/>
  <c r="KC26" i="125"/>
  <c r="KG38" i="125"/>
  <c r="KR56" i="125"/>
  <c r="KG51" i="125"/>
  <c r="IB53" i="125"/>
  <c r="KB32" i="125"/>
  <c r="KH21" i="125"/>
  <c r="JZ35" i="125"/>
  <c r="KF20" i="125"/>
  <c r="KI40" i="125"/>
  <c r="KU41" i="125"/>
  <c r="JX29" i="125"/>
  <c r="KD59" i="125"/>
  <c r="KH47" i="125"/>
  <c r="KT23" i="125"/>
  <c r="JP30" i="125"/>
  <c r="KC33" i="125"/>
  <c r="KG42" i="125"/>
  <c r="KR60" i="125"/>
  <c r="KS33" i="125"/>
  <c r="KI36" i="125"/>
  <c r="KA29" i="125"/>
  <c r="KF37" i="125"/>
  <c r="KI55" i="125"/>
  <c r="KU31" i="125"/>
  <c r="JD42" i="125"/>
  <c r="KB59" i="125"/>
  <c r="KG32" i="125"/>
  <c r="KR50" i="125"/>
  <c r="KI33" i="125"/>
  <c r="KB47" i="125"/>
  <c r="JY19" i="125"/>
  <c r="KE55" i="125"/>
  <c r="KI45" i="125"/>
  <c r="KU48" i="125"/>
  <c r="KB23" i="125"/>
  <c r="KF52" i="125"/>
  <c r="KR28" i="125"/>
  <c r="KT30" i="125"/>
  <c r="KB25" i="125"/>
  <c r="KF53" i="125"/>
  <c r="KR29" i="125"/>
  <c r="HJ30" i="125"/>
  <c r="HS2" i="125"/>
  <c r="KO60" i="125"/>
  <c r="KQ57" i="125"/>
  <c r="HC39" i="125"/>
  <c r="HA41" i="125"/>
  <c r="GT49" i="125"/>
  <c r="GY36" i="125"/>
  <c r="GO37" i="125"/>
  <c r="IB52" i="125"/>
  <c r="IE24" i="125"/>
  <c r="HM21" i="125"/>
  <c r="IP46" i="125"/>
  <c r="IQ34" i="125"/>
  <c r="IY22" i="125"/>
  <c r="JE58" i="125"/>
  <c r="ID55" i="125"/>
  <c r="IS59" i="125"/>
  <c r="IW59" i="125"/>
  <c r="HY51" i="125"/>
  <c r="IO27" i="125"/>
  <c r="IS36" i="125"/>
  <c r="IW24" i="125"/>
  <c r="IZ42" i="125"/>
  <c r="IA44" i="125"/>
  <c r="IO44" i="125"/>
  <c r="IB19" i="125"/>
  <c r="IP36" i="125"/>
  <c r="IT20" i="125"/>
  <c r="IW38" i="125"/>
  <c r="IZ56" i="125"/>
  <c r="JD32" i="125"/>
  <c r="HW19" i="125"/>
  <c r="IE19" i="125"/>
  <c r="IR33" i="125"/>
  <c r="IU51" i="125"/>
  <c r="IY27" i="125"/>
  <c r="JB45" i="125"/>
  <c r="HN41" i="125"/>
  <c r="IE20" i="125"/>
  <c r="IQ52" i="125"/>
  <c r="EK52" i="125" s="1" a="1"/>
  <c r="EK52" i="125" s="1"/>
  <c r="IU28" i="125"/>
  <c r="IX46" i="125"/>
  <c r="JB22" i="125"/>
  <c r="JE40" i="125"/>
  <c r="ID44" i="125"/>
  <c r="IQ41" i="125"/>
  <c r="IT59" i="125"/>
  <c r="IX35" i="125"/>
  <c r="JA53" i="125"/>
  <c r="HZ29" i="125"/>
  <c r="IN19" i="125"/>
  <c r="IR60" i="125"/>
  <c r="IV36" i="125"/>
  <c r="IY54" i="125"/>
  <c r="HY37" i="125"/>
  <c r="IN45" i="125"/>
  <c r="IR49" i="125"/>
  <c r="IV25" i="125"/>
  <c r="HZ33" i="125"/>
  <c r="IO23" i="125"/>
  <c r="IS20" i="125"/>
  <c r="IC51" i="125"/>
  <c r="JB36" i="125"/>
  <c r="JR58" i="125"/>
  <c r="JY52" i="125"/>
  <c r="IR43" i="125"/>
  <c r="JC35" i="125"/>
  <c r="JS41" i="125"/>
  <c r="IZ50" i="125"/>
  <c r="JF31" i="125"/>
  <c r="JR24" i="125"/>
  <c r="JU42" i="125"/>
  <c r="JX60" i="125"/>
  <c r="KB36" i="125"/>
  <c r="KE54" i="125"/>
  <c r="IZ25" i="125"/>
  <c r="JE59" i="125"/>
  <c r="JQ55" i="125"/>
  <c r="JU31" i="125"/>
  <c r="HW25" i="125"/>
  <c r="JA19" i="125"/>
  <c r="JR50" i="125"/>
  <c r="JV26" i="125"/>
  <c r="JY44" i="125"/>
  <c r="KC20" i="125"/>
  <c r="IQ37" i="125"/>
  <c r="JC21" i="125"/>
  <c r="JS33" i="125"/>
  <c r="JZ27" i="125"/>
  <c r="IS33" i="125"/>
  <c r="JC43" i="125"/>
  <c r="JP25" i="125"/>
  <c r="JS46" i="125"/>
  <c r="JW22" i="125"/>
  <c r="JZ40" i="125"/>
  <c r="IW55" i="125"/>
  <c r="JD55" i="125"/>
  <c r="JQ23" i="125"/>
  <c r="JT41" i="125"/>
  <c r="IS45" i="125"/>
  <c r="JC45" i="125"/>
  <c r="JP27" i="125"/>
  <c r="JS48" i="125"/>
  <c r="JW24" i="125"/>
  <c r="JZ42" i="125"/>
  <c r="KC60" i="125"/>
  <c r="IZ38" i="125"/>
  <c r="JF25" i="125"/>
  <c r="JQ19" i="125"/>
  <c r="JU37" i="125"/>
  <c r="IC31" i="125"/>
  <c r="JB31" i="125"/>
  <c r="JR57" i="125"/>
  <c r="JY51" i="125"/>
  <c r="KC27" i="125"/>
  <c r="JR44" i="125"/>
  <c r="KC45" i="125"/>
  <c r="KG50" i="125"/>
  <c r="KS26" i="125"/>
  <c r="KH45" i="125"/>
  <c r="JB30" i="125"/>
  <c r="KB52" i="125"/>
  <c r="KH57" i="125"/>
  <c r="KA23" i="125"/>
  <c r="KF33" i="125"/>
  <c r="KI52" i="125"/>
  <c r="JZ55" i="125"/>
  <c r="JY23" i="125"/>
  <c r="KE34" i="125"/>
  <c r="KH59" i="125"/>
  <c r="KT35" i="125"/>
  <c r="JS50" i="125"/>
  <c r="KC50" i="125"/>
  <c r="KG54" i="125"/>
  <c r="KS30" i="125"/>
  <c r="KU21" i="125"/>
  <c r="KS60" i="125"/>
  <c r="KA59" i="125"/>
  <c r="KF49" i="125"/>
  <c r="GE27" i="125"/>
  <c r="II54" i="125"/>
  <c r="IH47" i="125"/>
  <c r="GK38" i="125"/>
  <c r="HN57" i="125"/>
  <c r="HL59" i="125"/>
  <c r="GX25" i="125"/>
  <c r="HB54" i="125"/>
  <c r="HX24" i="125"/>
  <c r="GY44" i="125"/>
  <c r="IN28" i="125"/>
  <c r="IE36" i="125"/>
  <c r="HM43" i="125"/>
  <c r="HU28" i="125"/>
  <c r="IP58" i="125"/>
  <c r="IR28" i="125"/>
  <c r="IZ52" i="125"/>
  <c r="IE54" i="125"/>
  <c r="IT29" i="125"/>
  <c r="IX29" i="125"/>
  <c r="HZ45" i="125"/>
  <c r="IO43" i="125"/>
  <c r="IS48" i="125"/>
  <c r="IW36" i="125"/>
  <c r="IZ54" i="125"/>
  <c r="IB33" i="125"/>
  <c r="IO19" i="125"/>
  <c r="IC39" i="125"/>
  <c r="IP53" i="125"/>
  <c r="IT32" i="125"/>
  <c r="IW50" i="125"/>
  <c r="JA26" i="125"/>
  <c r="JD44" i="125"/>
  <c r="HY25" i="125"/>
  <c r="IN38" i="125"/>
  <c r="IR45" i="125"/>
  <c r="IV21" i="125"/>
  <c r="IY39" i="125"/>
  <c r="JB57" i="125"/>
  <c r="HV33" i="125"/>
  <c r="IE42" i="125"/>
  <c r="IR22" i="125"/>
  <c r="IU40" i="125"/>
  <c r="IX58" i="125"/>
  <c r="JB34" i="125"/>
  <c r="JE52" i="125"/>
  <c r="HO21" i="125"/>
  <c r="IE23" i="125"/>
  <c r="IQ53" i="125"/>
  <c r="IU29" i="125"/>
  <c r="IX47" i="125"/>
  <c r="JB23" i="125"/>
  <c r="IA23" i="125"/>
  <c r="IO36" i="125"/>
  <c r="IS30" i="125"/>
  <c r="IV48" i="125"/>
  <c r="IZ24" i="125"/>
  <c r="HZ31" i="125"/>
  <c r="IO20" i="125"/>
  <c r="IR19" i="125"/>
  <c r="IV37" i="125"/>
  <c r="IA27" i="125"/>
  <c r="IO38" i="125"/>
  <c r="IS32" i="125"/>
  <c r="IP45" i="125"/>
  <c r="JB54" i="125"/>
  <c r="JS28" i="125"/>
  <c r="JZ22" i="125"/>
  <c r="IT31" i="125"/>
  <c r="JC54" i="125"/>
  <c r="JP33" i="125"/>
  <c r="JS53" i="125"/>
  <c r="JA35" i="125"/>
  <c r="JF47" i="125"/>
  <c r="JR36" i="125"/>
  <c r="JU54" i="125"/>
  <c r="JY30" i="125"/>
  <c r="KB48" i="125"/>
  <c r="KF24" i="125"/>
  <c r="IZ51" i="125"/>
  <c r="JF33" i="125"/>
  <c r="JR25" i="125"/>
  <c r="JU43" i="125"/>
  <c r="IE50" i="125"/>
  <c r="JB41" i="125"/>
  <c r="JS20" i="125"/>
  <c r="JY56" i="125"/>
  <c r="KC32" i="125"/>
  <c r="IS25" i="125"/>
  <c r="JC42" i="125"/>
  <c r="JP24" i="125"/>
  <c r="JS45" i="125"/>
  <c r="JW21" i="125"/>
  <c r="JZ39" i="125"/>
  <c r="IU21" i="125"/>
  <c r="JC60" i="125"/>
  <c r="JP39" i="125"/>
  <c r="JS58" i="125"/>
  <c r="JW34" i="125"/>
  <c r="JZ52" i="125"/>
  <c r="IX49" i="125"/>
  <c r="JE32" i="125"/>
  <c r="JQ35" i="125"/>
  <c r="JT53" i="125"/>
  <c r="IU33" i="125"/>
  <c r="JD23" i="125"/>
  <c r="JP42" i="125"/>
  <c r="JS60" i="125"/>
  <c r="JW36" i="125"/>
  <c r="JZ54" i="125"/>
  <c r="KD30" i="125"/>
  <c r="JA23" i="125"/>
  <c r="JF41" i="125"/>
  <c r="JR31" i="125"/>
  <c r="JU49" i="125"/>
  <c r="IP35" i="125"/>
  <c r="JB53" i="125"/>
  <c r="JS27" i="125"/>
  <c r="JZ21" i="125"/>
  <c r="KC39" i="125"/>
  <c r="JT59" i="125"/>
  <c r="KD20" i="125"/>
  <c r="KH20" i="125"/>
  <c r="KS38" i="125"/>
  <c r="KI39" i="125"/>
  <c r="KC28" i="125"/>
  <c r="KI51" i="125"/>
  <c r="KA50" i="125"/>
  <c r="KF46" i="125"/>
  <c r="KR22" i="125"/>
  <c r="KF42" i="125"/>
  <c r="JY50" i="125"/>
  <c r="KE49" i="125"/>
  <c r="KI29" i="125"/>
  <c r="KT47" i="125"/>
  <c r="JU41" i="125"/>
  <c r="KD27" i="125"/>
  <c r="KH24" i="125"/>
  <c r="KS42" i="125"/>
  <c r="KU57" i="125"/>
  <c r="IU45" i="125"/>
  <c r="KB40" i="125"/>
  <c r="KF19" i="125"/>
  <c r="KR37" i="125"/>
  <c r="KS57" i="125"/>
  <c r="JT23" i="125"/>
  <c r="KC53" i="125"/>
  <c r="KG56" i="125"/>
  <c r="KS32" i="125"/>
  <c r="KR51" i="125"/>
  <c r="KH42" i="125"/>
  <c r="KA35" i="125"/>
  <c r="KF39" i="125"/>
  <c r="KR39" i="125"/>
  <c r="JE36" i="125"/>
  <c r="KC21" i="125"/>
  <c r="KG34" i="125"/>
  <c r="KS46" i="125"/>
  <c r="JE53" i="125"/>
  <c r="KC22" i="125"/>
  <c r="KG35" i="125"/>
  <c r="KR53" i="125"/>
  <c r="KT54" i="125"/>
  <c r="KB29" i="125"/>
  <c r="HF40" i="125"/>
  <c r="IG44" i="125"/>
  <c r="GE56" i="125"/>
  <c r="GP20" i="125"/>
  <c r="GL22" i="125"/>
  <c r="GJ24" i="125"/>
  <c r="HA43" i="125"/>
  <c r="HN30" i="125"/>
  <c r="IA42" i="125"/>
  <c r="HN31" i="125"/>
  <c r="GK49" i="125"/>
  <c r="GP43" i="125"/>
  <c r="HU50" i="125"/>
  <c r="HX34" i="125"/>
  <c r="GU22" i="125"/>
  <c r="IS58" i="125"/>
  <c r="JA22" i="125"/>
  <c r="IO42" i="125"/>
  <c r="IT41" i="125"/>
  <c r="IX41" i="125"/>
  <c r="IA39" i="125"/>
  <c r="IO60" i="125"/>
  <c r="IS60" i="125"/>
  <c r="IW48" i="125"/>
  <c r="JA24" i="125"/>
  <c r="IB60" i="125"/>
  <c r="IC19" i="125"/>
  <c r="IQ26" i="125"/>
  <c r="IT44" i="125"/>
  <c r="IX20" i="125"/>
  <c r="JA38" i="125"/>
  <c r="JD56" i="125"/>
  <c r="HY19" i="125"/>
  <c r="IN57" i="125"/>
  <c r="IR57" i="125"/>
  <c r="IV33" i="125"/>
  <c r="IY51" i="125"/>
  <c r="JC27" i="125"/>
  <c r="HX21" i="125"/>
  <c r="IN20" i="125"/>
  <c r="IR34" i="125"/>
  <c r="IU52" i="125"/>
  <c r="IY28" i="125"/>
  <c r="JB46" i="125"/>
  <c r="JF22" i="125"/>
  <c r="HV43" i="125"/>
  <c r="IE43" i="125"/>
  <c r="IR23" i="125"/>
  <c r="IU41" i="125"/>
  <c r="IX59" i="125"/>
  <c r="JB35" i="125"/>
  <c r="IA59" i="125"/>
  <c r="IO51" i="125"/>
  <c r="IS42" i="125"/>
  <c r="IV60" i="125"/>
  <c r="IZ36" i="125"/>
  <c r="IA25" i="125"/>
  <c r="IO37" i="125"/>
  <c r="IS31" i="125"/>
  <c r="IV49" i="125"/>
  <c r="IB21" i="125"/>
  <c r="IO54" i="125"/>
  <c r="IS44" i="125"/>
  <c r="IR39" i="125"/>
  <c r="JC33" i="125"/>
  <c r="JG60" i="125"/>
  <c r="JS40" i="125"/>
  <c r="JZ34" i="125"/>
  <c r="IU19" i="125"/>
  <c r="JD29" i="125"/>
  <c r="JP47" i="125"/>
  <c r="HC23" i="125"/>
  <c r="JA59" i="125"/>
  <c r="JF19" i="125"/>
  <c r="JR48" i="125"/>
  <c r="JY42" i="125"/>
  <c r="KB60" i="125"/>
  <c r="KF36" i="125"/>
  <c r="JA37" i="125"/>
  <c r="JF48" i="125"/>
  <c r="JR37" i="125"/>
  <c r="JU55" i="125"/>
  <c r="IQ33" i="125"/>
  <c r="JC20" i="125"/>
  <c r="JS32" i="125"/>
  <c r="JZ26" i="125"/>
  <c r="KC44" i="125"/>
  <c r="IT55" i="125"/>
  <c r="JC59" i="125"/>
  <c r="JP38" i="125"/>
  <c r="JS57" i="125"/>
  <c r="JW33" i="125"/>
  <c r="JZ51" i="125"/>
  <c r="IV43" i="125"/>
  <c r="JD37" i="125"/>
  <c r="JP52" i="125"/>
  <c r="JT28" i="125"/>
  <c r="JW46" i="125"/>
  <c r="KA22" i="125"/>
  <c r="IY43" i="125"/>
  <c r="JE48" i="125"/>
  <c r="JQ47" i="125"/>
  <c r="JU23" i="125"/>
  <c r="IV51" i="125"/>
  <c r="JD39" i="125"/>
  <c r="JP54" i="125"/>
  <c r="JT30" i="125"/>
  <c r="JW48" i="125"/>
  <c r="KA24" i="125"/>
  <c r="KD42" i="125"/>
  <c r="JA49" i="125"/>
  <c r="JF55" i="125"/>
  <c r="JR43" i="125"/>
  <c r="JU19" i="125"/>
  <c r="IR31" i="125"/>
  <c r="JC32" i="125"/>
  <c r="JS39" i="125"/>
  <c r="JZ33" i="125"/>
  <c r="KC51" i="125"/>
  <c r="JV47" i="125"/>
  <c r="KD39" i="125"/>
  <c r="KH32" i="125"/>
  <c r="KS50" i="125"/>
  <c r="KR33" i="125"/>
  <c r="JR56" i="125"/>
  <c r="KC46" i="125"/>
  <c r="IP30" i="125"/>
  <c r="KB34" i="125"/>
  <c r="KF58" i="125"/>
  <c r="KR34" i="125"/>
  <c r="KI24" i="125"/>
  <c r="JZ37" i="125"/>
  <c r="KF21" i="125"/>
  <c r="KI41" i="125"/>
  <c r="KT59" i="125"/>
  <c r="JW26" i="125"/>
  <c r="KD44" i="125"/>
  <c r="KH36" i="125"/>
  <c r="KS54" i="125"/>
  <c r="KS34" i="125"/>
  <c r="JD25" i="125"/>
  <c r="KB58" i="125"/>
  <c r="KG31" i="125"/>
  <c r="KR49" i="125"/>
  <c r="KS22" i="125"/>
  <c r="JU53" i="125"/>
  <c r="KD29" i="125"/>
  <c r="KH26" i="125"/>
  <c r="HF55" i="125"/>
  <c r="HP58" i="125"/>
  <c r="JN22" i="125"/>
  <c r="HC26" i="125"/>
  <c r="GV34" i="125"/>
  <c r="GT36" i="125"/>
  <c r="GS32" i="125"/>
  <c r="HN26" i="125"/>
  <c r="IC33" i="125"/>
  <c r="HU35" i="125"/>
  <c r="HA23" i="125"/>
  <c r="HY38" i="125"/>
  <c r="IA52" i="125"/>
  <c r="IC32" i="125"/>
  <c r="IT52" i="125"/>
  <c r="JA58" i="125"/>
  <c r="GK21" i="125"/>
  <c r="IP48" i="125"/>
  <c r="IU35" i="125"/>
  <c r="IY47" i="125"/>
  <c r="IC56" i="125"/>
  <c r="IQ36" i="125"/>
  <c r="IU24" i="125"/>
  <c r="IX42" i="125"/>
  <c r="ID37" i="125"/>
  <c r="HV21" i="125"/>
  <c r="IE38" i="125"/>
  <c r="IR20" i="125"/>
  <c r="IU38" i="125"/>
  <c r="IX56" i="125"/>
  <c r="JB32" i="125"/>
  <c r="JE50" i="125"/>
  <c r="IB38" i="125"/>
  <c r="IP21" i="125"/>
  <c r="IS51" i="125"/>
  <c r="IW27" i="125"/>
  <c r="IZ45" i="125"/>
  <c r="JD21" i="125"/>
  <c r="HZ57" i="125"/>
  <c r="IO32" i="125"/>
  <c r="IS28" i="125"/>
  <c r="IV46" i="125"/>
  <c r="IZ22" i="125"/>
  <c r="JC40" i="125"/>
  <c r="JF58" i="125"/>
  <c r="HZ26" i="125"/>
  <c r="IN60" i="125"/>
  <c r="IR59" i="125"/>
  <c r="IV35" i="125"/>
  <c r="IY53" i="125"/>
  <c r="EO53" i="125" s="1" a="1"/>
  <c r="EO53" i="125" s="1"/>
  <c r="JC29" i="125"/>
  <c r="IC47" i="125"/>
  <c r="IP57" i="125"/>
  <c r="IT36" i="125"/>
  <c r="IW54" i="125"/>
  <c r="JA30" i="125"/>
  <c r="IC27" i="125"/>
  <c r="IP43" i="125"/>
  <c r="IT25" i="125"/>
  <c r="IW43" i="125"/>
  <c r="IC50" i="125"/>
  <c r="IP60" i="125"/>
  <c r="IT38" i="125"/>
  <c r="IW25" i="125"/>
  <c r="JD47" i="125"/>
  <c r="JP58" i="125"/>
  <c r="JT34" i="125"/>
  <c r="JW52" i="125"/>
  <c r="KA28" i="125"/>
  <c r="IY21" i="125"/>
  <c r="JE41" i="125"/>
  <c r="JQ41" i="125"/>
  <c r="IR51" i="125"/>
  <c r="JC36" i="125"/>
  <c r="JP20" i="125"/>
  <c r="JS42" i="125"/>
  <c r="JZ36" i="125"/>
  <c r="KC54" i="125"/>
  <c r="IQ25" i="125"/>
  <c r="JB19" i="125"/>
  <c r="JS31" i="125"/>
  <c r="IV38" i="125"/>
  <c r="JD35" i="125"/>
  <c r="JP50" i="125"/>
  <c r="JT26" i="125"/>
  <c r="JW44" i="125"/>
  <c r="KA20" i="125"/>
  <c r="KD38" i="125"/>
  <c r="IX39" i="125"/>
  <c r="JE30" i="125"/>
  <c r="JQ33" i="125"/>
  <c r="JT51" i="125"/>
  <c r="JX27" i="125"/>
  <c r="KA45" i="125"/>
  <c r="IY37" i="125"/>
  <c r="JE47" i="125"/>
  <c r="JQ46" i="125"/>
  <c r="JU22" i="125"/>
  <c r="JX40" i="125"/>
  <c r="KA58" i="125"/>
  <c r="JA47" i="125"/>
  <c r="JF53" i="125"/>
  <c r="JR41" i="125"/>
  <c r="JU59" i="125"/>
  <c r="IY44" i="125"/>
  <c r="JE49" i="125"/>
  <c r="JQ48" i="125"/>
  <c r="JU24" i="125"/>
  <c r="JX42" i="125"/>
  <c r="KA60" i="125"/>
  <c r="IQ19" i="125"/>
  <c r="JC30" i="125"/>
  <c r="JG56" i="125"/>
  <c r="JS37" i="125"/>
  <c r="IW21" i="125"/>
  <c r="JD43" i="125"/>
  <c r="JP57" i="125"/>
  <c r="JT33" i="125"/>
  <c r="JW51" i="125"/>
  <c r="KA27" i="125"/>
  <c r="KD45" i="125"/>
  <c r="JY43" i="125"/>
  <c r="KE46" i="125"/>
  <c r="KI26" i="125"/>
  <c r="KT44" i="125"/>
  <c r="KS51" i="125"/>
  <c r="JX20" i="125"/>
  <c r="KD56" i="125"/>
  <c r="JS26" i="125"/>
  <c r="KC47" i="125"/>
  <c r="KG52" i="125"/>
  <c r="KS28" i="125"/>
  <c r="IR27" i="125"/>
  <c r="KB35" i="125"/>
  <c r="KF59" i="125"/>
  <c r="KR35" i="125"/>
  <c r="KF29" i="125"/>
  <c r="JY53" i="125"/>
  <c r="KE50" i="125"/>
  <c r="KI30" i="125"/>
  <c r="KT48" i="125"/>
  <c r="KT29" i="125"/>
  <c r="JU50" i="125"/>
  <c r="KD28" i="125"/>
  <c r="KH25" i="125"/>
  <c r="KS43" i="125"/>
  <c r="IZ39" i="125"/>
  <c r="JY29" i="125"/>
  <c r="KE37" i="125"/>
  <c r="KI20" i="125"/>
  <c r="AG4" i="125"/>
  <c r="BI4" i="125"/>
  <c r="KU51" i="125"/>
  <c r="KR31" i="125"/>
  <c r="BH4" i="125"/>
  <c r="AV4" i="125"/>
  <c r="Z4" i="125"/>
  <c r="BC4" i="125"/>
  <c r="BC6" i="125" s="1"/>
  <c r="BB4" i="125"/>
  <c r="AQ4" i="125"/>
  <c r="AQ6" i="125" s="1"/>
  <c r="KU27" i="125"/>
  <c r="KU37" i="125"/>
  <c r="KI19" i="125"/>
  <c r="KF43" i="125"/>
  <c r="JZ56" i="125"/>
  <c r="KE58" i="125"/>
  <c r="FE58" i="125" s="1" a="1"/>
  <c r="FE58" i="125" s="1"/>
  <c r="KI23" i="125"/>
  <c r="KD34" i="125"/>
  <c r="IY49" i="125"/>
  <c r="KG46" i="125"/>
  <c r="GB2" i="125"/>
  <c r="AI4" i="125"/>
  <c r="T4" i="125"/>
  <c r="AT4" i="125"/>
  <c r="AS4" i="125"/>
  <c r="AC4" i="125"/>
  <c r="KT45" i="125"/>
  <c r="KU25" i="125"/>
  <c r="KI49" i="125"/>
  <c r="KF30" i="125"/>
  <c r="JZ29" i="125"/>
  <c r="KC59" i="125"/>
  <c r="KH53" i="125"/>
  <c r="KC58" i="125"/>
  <c r="KI60" i="125"/>
  <c r="KG22" i="125"/>
  <c r="IX55" i="125"/>
  <c r="KF26" i="125"/>
  <c r="KE43" i="125"/>
  <c r="KS20" i="125"/>
  <c r="JP56" i="125"/>
  <c r="KC52" i="125"/>
  <c r="JY25" i="125"/>
  <c r="KR58" i="125"/>
  <c r="KS27" i="125"/>
  <c r="JZ57" i="125"/>
  <c r="JX30" i="125"/>
  <c r="JR29" i="125"/>
  <c r="JQ34" i="125"/>
  <c r="JQ21" i="125"/>
  <c r="JS56" i="125"/>
  <c r="JS30" i="125"/>
  <c r="IX27" i="125"/>
  <c r="IU57" i="125"/>
  <c r="IP26" i="125"/>
  <c r="IC26" i="125"/>
  <c r="HY32" i="125"/>
  <c r="IN59" i="125"/>
  <c r="IO48" i="125"/>
  <c r="IQ50" i="125"/>
  <c r="IT54" i="125"/>
  <c r="JP40" i="125"/>
  <c r="GP60" i="125"/>
  <c r="KA41" i="125"/>
  <c r="KR46" i="125"/>
  <c r="JP28" i="125"/>
  <c r="GH2" i="125"/>
  <c r="GF2" i="125"/>
  <c r="AY4" i="125"/>
  <c r="AF4" i="125"/>
  <c r="AE4" i="125"/>
  <c r="GG2" i="125"/>
  <c r="KS39" i="125"/>
  <c r="KT43" i="125"/>
  <c r="KI25" i="125"/>
  <c r="KE45" i="125"/>
  <c r="JX55" i="125"/>
  <c r="JV35" i="125"/>
  <c r="KH29" i="125"/>
  <c r="KB46" i="125"/>
  <c r="JF26" i="125"/>
  <c r="KD51" i="125"/>
  <c r="KU45" i="125"/>
  <c r="KC37" i="125"/>
  <c r="KR52" i="125"/>
  <c r="KH50" i="125"/>
  <c r="KT53" i="125"/>
  <c r="JT20" i="125"/>
  <c r="JX53" i="125"/>
  <c r="KG40" i="125"/>
  <c r="KT32" i="125"/>
  <c r="JW39" i="125"/>
  <c r="JS25" i="125"/>
  <c r="JT54" i="125"/>
  <c r="JF38" i="125"/>
  <c r="JE31" i="125"/>
  <c r="JD53" i="125"/>
  <c r="JP37" i="125"/>
  <c r="JB39" i="125"/>
  <c r="JG48" i="125"/>
  <c r="JZ58" i="125"/>
  <c r="IT26" i="125"/>
  <c r="IB48" i="125"/>
  <c r="JB59" i="125"/>
  <c r="JF46" i="125"/>
  <c r="HZ21" i="125"/>
  <c r="IA49" i="125"/>
  <c r="ID60" i="125"/>
  <c r="IQ24" i="125"/>
  <c r="JA46" i="125"/>
  <c r="HL38" i="125"/>
  <c r="GR58" i="125"/>
  <c r="KC40" i="125"/>
  <c r="KR45" i="125"/>
  <c r="JS44" i="125"/>
  <c r="HX31" i="125"/>
  <c r="IT42" i="125"/>
  <c r="KS48" i="125"/>
  <c r="JW53" i="125"/>
  <c r="KU35" i="125"/>
  <c r="KG59" i="125"/>
  <c r="KA38" i="125"/>
  <c r="KU47" i="125"/>
  <c r="KD32" i="125"/>
  <c r="KT51" i="125"/>
  <c r="KB19" i="125"/>
  <c r="KU33" i="125"/>
  <c r="KH38" i="125"/>
  <c r="KU22" i="125"/>
  <c r="JP44" i="125"/>
  <c r="KU53" i="125"/>
  <c r="KG28" i="125"/>
  <c r="KT20" i="125"/>
  <c r="JW27" i="125"/>
  <c r="JR55" i="125"/>
  <c r="JT42" i="125"/>
  <c r="JF23" i="125"/>
  <c r="JD54" i="125"/>
  <c r="JD36" i="125"/>
  <c r="JP23" i="125"/>
  <c r="JA60" i="125"/>
  <c r="JZ46" i="125"/>
  <c r="IS56" i="125"/>
  <c r="IA19" i="125"/>
  <c r="JB47" i="125"/>
  <c r="JF34" i="125"/>
  <c r="HY27" i="125"/>
  <c r="HZ55" i="125"/>
  <c r="ID38" i="125"/>
  <c r="IP33" i="125"/>
  <c r="JA34" i="125"/>
  <c r="GV40" i="125"/>
  <c r="GO40" i="125"/>
  <c r="KH41" i="125"/>
  <c r="KD35" i="125"/>
  <c r="JW60" i="125"/>
  <c r="IO53" i="125"/>
  <c r="IO31" i="125"/>
  <c r="BA4" i="125"/>
  <c r="X4" i="125"/>
  <c r="U4" i="125"/>
  <c r="KR21" i="125"/>
  <c r="JZ53" i="125"/>
  <c r="KU46" i="125"/>
  <c r="KC57" i="125"/>
  <c r="KT27" i="125"/>
  <c r="KB43" i="125"/>
  <c r="KT39" i="125"/>
  <c r="KG44" i="125"/>
  <c r="KU55" i="125"/>
  <c r="KU34" i="125"/>
  <c r="KR23" i="125"/>
  <c r="KC29" i="125"/>
  <c r="KH56" i="125"/>
  <c r="JT21" i="125"/>
  <c r="JQ36" i="125"/>
  <c r="JA20" i="125"/>
  <c r="IX43" i="125"/>
  <c r="IW45" i="125"/>
  <c r="JC57" i="125"/>
  <c r="IE30" i="125"/>
  <c r="JB60" i="125"/>
  <c r="JW40" i="125"/>
  <c r="IP44" i="125"/>
  <c r="IZ60" i="125"/>
  <c r="IY41" i="125"/>
  <c r="JC28" i="125"/>
  <c r="JC51" i="125"/>
  <c r="JE38" i="125"/>
  <c r="HM44" i="125"/>
  <c r="IB57" i="125"/>
  <c r="IT40" i="125"/>
  <c r="HY57" i="125"/>
  <c r="GY26" i="125"/>
  <c r="KC55" i="125"/>
  <c r="JR60" i="125"/>
  <c r="IN41" i="125"/>
  <c r="KH55" i="125"/>
  <c r="KI48" i="125"/>
  <c r="KD54" i="125"/>
  <c r="BE4" i="125"/>
  <c r="K4" i="125"/>
  <c r="KS49" i="125"/>
  <c r="KH31" i="125"/>
  <c r="KD37" i="125"/>
  <c r="JT56" i="125"/>
  <c r="KS47" i="125"/>
  <c r="KG23" i="125"/>
  <c r="JY37" i="125"/>
  <c r="KT28" i="125"/>
  <c r="KC38" i="125"/>
  <c r="KS21" i="125"/>
  <c r="KB20" i="125"/>
  <c r="KS45" i="125"/>
  <c r="KE53" i="125"/>
  <c r="KS55" i="125"/>
  <c r="KS58" i="125"/>
  <c r="KI53" i="125"/>
  <c r="KB53" i="125"/>
  <c r="KH44" i="125"/>
  <c r="JS51" i="125"/>
  <c r="JQ24" i="125"/>
  <c r="IZ31" i="125"/>
  <c r="IW49" i="125"/>
  <c r="IV39" i="125"/>
  <c r="JC41" i="125"/>
  <c r="HT45" i="125"/>
  <c r="JB38" i="125"/>
  <c r="JW28" i="125"/>
  <c r="IP29" i="125"/>
  <c r="IZ48" i="125"/>
  <c r="IY29" i="125"/>
  <c r="JB58" i="125"/>
  <c r="JC39" i="125"/>
  <c r="JE26" i="125"/>
  <c r="GX40" i="125"/>
  <c r="IB31" i="125"/>
  <c r="IT28" i="125"/>
  <c r="HV39" i="125"/>
  <c r="GT44" i="125"/>
  <c r="KT52" i="125"/>
  <c r="JX32" i="125"/>
  <c r="JP51" i="125"/>
  <c r="IB45" i="125"/>
  <c r="GM42" i="125"/>
  <c r="Y4" i="125"/>
  <c r="KE28" i="125"/>
  <c r="R4" i="125"/>
  <c r="KH43" i="125"/>
  <c r="KG47" i="125"/>
  <c r="AU4" i="125"/>
  <c r="KG24" i="125"/>
  <c r="V4" i="125"/>
  <c r="V6" i="125" s="1"/>
  <c r="M4" i="125"/>
  <c r="GC2" i="125"/>
  <c r="KH33" i="125"/>
  <c r="KG19" i="125"/>
  <c r="JR32" i="125"/>
  <c r="KF41" i="125"/>
  <c r="KR40" i="125"/>
  <c r="KB44" i="125"/>
  <c r="KI57" i="125"/>
  <c r="JZ47" i="125"/>
  <c r="KR27" i="125"/>
  <c r="KE22" i="125"/>
  <c r="KS31" i="125"/>
  <c r="KT36" i="125"/>
  <c r="KF47" i="125"/>
  <c r="KE29" i="125"/>
  <c r="JP45" i="125"/>
  <c r="JB50" i="125"/>
  <c r="JE33" i="125"/>
  <c r="KA46" i="125"/>
  <c r="KA33" i="125"/>
  <c r="KD26" i="125"/>
  <c r="IT51" i="125"/>
  <c r="KC42" i="125"/>
  <c r="IP19" i="125"/>
  <c r="JT22" i="125"/>
  <c r="IC30" i="125"/>
  <c r="IW42" i="125"/>
  <c r="IV23" i="125"/>
  <c r="IY52" i="125"/>
  <c r="IZ33" i="125"/>
  <c r="JB20" i="125"/>
  <c r="IC59" i="125"/>
  <c r="IY23" i="125"/>
  <c r="IB55" i="125"/>
  <c r="HB52" i="125"/>
  <c r="HR53" i="125"/>
  <c r="KB28" i="125"/>
  <c r="KI32" i="125"/>
  <c r="JZ45" i="125"/>
  <c r="JQ22" i="125"/>
  <c r="IW32" i="125"/>
  <c r="IQ38" i="125"/>
  <c r="BG4" i="125"/>
  <c r="BG6" i="125" s="1"/>
  <c r="KR57" i="125"/>
  <c r="AW4" i="125"/>
  <c r="S4" i="125"/>
  <c r="KS19" i="125"/>
  <c r="KS59" i="125"/>
  <c r="AJ4" i="125"/>
  <c r="L4" i="125"/>
  <c r="L6" i="125" s="1"/>
  <c r="KI27" i="125"/>
  <c r="AB4" i="125"/>
  <c r="GD2" i="125"/>
  <c r="JY38" i="125"/>
  <c r="KS37" i="125"/>
  <c r="KC19" i="125"/>
  <c r="KS35" i="125"/>
  <c r="JX49" i="125"/>
  <c r="P4" i="125"/>
  <c r="P6" i="125" s="1"/>
  <c r="BK4" i="125"/>
  <c r="AM4" i="125"/>
  <c r="AA4" i="125"/>
  <c r="AA6" i="125" s="1"/>
  <c r="N4" i="125"/>
  <c r="KU29" i="125"/>
  <c r="KG39" i="125"/>
  <c r="KS25" i="125"/>
  <c r="KG49" i="125"/>
  <c r="KC43" i="125"/>
  <c r="JF42" i="125"/>
  <c r="KS23" i="125"/>
  <c r="KF28" i="125"/>
  <c r="JW47" i="125"/>
  <c r="KH52" i="125"/>
  <c r="JX47" i="125"/>
  <c r="KG57" i="125"/>
  <c r="JT32" i="125"/>
  <c r="KT50" i="125"/>
  <c r="KD47" i="125"/>
  <c r="KR19" i="125"/>
  <c r="KT24" i="125"/>
  <c r="KF34" i="125"/>
  <c r="JB51" i="125"/>
  <c r="KD55" i="125"/>
  <c r="JP31" i="125"/>
  <c r="JB29" i="125"/>
  <c r="JD59" i="125"/>
  <c r="KA34" i="125"/>
  <c r="KA21" i="125"/>
  <c r="KC56" i="125"/>
  <c r="IS21" i="125"/>
  <c r="KC30" i="125"/>
  <c r="ID50" i="125"/>
  <c r="JS52" i="125"/>
  <c r="IB50" i="125"/>
  <c r="IW30" i="125"/>
  <c r="IU53" i="125"/>
  <c r="IY40" i="125"/>
  <c r="IZ21" i="125"/>
  <c r="JA50" i="125"/>
  <c r="IC38" i="125"/>
  <c r="IX53" i="125"/>
  <c r="HW27" i="125"/>
  <c r="GS46" i="125"/>
  <c r="HD19" i="125"/>
  <c r="KE24" i="125"/>
  <c r="KC34" i="125"/>
  <c r="JQ59" i="125"/>
  <c r="IT27" i="125"/>
  <c r="GQ37" i="125"/>
  <c r="AK4" i="125"/>
  <c r="KT31" i="125"/>
  <c r="AZ4" i="125"/>
  <c r="AH4" i="125"/>
  <c r="BD4" i="125"/>
  <c r="AD4" i="125"/>
  <c r="AD6" i="125" s="1"/>
  <c r="Q4" i="125"/>
  <c r="Q6" i="125" s="1"/>
  <c r="GI2" i="125"/>
  <c r="KU40" i="125"/>
  <c r="KF45" i="125"/>
  <c r="KR55" i="125"/>
  <c r="KG37" i="125"/>
  <c r="KC25" i="125"/>
  <c r="JA25" i="125"/>
  <c r="KR41" i="125"/>
  <c r="KE41" i="125"/>
  <c r="KH40" i="125"/>
  <c r="JW41" i="125"/>
  <c r="KG45" i="125"/>
  <c r="JQ26" i="125"/>
  <c r="KT38" i="125"/>
  <c r="KC35" i="125"/>
  <c r="KR25" i="125"/>
  <c r="KH60" i="125"/>
  <c r="KA53" i="125"/>
  <c r="KD40" i="125"/>
  <c r="JX56" i="125"/>
  <c r="JD26" i="125"/>
  <c r="IO55" i="125"/>
  <c r="IX50" i="125"/>
  <c r="JX28" i="125"/>
  <c r="JW57" i="125"/>
  <c r="JZ50" i="125"/>
  <c r="JZ24" i="125"/>
  <c r="JQ29" i="125"/>
  <c r="JP46" i="125"/>
  <c r="IW31" i="125"/>
  <c r="IT24" i="125"/>
  <c r="IR47" i="125"/>
  <c r="IV34" i="125"/>
  <c r="IV57" i="125"/>
  <c r="IX44" i="125"/>
  <c r="GM33" i="125"/>
  <c r="IU23" i="125"/>
  <c r="HY52" i="125"/>
  <c r="GY33" i="125"/>
  <c r="KM46" i="125"/>
  <c r="AO4" i="125"/>
  <c r="AX4" i="125"/>
  <c r="AX6" i="125" s="1"/>
  <c r="KT46" i="125"/>
  <c r="KU19" i="125"/>
  <c r="KR43" i="125"/>
  <c r="KG25" i="125"/>
  <c r="KB49" i="125"/>
  <c r="KR42" i="125"/>
  <c r="KI59" i="125"/>
  <c r="KE25" i="125"/>
  <c r="JT44" i="125"/>
  <c r="KH28" i="125"/>
  <c r="KG33" i="125"/>
  <c r="JD19" i="125"/>
  <c r="KT26" i="125"/>
  <c r="JY59" i="125"/>
  <c r="KH37" i="125"/>
  <c r="KH48" i="125"/>
  <c r="KA25" i="125"/>
  <c r="KD22" i="125"/>
  <c r="JW59" i="125"/>
  <c r="JC49" i="125"/>
  <c r="IB24" i="125"/>
  <c r="IW56" i="125"/>
  <c r="JW58" i="125"/>
  <c r="JW45" i="125"/>
  <c r="JZ38" i="125"/>
  <c r="JY54" i="125"/>
  <c r="JP59" i="125"/>
  <c r="JP32" i="125"/>
  <c r="IV19" i="125"/>
  <c r="IS54" i="125"/>
  <c r="IR35" i="125"/>
  <c r="IV22" i="125"/>
  <c r="IV45" i="125"/>
  <c r="IX32" i="125"/>
  <c r="JA36" i="125"/>
  <c r="IT53" i="125"/>
  <c r="HX46" i="125"/>
  <c r="GO25" i="125"/>
  <c r="KK2" i="125"/>
  <c r="KT40" i="125"/>
  <c r="O4" i="125"/>
  <c r="AP4" i="125"/>
  <c r="AP6" i="125" s="1"/>
  <c r="W4" i="125"/>
  <c r="W6" i="125" s="1"/>
  <c r="AR4" i="125"/>
  <c r="AR6" i="125" s="1"/>
  <c r="BJ4" i="125"/>
  <c r="J4" i="125"/>
  <c r="J6" i="125" s="1"/>
  <c r="KU49" i="125"/>
  <c r="KF55" i="125"/>
  <c r="KA43" i="125"/>
  <c r="KH30" i="125"/>
  <c r="KI47" i="125"/>
  <c r="KD52" i="125"/>
  <c r="JQ50" i="125"/>
  <c r="KG58" i="125"/>
  <c r="JT35" i="125"/>
  <c r="KG21" i="125"/>
  <c r="IW19" i="125"/>
  <c r="KS56" i="125"/>
  <c r="JX41" i="125"/>
  <c r="KG55" i="125"/>
  <c r="KE35" i="125"/>
  <c r="KU60" i="125"/>
  <c r="KD33" i="125"/>
  <c r="IU49" i="125"/>
  <c r="EM49" i="125" s="1" a="1"/>
  <c r="EM49" i="125" s="1"/>
  <c r="KA48" i="125"/>
  <c r="JU47" i="125"/>
  <c r="JT52" i="125"/>
  <c r="JT39" i="125"/>
  <c r="JW32" i="125"/>
  <c r="JR19" i="125"/>
  <c r="JE23" i="125"/>
  <c r="JD27" i="125"/>
  <c r="IS55" i="125"/>
  <c r="IP42" i="125"/>
  <c r="IN43" i="125"/>
  <c r="IR58" i="125"/>
  <c r="IS39" i="125"/>
  <c r="IU26" i="125"/>
  <c r="IX30" i="125"/>
  <c r="IP32" i="125"/>
  <c r="HY26" i="125"/>
  <c r="GO56" i="125"/>
  <c r="JJ24" i="125"/>
  <c r="KF51" i="125"/>
  <c r="KT42" i="125"/>
  <c r="KS44" i="125"/>
  <c r="JW35" i="125"/>
  <c r="KG43" i="125"/>
  <c r="KD19" i="125"/>
  <c r="KS36" i="125"/>
  <c r="JU26" i="125"/>
  <c r="KD21" i="125"/>
  <c r="IS19" i="125"/>
  <c r="KA36" i="125"/>
  <c r="JU35" i="125"/>
  <c r="JT40" i="125"/>
  <c r="JT27" i="125"/>
  <c r="JW20" i="125"/>
  <c r="JR49" i="125"/>
  <c r="JD48" i="125"/>
  <c r="JC53" i="125"/>
  <c r="IS43" i="125"/>
  <c r="IP25" i="125"/>
  <c r="IN21" i="125"/>
  <c r="IR46" i="125"/>
  <c r="IS27" i="125"/>
  <c r="EL27" i="125" s="1" a="1"/>
  <c r="EL27" i="125" s="1"/>
  <c r="IT56" i="125"/>
  <c r="IW60" i="125"/>
  <c r="IO59" i="125"/>
  <c r="HV20" i="125"/>
  <c r="GL38" i="125"/>
  <c r="HI35" i="125"/>
  <c r="AN6" i="125"/>
  <c r="K6" i="125"/>
  <c r="BD6" i="125"/>
  <c r="AU6" i="125"/>
  <c r="O6" i="125"/>
  <c r="D4" i="125"/>
  <c r="AL6" i="125"/>
  <c r="AJ6" i="125"/>
  <c r="AH6" i="125"/>
  <c r="BH6" i="125"/>
  <c r="BI6" i="125"/>
  <c r="AK6" i="125"/>
  <c r="BA6" i="125"/>
  <c r="AO6" i="125"/>
  <c r="U6" i="125"/>
  <c r="E6" i="125"/>
  <c r="AF6" i="125"/>
  <c r="BF6" i="125"/>
  <c r="BB6" i="125"/>
  <c r="BE6" i="125"/>
  <c r="I6" i="125"/>
  <c r="H6" i="125"/>
  <c r="BJ6" i="125"/>
  <c r="G4" i="125"/>
  <c r="G6" i="125" s="1"/>
  <c r="S6" i="125"/>
  <c r="AZ6" i="125"/>
  <c r="AE6" i="125"/>
  <c r="D6" i="125"/>
  <c r="T6" i="125"/>
  <c r="Z6" i="125"/>
  <c r="M6" i="125"/>
  <c r="F4" i="125"/>
  <c r="F6" i="125" s="1"/>
  <c r="AI6" i="125"/>
  <c r="AT6" i="125"/>
  <c r="AG6" i="125"/>
  <c r="AY6" i="125"/>
  <c r="BK6" i="125"/>
  <c r="R6" i="125"/>
  <c r="Y6" i="125"/>
  <c r="X6" i="125"/>
  <c r="AS6" i="125"/>
  <c r="AW6" i="125"/>
  <c r="AC6" i="125"/>
  <c r="AB6" i="125"/>
  <c r="E4" i="125"/>
  <c r="N6" i="125"/>
  <c r="AM6" i="125"/>
  <c r="AV6" i="125"/>
  <c r="FI35" i="125" a="1"/>
  <c r="ET35" i="125" a="1"/>
  <c r="ES34" i="125" a="1"/>
  <c r="FH27" i="125" a="1"/>
  <c r="EU37" i="125" a="1"/>
  <c r="DE33" i="125" a="1"/>
  <c r="DF30" i="125" a="1"/>
  <c r="EG32" i="125" a="1"/>
  <c r="DT19" i="125" a="1"/>
  <c r="DD20" i="125" a="1"/>
  <c r="DQ33" i="125" a="1"/>
  <c r="FJ32" i="125" a="1"/>
  <c r="FI31" i="125" a="1"/>
  <c r="DF25" i="125" a="1"/>
  <c r="EG29" i="125" a="1"/>
  <c r="FI24" i="125" a="1"/>
  <c r="FJ21" i="125" a="1"/>
  <c r="EG50" i="125" a="1"/>
  <c r="DD48" i="125" a="1"/>
  <c r="FI50" i="125" a="1"/>
  <c r="DR32" i="125" a="1"/>
  <c r="ES41" i="125" a="1"/>
  <c r="DW60" i="125" a="1"/>
  <c r="ES49" i="125" a="1"/>
  <c r="DQ26" i="125" a="1"/>
  <c r="EH40" i="125" a="1"/>
  <c r="EG39" i="125" a="1"/>
  <c r="EV32" i="125" a="1"/>
  <c r="ET33" i="125" a="1"/>
  <c r="DS43" i="125" a="1"/>
  <c r="EH43" i="125" a="1"/>
  <c r="FI54" i="125" a="1"/>
  <c r="ET48" i="125" a="1"/>
  <c r="FI59" i="125" a="1"/>
  <c r="DD58" i="125" a="1"/>
  <c r="EG57" i="125" a="1"/>
  <c r="DQ55" i="125" a="1"/>
  <c r="FJ48" i="125" a="1"/>
  <c r="ET52" i="125" a="1"/>
  <c r="DQ60" i="125" a="1"/>
  <c r="DT58" i="125" a="1"/>
  <c r="FG57" i="125" a="1"/>
  <c r="EV49" i="125" a="1"/>
  <c r="EF53" i="125" a="1"/>
  <c r="DF59" i="125" a="1"/>
  <c r="EU53" i="125" a="1"/>
  <c r="DD57" i="125" a="1"/>
  <c r="EB55" i="125" a="1"/>
  <c r="DK52" i="125" a="1"/>
  <c r="DE58" i="125" a="1"/>
  <c r="DN21" i="125" a="1"/>
  <c r="DZ26" i="125" a="1"/>
  <c r="ES40" i="125" a="1"/>
  <c r="DN41" i="125" a="1"/>
  <c r="EC36" i="125" a="1"/>
  <c r="DG54" i="125" a="1"/>
  <c r="DQ59" i="125" a="1"/>
  <c r="DP30" i="125" a="1"/>
  <c r="EB53" i="125" a="1"/>
  <c r="DG37" i="125" a="1"/>
  <c r="DT28" i="125" a="1"/>
  <c r="DR48" i="125" a="1"/>
  <c r="ED41" i="125" a="1"/>
  <c r="DV56" i="125" a="1"/>
  <c r="EV20" i="125" a="1"/>
  <c r="FI43" i="125" a="1"/>
  <c r="ED34" i="125" a="1"/>
  <c r="EI26" i="125" a="1"/>
  <c r="EG30" i="125" a="1"/>
  <c r="DN39" i="125" a="1"/>
  <c r="DL36" i="125" a="1"/>
  <c r="EB36" i="125" a="1"/>
  <c r="DG26" i="125" a="1"/>
  <c r="DZ54" i="125" a="1"/>
  <c r="ED58" i="125" a="1"/>
  <c r="DW35" i="125" a="1"/>
  <c r="EE31" i="125" a="1"/>
  <c r="DX56" i="125" a="1"/>
  <c r="DG58" i="125" a="1"/>
  <c r="EB43" i="125" a="1"/>
  <c r="EC54" i="125" a="1"/>
  <c r="FB57" i="125" a="1"/>
  <c r="EW27" i="125" a="1"/>
  <c r="EY29" i="125" a="1"/>
  <c r="EW40" i="125" a="1"/>
  <c r="EL37" i="125" a="1"/>
  <c r="FC31" i="125" a="1"/>
  <c r="FD40" i="125" a="1"/>
  <c r="EP26" i="125" a="1"/>
  <c r="FD32" i="125" a="1"/>
  <c r="EJ49" i="125" a="1"/>
  <c r="FE53" i="125" a="1"/>
  <c r="FF34" i="125" a="1"/>
  <c r="FC24" i="125" a="1"/>
  <c r="FD51" i="125" a="1"/>
  <c r="FF31" i="125" a="1"/>
  <c r="EM35" i="125" a="1"/>
  <c r="EL54" i="125" a="1"/>
  <c r="FB54" i="125" a="1"/>
  <c r="FA58" i="125" a="1"/>
  <c r="EA34" i="125" a="1"/>
  <c r="FA40" i="125" a="1"/>
  <c r="EW49" i="125" a="1"/>
  <c r="EM59" i="125" a="1"/>
  <c r="FC20" i="125" a="1"/>
  <c r="FC45" i="125" a="1"/>
  <c r="FD34" i="125" a="1"/>
  <c r="EF54" i="125" a="1"/>
  <c r="EJ53" i="125" a="1"/>
  <c r="EY43" i="125" a="1"/>
  <c r="EL33" i="125" a="1"/>
  <c r="EN43" i="125" a="1"/>
  <c r="FF41" i="125" a="1"/>
  <c r="EC33" i="125" a="1"/>
  <c r="EQ50" i="125" a="1"/>
  <c r="DQ39" i="125" a="1"/>
  <c r="FI37" i="125" a="1"/>
  <c r="DF31" i="125" a="1"/>
  <c r="DQ43" i="125" a="1"/>
  <c r="EV28" i="125" a="1"/>
  <c r="DR41" i="125" a="1"/>
  <c r="ET39" i="125" a="1"/>
  <c r="DE23" i="125" a="1"/>
  <c r="FG21" i="125" a="1"/>
  <c r="FH29" i="125" a="1"/>
  <c r="EE53" i="125" a="1"/>
  <c r="DQ34" i="125" a="1"/>
  <c r="EE36" i="125" a="1"/>
  <c r="DR36" i="125" a="1"/>
  <c r="DQ35" i="125" a="1"/>
  <c r="DX28" i="125" a="1"/>
  <c r="EH20" i="125" a="1"/>
  <c r="EU34" i="125" a="1"/>
  <c r="EV31" i="125" a="1"/>
  <c r="FG53" i="125" a="1"/>
  <c r="EH47" i="125" a="1"/>
  <c r="DT51" i="125" a="1"/>
  <c r="FG58" i="125" a="1"/>
  <c r="DS42" i="125" a="1"/>
  <c r="EF35" i="125" a="1"/>
  <c r="EG47" i="125" a="1"/>
  <c r="EU40" i="125" a="1"/>
  <c r="DD45" i="125" a="1"/>
  <c r="FG49" i="125" a="1"/>
  <c r="DE46" i="125" a="1"/>
  <c r="EU30" i="125" a="1"/>
  <c r="EF30" i="125" a="1"/>
  <c r="EE29" i="125" a="1"/>
  <c r="FH55" i="125" a="1"/>
  <c r="DT56" i="125" a="1"/>
  <c r="FG42" i="125" a="1"/>
  <c r="DD36" i="125" a="1"/>
  <c r="DE48" i="125" a="1"/>
  <c r="EG46" i="125" a="1"/>
  <c r="EH45" i="125" a="1"/>
  <c r="DT46" i="125" a="1"/>
  <c r="EF19" i="125" a="1"/>
  <c r="EH41" i="125" a="1"/>
  <c r="ET55" i="125" a="1"/>
  <c r="FG60" i="125" a="1"/>
  <c r="DR52" i="125" a="1"/>
  <c r="FJ41" i="125" a="1"/>
  <c r="FJ55" i="125" a="1"/>
  <c r="DD53" i="125" a="1"/>
  <c r="EV56" i="125" a="1"/>
  <c r="FA41" i="125" a="1"/>
  <c r="DF58" i="125" a="1"/>
  <c r="DD52" i="125" a="1"/>
  <c r="EE19" i="125" a="1"/>
  <c r="EC53" i="125" a="1"/>
  <c r="DJ59" i="125" a="1"/>
  <c r="DF27" i="125" a="1"/>
  <c r="ES36" i="125" a="1"/>
  <c r="DL30" i="125" a="1"/>
  <c r="DV45" i="125" a="1"/>
  <c r="ED31" i="125" a="1"/>
  <c r="EV21" i="125" a="1"/>
  <c r="EH26" i="125" a="1"/>
  <c r="EV48" i="125" a="1"/>
  <c r="ED32" i="125" a="1"/>
  <c r="FI48" i="125" a="1"/>
  <c r="EI28" i="125" a="1"/>
  <c r="DT25" i="125" a="1"/>
  <c r="DR37" i="125" a="1"/>
  <c r="ED29" i="125" a="1"/>
  <c r="EN58" i="125" a="1"/>
  <c r="ET49" i="125" a="1"/>
  <c r="DD59" i="125" a="1"/>
  <c r="DL39" i="125" a="1"/>
  <c r="DK41" i="125" a="1"/>
  <c r="DJ21" i="125" a="1"/>
  <c r="DZ36" i="125" a="1"/>
  <c r="EP46" i="125" a="1"/>
  <c r="EV54" i="125" a="1"/>
  <c r="DR54" i="125" a="1"/>
  <c r="DG28" i="125" a="1"/>
  <c r="DV41" i="125" a="1"/>
  <c r="DU36" i="125" a="1"/>
  <c r="EE60" i="125" a="1"/>
  <c r="ET57" i="125" a="1"/>
  <c r="EF40" i="125" a="1"/>
  <c r="DG52" i="125" a="1"/>
  <c r="DU60" i="125" a="1"/>
  <c r="EB30" i="125" a="1"/>
  <c r="DU55" i="125" a="1"/>
  <c r="ET42" i="125" a="1"/>
  <c r="DG60" i="125" a="1"/>
  <c r="EC41" i="125" a="1"/>
  <c r="EL46" i="125" a="1"/>
  <c r="DZ51" i="125" a="1"/>
  <c r="EJ32" i="125" a="1"/>
  <c r="EW60" i="125" a="1"/>
  <c r="EB31" i="125" a="1"/>
  <c r="FD20" i="125" a="1"/>
  <c r="EI24" i="125" a="1"/>
  <c r="FE41" i="125" a="1"/>
  <c r="FE48" i="125" a="1"/>
  <c r="ED35" i="125" a="1"/>
  <c r="EP24" i="125" a="1"/>
  <c r="FK29" i="125" a="1"/>
  <c r="FB31" i="125" a="1"/>
  <c r="FD26" i="125" a="1"/>
  <c r="EM23" i="125" a="1"/>
  <c r="EM52" i="125" a="1"/>
  <c r="FB42" i="125" a="1"/>
  <c r="FA46" i="125" a="1"/>
  <c r="EM57" i="125" a="1"/>
  <c r="DZ39" i="125" a="1"/>
  <c r="EP50" i="125" a="1"/>
  <c r="EO40" i="125" a="1"/>
  <c r="EN30" i="125" a="1"/>
  <c r="EY52" i="125" a="1"/>
  <c r="FD30" i="125" a="1"/>
  <c r="EL25" i="125" a="1"/>
  <c r="EQ35" i="125" a="1"/>
  <c r="FE26" i="125" a="1"/>
  <c r="EM20" i="125" a="1"/>
  <c r="FF58" i="125" a="1"/>
  <c r="EB60" i="125" a="1"/>
  <c r="EK24" i="125" a="1"/>
  <c r="ED39" i="125" a="1"/>
  <c r="EQ43" i="125" a="1"/>
  <c r="EY25" i="125" a="1"/>
  <c r="FE51" i="125" a="1"/>
  <c r="FE32" i="125" a="1"/>
  <c r="EN54" i="125" a="1"/>
  <c r="FD54" i="125" a="1"/>
  <c r="EJ37" i="125" a="1"/>
  <c r="EM55" i="125" a="1"/>
  <c r="FE50" i="125" a="1"/>
  <c r="EN39" i="125" a="1"/>
  <c r="EL29" i="125" a="1"/>
  <c r="FK42" i="125" a="1"/>
  <c r="DG49" i="125" a="1"/>
  <c r="EI60" i="125" a="1"/>
  <c r="EB25" i="125" a="1"/>
  <c r="EP59" i="125" a="1"/>
  <c r="EQ48" i="125" a="1"/>
  <c r="FK50" i="125" a="1"/>
  <c r="EJ36" i="125" a="1"/>
  <c r="EQ30" i="125" a="1"/>
  <c r="EX37" i="125" a="1"/>
  <c r="FD37" i="125" a="1"/>
  <c r="FF60" i="125" a="1"/>
  <c r="FC29" i="125" a="1"/>
  <c r="FK47" i="125" a="1"/>
  <c r="FK31" i="125" a="1"/>
  <c r="FC42" i="125" a="1"/>
  <c r="FK19" i="125" a="1"/>
  <c r="EM30" i="125" a="1"/>
  <c r="EW59" i="125" a="1"/>
  <c r="EL23" i="125" a="1"/>
  <c r="FF59" i="125" a="1"/>
  <c r="EW50" i="125" a="1"/>
  <c r="EZ35" i="125" a="1"/>
  <c r="FK48" i="125" a="1"/>
  <c r="FE19" i="125" a="1"/>
  <c r="EC30" i="125" a="1"/>
  <c r="EW29" i="125" a="1"/>
  <c r="FE21" i="125" a="1"/>
  <c r="EP53" i="125" a="1"/>
  <c r="DT21" i="125" a="1"/>
  <c r="DX26" i="125" a="1"/>
  <c r="DR31" i="125" a="1"/>
  <c r="EU33" i="125" a="1"/>
  <c r="EG26" i="125" a="1"/>
  <c r="FI20" i="125" a="1"/>
  <c r="EE49" i="125" a="1"/>
  <c r="DQ41" i="125" a="1"/>
  <c r="DX34" i="125" a="1"/>
  <c r="EE46" i="125" a="1"/>
  <c r="FJ43" i="125" a="1"/>
  <c r="EV42" i="125" a="1"/>
  <c r="DW26" i="125" a="1"/>
  <c r="DF26" i="125" a="1"/>
  <c r="DE25" i="125" a="1"/>
  <c r="EU39" i="125" a="1"/>
  <c r="EF39" i="125" a="1"/>
  <c r="ET31" i="125" a="1"/>
  <c r="EU43" i="125" a="1"/>
  <c r="DE57" i="125" a="1"/>
  <c r="FH50" i="125" a="1"/>
  <c r="FJ39" i="125" a="1"/>
  <c r="EH54" i="125" a="1"/>
  <c r="DR60" i="125" a="1"/>
  <c r="EU59" i="125" a="1"/>
  <c r="FG50" i="125" a="1"/>
  <c r="DT48" i="125" a="1"/>
  <c r="DW55" i="125" a="1"/>
  <c r="EV33" i="125" a="1"/>
  <c r="EU32" i="125" a="1"/>
  <c r="FJ25" i="125" a="1"/>
  <c r="DX24" i="125" a="1"/>
  <c r="DT39" i="125" a="1"/>
  <c r="DF45" i="125" a="1"/>
  <c r="FH48" i="125" a="1"/>
  <c r="DQ56" i="125" a="1"/>
  <c r="DF53" i="125" a="1"/>
  <c r="DR55" i="125" a="1"/>
  <c r="EG59" i="125" a="1"/>
  <c r="DS41" i="125" a="1"/>
  <c r="DT60" i="125" a="1"/>
  <c r="ET60" i="125" a="1"/>
  <c r="ES46" i="125" a="1"/>
  <c r="FJ60" i="125" a="1"/>
  <c r="FI30" i="125" a="1"/>
  <c r="DK51" i="125" a="1"/>
  <c r="DZ29" i="125" a="1"/>
  <c r="EI45" i="125" a="1"/>
  <c r="DV20" i="125" a="1"/>
  <c r="EJ58" i="125" a="1"/>
  <c r="DS49" i="125" a="1"/>
  <c r="DV33" i="125" a="1"/>
  <c r="FH33" i="125" a="1"/>
  <c r="FJ50" i="125" a="1"/>
  <c r="EI46" i="125" a="1"/>
  <c r="DL49" i="125" a="1"/>
  <c r="EJ59" i="125" a="1"/>
  <c r="EB45" i="125" a="1"/>
  <c r="ET46" i="125" a="1"/>
  <c r="EE47" i="125" a="1"/>
  <c r="DZ24" i="125" a="1"/>
  <c r="EP34" i="125" a="1"/>
  <c r="DX59" i="125" a="1"/>
  <c r="EV59" i="125" a="1"/>
  <c r="DY45" i="125" a="1"/>
  <c r="DK58" i="125" a="1"/>
  <c r="DU59" i="125" a="1"/>
  <c r="EV23" i="125" a="1"/>
  <c r="DW46" i="125" a="1"/>
  <c r="ED46" i="125" a="1"/>
  <c r="DS26" i="125" a="1"/>
  <c r="FH60" i="125" a="1"/>
  <c r="DL46" i="125" a="1"/>
  <c r="DF35" i="125" a="1"/>
  <c r="EF28" i="125" a="1"/>
  <c r="DN52" i="125" a="1"/>
  <c r="ED59" i="125" a="1"/>
  <c r="EB51" i="125" a="1"/>
  <c r="EW20" i="125" a="1"/>
  <c r="EY36" i="125" a="1"/>
  <c r="EZ29" i="125" a="1"/>
  <c r="FC41" i="125" a="1"/>
  <c r="DP59" i="125" a="1"/>
  <c r="EY40" i="125" a="1"/>
  <c r="EK37" i="125" a="1"/>
  <c r="FF46" i="125" a="1"/>
  <c r="EP19" i="125" a="1"/>
  <c r="EW37" i="125" a="1"/>
  <c r="FK53" i="125" a="1"/>
  <c r="FG33" i="125" a="1"/>
  <c r="EW43" i="125" a="1"/>
  <c r="EX21" i="125" a="1"/>
  <c r="FC33" i="125" a="1"/>
  <c r="DZ19" i="125" a="1"/>
  <c r="EQ40" i="125" a="1"/>
  <c r="FA52" i="125" a="1"/>
  <c r="EP21" i="125" a="1"/>
  <c r="EW19" i="125" a="1"/>
  <c r="FK26" i="125" a="1"/>
  <c r="EI19" i="125" a="1"/>
  <c r="EO35" i="125" a="1"/>
  <c r="EL21" i="125" a="1"/>
  <c r="EX27" i="125" a="1"/>
  <c r="FB50" i="125" a="1"/>
  <c r="FB35" i="125" a="1"/>
  <c r="EK60" i="125" a="1"/>
  <c r="EI37" i="125" a="1"/>
  <c r="EL19" i="125" a="1"/>
  <c r="EW47" i="125" a="1"/>
  <c r="EY19" i="125" a="1"/>
  <c r="EZ26" i="125" a="1"/>
  <c r="EL24" i="125" a="1"/>
  <c r="EN21" i="125" a="1"/>
  <c r="EW33" i="125" a="1"/>
  <c r="FK51" i="125" a="1"/>
  <c r="FA53" i="125" a="1"/>
  <c r="FF20" i="125" a="1"/>
  <c r="EO34" i="125" a="1"/>
  <c r="FE23" i="125" a="1"/>
  <c r="FK59" i="125" a="1"/>
  <c r="EZ47" i="125" a="1"/>
  <c r="EL53" i="125" a="1"/>
  <c r="FC35" i="125" a="1"/>
  <c r="FD25" i="125" a="1"/>
  <c r="EK54" i="125" a="1"/>
  <c r="FB48" i="125" a="1"/>
  <c r="FE43" i="125" a="1"/>
  <c r="FJ31" i="125" a="1"/>
  <c r="ET20" i="125" a="1"/>
  <c r="DS34" i="125" a="1"/>
  <c r="DE43" i="125" a="1"/>
  <c r="DR42" i="125" a="1"/>
  <c r="ET37" i="125" a="1"/>
  <c r="EU49" i="125" a="1"/>
  <c r="EF43" i="125" a="1"/>
  <c r="DQ48" i="125" a="1"/>
  <c r="DR47" i="125" a="1"/>
  <c r="ES29" i="125" a="1"/>
  <c r="DX29" i="125" a="1"/>
  <c r="DS19" i="125" a="1"/>
  <c r="EU41" i="125" a="1"/>
  <c r="FJ34" i="125" a="1"/>
  <c r="EE45" i="125" a="1"/>
  <c r="FG48" i="125" a="1"/>
  <c r="EF42" i="125" a="1"/>
  <c r="DF54" i="125" a="1"/>
  <c r="DR59" i="125" a="1"/>
  <c r="DE54" i="125" a="1"/>
  <c r="FH47" i="125" a="1"/>
  <c r="EH51" i="125" a="1"/>
  <c r="DE59" i="125" a="1"/>
  <c r="DR57" i="125" a="1"/>
  <c r="DS37" i="125" a="1"/>
  <c r="DD37" i="125" a="1"/>
  <c r="DR29" i="125" a="1"/>
  <c r="ET40" i="125" a="1"/>
  <c r="DD23" i="125" a="1"/>
  <c r="DQ37" i="125" a="1"/>
  <c r="DR34" i="125" a="1"/>
  <c r="ES54" i="125" a="1"/>
  <c r="DX48" i="125" a="1"/>
  <c r="DF52" i="125" a="1"/>
  <c r="ES59" i="125" a="1"/>
  <c r="EV57" i="125" a="1"/>
  <c r="DS57" i="125" a="1"/>
  <c r="EE51" i="125" a="1"/>
  <c r="EE21" i="125" a="1"/>
  <c r="DR21" i="125" a="1"/>
  <c r="DQ20" i="125" a="1"/>
  <c r="DE41" i="125" a="1"/>
  <c r="FJ24" i="125" a="1"/>
  <c r="ET50" i="125" a="1"/>
  <c r="EU21" i="125" a="1"/>
  <c r="EE20" i="125" a="1"/>
  <c r="EF41" i="125" a="1"/>
  <c r="EV25" i="125" a="1"/>
  <c r="DQ51" i="125" a="1"/>
  <c r="EE37" i="125" a="1"/>
  <c r="DS21" i="125" a="1"/>
  <c r="EH42" i="125" a="1"/>
  <c r="DR28" i="125" a="1"/>
  <c r="DW24" i="125" a="1"/>
  <c r="DE30" i="125" a="1"/>
  <c r="DF50" i="125" a="1"/>
  <c r="EF58" i="125" a="1"/>
  <c r="DT59" i="125" a="1"/>
  <c r="DL29" i="125" a="1"/>
  <c r="DX40" i="125" a="1"/>
  <c r="EL34" i="125" a="1"/>
  <c r="EU20" i="125" a="1"/>
  <c r="DE55" i="125" a="1"/>
  <c r="EH59" i="125" a="1"/>
  <c r="DL53" i="125" a="1"/>
  <c r="DX58" i="125" a="1"/>
  <c r="DG42" i="125" a="1"/>
  <c r="DV48" i="125" a="1"/>
  <c r="EC40" i="125" a="1"/>
  <c r="FI19" i="125" a="1"/>
  <c r="DL20" i="125" a="1"/>
  <c r="ED21" i="125" a="1"/>
  <c r="DZ23" i="125" a="1"/>
  <c r="DS24" i="125" a="1"/>
  <c r="DX42" i="125" a="1"/>
  <c r="DZ58" i="125" a="1"/>
  <c r="DQ57" i="125" a="1"/>
  <c r="DG45" i="125" a="1"/>
  <c r="EB46" i="125" a="1"/>
  <c r="DV19" i="125" a="1"/>
  <c r="EE52" i="125" a="1"/>
  <c r="EA21" i="125" a="1"/>
  <c r="EN59" i="125" a="1"/>
  <c r="DE39" i="125" a="1"/>
  <c r="EU54" i="125" a="1"/>
  <c r="DG40" i="125" a="1"/>
  <c r="DU48" i="125" a="1"/>
  <c r="DN49" i="125" a="1"/>
  <c r="EB40" i="125" a="1"/>
  <c r="EU55" i="125" a="1"/>
  <c r="EG40" i="125" a="1"/>
  <c r="EA45" i="125" a="1"/>
  <c r="EF56" i="125" a="1"/>
  <c r="DL33" i="125" a="1"/>
  <c r="DV31" i="125" a="1"/>
  <c r="EI49" i="125" a="1"/>
  <c r="EX54" i="125" a="1"/>
  <c r="EW58" i="125" a="1"/>
  <c r="FB39" i="125" a="1"/>
  <c r="FK40" i="125" a="1"/>
  <c r="DL47" i="125" a="1"/>
  <c r="EJ60" i="125" a="1"/>
  <c r="EC42" i="125" a="1"/>
  <c r="FB52" i="125" a="1"/>
  <c r="EP56" i="125" a="1"/>
  <c r="EQ19" i="125" a="1"/>
  <c r="EX19" i="125" a="1"/>
  <c r="FK24" i="125" a="1"/>
  <c r="EL60" i="125" a="1"/>
  <c r="EJ43" i="125" a="1"/>
  <c r="EO33" i="125" a="1"/>
  <c r="FB55" i="125" a="1"/>
  <c r="FF56" i="125" a="1"/>
  <c r="FD57" i="125" a="1"/>
  <c r="EM37" i="125" a="1"/>
  <c r="EW25" i="125" a="1"/>
  <c r="FK41" i="125" a="1"/>
  <c r="FB19" i="125" a="1"/>
  <c r="FE60" i="125" a="1"/>
  <c r="ED47" i="125" a="1"/>
  <c r="EQ25" i="125" a="1"/>
  <c r="EP48" i="125" a="1"/>
  <c r="FE20" i="125" a="1"/>
  <c r="FG59" i="125" a="1"/>
  <c r="EJ29" i="125" a="1"/>
  <c r="EL55" i="125" a="1"/>
  <c r="EJ57" i="125" a="1"/>
  <c r="FE42" i="125" a="1"/>
  <c r="FF33" i="125" a="1"/>
  <c r="ED24" i="125" a="1"/>
  <c r="EK36" i="125" a="1"/>
  <c r="ED19" i="125" a="1"/>
  <c r="EQ59" i="125" a="1"/>
  <c r="EW23" i="125" a="1"/>
  <c r="EY37" i="125" a="1"/>
  <c r="EX50" i="125" a="1"/>
  <c r="EC39" i="125" a="1"/>
  <c r="EK32" i="125" a="1"/>
  <c r="EP60" i="125" a="1"/>
  <c r="EX60" i="125" a="1"/>
  <c r="EL45" i="125" a="1"/>
  <c r="EM48" i="125" a="1"/>
  <c r="ED43" i="125" a="1"/>
  <c r="EK31" i="125" a="1"/>
  <c r="EX57" i="125" a="1"/>
  <c r="EY23" i="125" a="1"/>
  <c r="EK51" i="125" a="1"/>
  <c r="EQ41" i="125" a="1"/>
  <c r="EX31" i="125" a="1"/>
  <c r="EY59" i="125" a="1"/>
  <c r="EM21" i="125" a="1"/>
  <c r="FD50" i="125" a="1"/>
  <c r="FF19" i="125" a="1"/>
  <c r="EI48" i="125" a="1"/>
  <c r="EX25" i="125" a="1"/>
  <c r="EO60" i="125" a="1"/>
  <c r="EN41" i="125" a="1"/>
  <c r="FA37" i="125" a="1"/>
  <c r="EX51" i="125" a="1"/>
  <c r="EN29" i="125" a="1"/>
  <c r="EN40" i="125" a="1"/>
  <c r="FE37" i="125" a="1"/>
  <c r="DN33" i="125" a="1"/>
  <c r="EP49" i="125" a="1"/>
  <c r="EY47" i="125" a="1"/>
  <c r="DS35" i="125" a="1"/>
  <c r="FF30" i="125" a="1"/>
  <c r="EW34" i="125" a="1"/>
  <c r="EJ50" i="125" a="1"/>
  <c r="DH42" i="125" a="1"/>
  <c r="FF32" i="125" a="1"/>
  <c r="FC25" i="125" a="1"/>
  <c r="FH46" i="125" a="1"/>
  <c r="FK36" i="125" a="1"/>
  <c r="EY35" i="125" a="1"/>
  <c r="DQ31" i="125" a="1"/>
  <c r="DT23" i="125" a="1"/>
  <c r="DT36" i="125" a="1"/>
  <c r="DR43" i="125" a="1"/>
  <c r="EV46" i="125" a="1"/>
  <c r="EF50" i="125" a="1"/>
  <c r="FI32" i="125" a="1"/>
  <c r="ET32" i="125" a="1"/>
  <c r="ES31" i="125" a="1"/>
  <c r="FH24" i="125" a="1"/>
  <c r="EU28" i="125" a="1"/>
  <c r="DE24" i="125" a="1"/>
  <c r="DF21" i="125" a="1"/>
  <c r="EV47" i="125" a="1"/>
  <c r="DW20" i="125" a="1"/>
  <c r="DF20" i="125" a="1"/>
  <c r="ET21" i="125" a="1"/>
  <c r="DE56" i="125" a="1"/>
  <c r="DF51" i="125" a="1"/>
  <c r="FH54" i="125" a="1"/>
  <c r="EF60" i="125" a="1"/>
  <c r="DT40" i="125" a="1"/>
  <c r="DS39" i="125" a="1"/>
  <c r="EF32" i="125" a="1"/>
  <c r="FH32" i="125" a="1"/>
  <c r="EV41" i="125" a="1"/>
  <c r="EU42" i="125" a="1"/>
  <c r="ET51" i="125" a="1"/>
  <c r="DX55" i="125" a="1"/>
  <c r="EG60" i="125" a="1"/>
  <c r="EU24" i="125" a="1"/>
  <c r="EF24" i="125" a="1"/>
  <c r="EE23" i="125" a="1"/>
  <c r="EV34" i="125" a="1"/>
  <c r="DS59" i="125" a="1"/>
  <c r="EV24" i="125" a="1"/>
  <c r="EH35" i="125" a="1"/>
  <c r="DE21" i="125" a="1"/>
  <c r="FG25" i="125" a="1"/>
  <c r="EH25" i="125" a="1"/>
  <c r="EG24" i="125" a="1"/>
  <c r="FI39" i="125" a="1"/>
  <c r="FJ47" i="125" a="1"/>
  <c r="FG35" i="125" a="1"/>
  <c r="DE37" i="125" a="1"/>
  <c r="DF19" i="125" a="1"/>
  <c r="DF57" i="125" a="1"/>
  <c r="DZ32" i="125" a="1"/>
  <c r="EU19" i="125" a="1"/>
  <c r="DW40" i="125" a="1"/>
  <c r="DD46" i="125" a="1"/>
  <c r="FJ19" i="125" a="1"/>
  <c r="DZ56" i="125" a="1"/>
  <c r="EC24" i="125" a="1"/>
  <c r="FI45" i="125" a="1"/>
  <c r="DZ57" i="125" a="1"/>
  <c r="EH52" i="125" a="1"/>
  <c r="DX57" i="125" a="1"/>
  <c r="DK31" i="125" a="1"/>
  <c r="EB34" i="125" a="1"/>
  <c r="EC60" i="125" a="1"/>
  <c r="EF20" i="125" a="1"/>
  <c r="FJ40" i="125" a="1"/>
  <c r="DZ40" i="125" a="1"/>
  <c r="DD55" i="125" a="1"/>
  <c r="DL40" i="125" a="1"/>
  <c r="DK42" i="125" a="1"/>
  <c r="EC37" i="125" a="1"/>
  <c r="EE25" i="125" a="1"/>
  <c r="FJ59" i="125" a="1"/>
  <c r="EH60" i="125" a="1"/>
  <c r="DG56" i="125" a="1"/>
  <c r="DU46" i="125" a="1"/>
  <c r="EC21" i="125" a="1"/>
  <c r="DE34" i="125" a="1"/>
  <c r="FG45" i="125" a="1"/>
  <c r="DJ43" i="125" a="1"/>
  <c r="DP49" i="125" a="1"/>
  <c r="DZ20" i="125" a="1"/>
  <c r="EA46" i="125" a="1"/>
  <c r="EJ23" i="125" a="1"/>
  <c r="EL50" i="125" a="1"/>
  <c r="EK40" i="125" a="1"/>
  <c r="EJ30" i="125" a="1"/>
  <c r="EZ30" i="125" a="1"/>
  <c r="EY34" i="125" a="1"/>
  <c r="EP31" i="125" a="1"/>
  <c r="DE35" i="125" a="1"/>
  <c r="EL48" i="125" a="1"/>
  <c r="EB56" i="125" a="1"/>
  <c r="EJ31" i="125" a="1"/>
  <c r="EW57" i="125" a="1"/>
  <c r="FB26" i="125" a="1"/>
  <c r="DL23" i="125" a="1"/>
  <c r="EN36" i="125" a="1"/>
  <c r="EY45" i="125" a="1"/>
  <c r="FF35" i="125" a="1"/>
  <c r="ED26" i="125" a="1"/>
  <c r="EK57" i="125" a="1"/>
  <c r="EJ51" i="125" a="1"/>
  <c r="EW31" i="125" a="1"/>
  <c r="EX59" i="125" a="1"/>
  <c r="EX29" i="125" a="1"/>
  <c r="FA57" i="125" a="1"/>
  <c r="EP25" i="125" a="1"/>
  <c r="EM24" i="125" a="1"/>
  <c r="EP35" i="125" a="1"/>
  <c r="EW55" i="125" a="1"/>
  <c r="EX33" i="125" a="1"/>
  <c r="EC31" i="125" a="1"/>
  <c r="FC50" i="125" a="1"/>
  <c r="ED42" i="125" a="1"/>
  <c r="EB23" i="125" a="1"/>
  <c r="EX20" i="125" a="1"/>
  <c r="EO24" i="125" a="1"/>
  <c r="EY55" i="125" a="1"/>
  <c r="EP32" i="125" a="1"/>
  <c r="FC46" i="125" a="1"/>
  <c r="EM43" i="125" a="1"/>
  <c r="EW41" i="125" a="1"/>
  <c r="EL26" i="125" a="1"/>
  <c r="EQ23" i="125" a="1"/>
  <c r="DQ28" i="125" a="1"/>
  <c r="DF46" i="125" a="1"/>
  <c r="DS56" i="125" a="1"/>
  <c r="DD50" i="125" a="1"/>
  <c r="EV53" i="125" a="1"/>
  <c r="DQ36" i="125" a="1"/>
  <c r="FJ35" i="125" a="1"/>
  <c r="FI34" i="125" a="1"/>
  <c r="DF28" i="125" a="1"/>
  <c r="FI33" i="125" a="1"/>
  <c r="FJ30" i="125" a="1"/>
  <c r="EH19" i="125" a="1"/>
  <c r="EG53" i="125" a="1"/>
  <c r="DT47" i="125" a="1"/>
  <c r="DD51" i="125" a="1"/>
  <c r="EG58" i="125" a="1"/>
  <c r="DX23" i="125" a="1"/>
  <c r="EF31" i="125" a="1"/>
  <c r="EE54" i="125" a="1"/>
  <c r="FH42" i="125" a="1"/>
  <c r="DX54" i="125" a="1"/>
  <c r="EG42" i="125" a="1"/>
  <c r="EV35" i="125" a="1"/>
  <c r="FG47" i="125" a="1"/>
  <c r="DS46" i="125" a="1"/>
  <c r="DT45" i="125" a="1"/>
  <c r="EF45" i="125" a="1"/>
  <c r="FJ54" i="125" a="1"/>
  <c r="EE42" i="125" a="1"/>
  <c r="DQ58" i="125" a="1"/>
  <c r="DD60" i="125" a="1"/>
  <c r="EV27" i="125" a="1"/>
  <c r="FJ42" i="125" a="1"/>
  <c r="DR51" i="125" a="1"/>
  <c r="EV51" i="125" a="1"/>
  <c r="EV19" i="125" a="1"/>
  <c r="DS28" i="125" a="1"/>
  <c r="DD28" i="125" a="1"/>
  <c r="DR20" i="125" a="1"/>
  <c r="EU51" i="125" a="1"/>
  <c r="DS52" i="125" a="1"/>
  <c r="FI46" i="125" a="1"/>
  <c r="DE29" i="125" a="1"/>
  <c r="FH28" i="125" a="1"/>
  <c r="FG27" i="125" a="1"/>
  <c r="DD21" i="125" a="1"/>
  <c r="EG48" i="125" a="1"/>
  <c r="FG26" i="125" a="1"/>
  <c r="DL31" i="125" a="1"/>
  <c r="EC34" i="125" a="1"/>
  <c r="ED60" i="125" a="1"/>
  <c r="DL55" i="125" a="1"/>
  <c r="EC58" i="125" a="1"/>
  <c r="DF47" i="125" a="1"/>
  <c r="DJ32" i="125" a="1"/>
  <c r="EB33" i="125" a="1"/>
  <c r="DW47" i="125" a="1"/>
  <c r="FI58" i="125" a="1"/>
  <c r="EB41" i="125" a="1"/>
  <c r="ES39" i="125" a="1"/>
  <c r="DR58" i="125" a="1"/>
  <c r="DL37" i="125" a="1"/>
  <c r="DV29" i="125" a="1"/>
  <c r="DU24" i="125" a="1"/>
  <c r="DR46" i="125" a="1"/>
  <c r="DL56" i="125" a="1"/>
  <c r="ED57" i="125" a="1"/>
  <c r="DZ59" i="125" a="1"/>
  <c r="EI56" i="125" a="1"/>
  <c r="EE55" i="125" a="1"/>
  <c r="EA33" i="125" a="1"/>
  <c r="DG19" i="125" a="1"/>
  <c r="EF49" i="125" a="1"/>
  <c r="DW57" i="125" a="1"/>
  <c r="DN40" i="125" a="1"/>
  <c r="DZ43" i="125" a="1"/>
  <c r="DP51" i="125" a="1"/>
  <c r="DN48" i="125" a="1"/>
  <c r="ED48" i="125" a="1"/>
  <c r="EL47" i="125" a="1"/>
  <c r="EN26" i="125" a="1"/>
  <c r="EW28" i="125" a="1"/>
  <c r="FB32" i="125" a="1"/>
  <c r="EK49" i="125" a="1"/>
  <c r="ES30" i="125" a="1"/>
  <c r="DG23" i="125" a="1"/>
  <c r="EN24" i="125" a="1"/>
  <c r="EI50" i="125" a="1"/>
  <c r="EX55" i="125" a="1"/>
  <c r="EY33" i="125" a="1"/>
  <c r="FA47" i="125" a="1"/>
  <c r="FF37" i="125" a="1"/>
  <c r="DZ49" i="125" a="1"/>
  <c r="EK53" i="125" a="1"/>
  <c r="FA21" i="125" a="1"/>
  <c r="EO48" i="125" a="1"/>
  <c r="EQ54" i="125" a="1"/>
  <c r="FD19" i="125" a="1"/>
  <c r="FH34" i="125" a="1"/>
  <c r="EC25" i="125" a="1"/>
  <c r="EJ55" i="125" a="1"/>
  <c r="EO57" i="125" a="1"/>
  <c r="EX47" i="125" a="1"/>
  <c r="DR56" i="125" a="1"/>
  <c r="DP46" i="125" a="1"/>
  <c r="EN60" i="125" a="1"/>
  <c r="EL43" i="125" a="1"/>
  <c r="EI39" i="125" a="1"/>
  <c r="FB49" i="125" a="1"/>
  <c r="FE30" i="125" a="1"/>
  <c r="EG51" i="125" a="1"/>
  <c r="EJ20" i="125" a="1"/>
  <c r="EI29" i="125" a="1"/>
  <c r="EN19" i="125" a="1"/>
  <c r="EO43" i="125" a="1"/>
  <c r="EJ45" i="125" a="1"/>
  <c r="FK33" i="125" a="1"/>
  <c r="FA19" i="125" a="1"/>
  <c r="EL51" i="125" a="1"/>
  <c r="EJ41" i="125" a="1"/>
  <c r="EY31" i="125" a="1"/>
  <c r="EK45" i="125" a="1"/>
  <c r="FE54" i="125" a="1"/>
  <c r="ED54" i="125" a="1"/>
  <c r="EI36" i="125" a="1"/>
  <c r="EY54" i="125" a="1"/>
  <c r="EX58" i="125" a="1"/>
  <c r="FC39" i="125" a="1"/>
  <c r="EQ36" i="125" a="1"/>
  <c r="DD56" i="125" a="1"/>
  <c r="EN51" i="125" a="1"/>
  <c r="EL41" i="125" a="1"/>
  <c r="EJ33" i="125" a="1"/>
  <c r="FK54" i="125" a="1"/>
  <c r="EC32" i="125" a="1"/>
  <c r="FB45" i="125" a="1"/>
  <c r="EQ49" i="125" a="1"/>
  <c r="EX26" i="125" a="1"/>
  <c r="FD43" i="125" a="1"/>
  <c r="EW21" i="125" a="1"/>
  <c r="EB49" i="125" a="1"/>
  <c r="FC57" i="125" a="1"/>
  <c r="EW36" i="125" a="1"/>
  <c r="EP51" i="125" a="1"/>
  <c r="FF48" i="125" a="1"/>
  <c r="EW24" i="125" a="1"/>
  <c r="EP39" i="125" a="1"/>
  <c r="FD29" i="125" a="1"/>
  <c r="EM42" i="125" a="1"/>
  <c r="FF27" i="125" a="1"/>
  <c r="FE57" i="125" a="1"/>
  <c r="FB34" i="125" a="1"/>
  <c r="EO50" i="125" a="1"/>
  <c r="EO25" i="125" a="1"/>
  <c r="FB53" i="125" a="1"/>
  <c r="EM56" i="125" a="1"/>
  <c r="EM19" i="125" a="1"/>
  <c r="EY26" i="125" a="1"/>
  <c r="EK43" i="125" a="1"/>
  <c r="EO20" i="125" a="1"/>
  <c r="EQ26" i="125" a="1"/>
  <c r="EM31" i="125" a="1"/>
  <c r="FK56" i="125" a="1"/>
  <c r="FB43" i="125" a="1"/>
  <c r="ET59" i="125" a="1"/>
  <c r="ES57" i="125" a="1"/>
  <c r="ET25" i="125" a="1"/>
  <c r="DS40" i="125" a="1"/>
  <c r="DD34" i="125" a="1"/>
  <c r="DW48" i="125" a="1"/>
  <c r="EH36" i="125" a="1"/>
  <c r="DX41" i="125" a="1"/>
  <c r="DT53" i="125" a="1"/>
  <c r="EG23" i="125" a="1"/>
  <c r="EE39" i="125" a="1"/>
  <c r="DR39" i="125" a="1"/>
  <c r="DX31" i="125" a="1"/>
  <c r="EE43" i="125" a="1"/>
  <c r="EH29" i="125" a="1"/>
  <c r="DQ40" i="125" a="1"/>
  <c r="FG56" i="125" a="1"/>
  <c r="EH50" i="125" a="1"/>
  <c r="DT54" i="125" a="1"/>
  <c r="FI26" i="125" a="1"/>
  <c r="ES25" i="125" a="1"/>
  <c r="EG41" i="125" a="1"/>
  <c r="FI53" i="125" a="1"/>
  <c r="ES20" i="125" a="1"/>
  <c r="DX20" i="125" a="1"/>
  <c r="FH39" i="125" a="1"/>
  <c r="EE58" i="125" a="1"/>
  <c r="DD39" i="125" a="1"/>
  <c r="DE51" i="125" a="1"/>
  <c r="EH48" i="125" a="1"/>
  <c r="ES52" i="125" a="1"/>
  <c r="DQ21" i="125" a="1"/>
  <c r="FJ20" i="125" a="1"/>
  <c r="DS31" i="125" a="1"/>
  <c r="DD31" i="125" a="1"/>
  <c r="DR23" i="125" a="1"/>
  <c r="FG23" i="125" a="1"/>
  <c r="EH56" i="125" a="1"/>
  <c r="FJ56" i="125" a="1"/>
  <c r="DT52" i="125" a="1"/>
  <c r="EG31" i="125" a="1"/>
  <c r="DT31" i="125" a="1"/>
  <c r="DS30" i="125" a="1"/>
  <c r="EF23" i="125" a="1"/>
  <c r="ES24" i="125" a="1"/>
  <c r="FI56" i="125" a="1"/>
  <c r="FG52" i="125" a="1"/>
  <c r="DW32" i="125" a="1"/>
  <c r="DE31" i="125" a="1"/>
  <c r="DT24" i="125" a="1"/>
  <c r="DE27" i="125" a="1"/>
  <c r="DT30" i="125" a="1"/>
  <c r="DL41" i="125" a="1"/>
  <c r="EH33" i="125" a="1"/>
  <c r="EI34" i="125" a="1"/>
  <c r="ES19" i="125" a="1"/>
  <c r="DE42" i="125" a="1"/>
  <c r="DL54" i="125" a="1"/>
  <c r="DD25" i="125" a="1"/>
  <c r="DX36" i="125" a="1"/>
  <c r="DS54" i="125" a="1"/>
  <c r="DL35" i="125" a="1"/>
  <c r="EB26" i="125" a="1"/>
  <c r="EN46" i="125" a="1"/>
  <c r="DF37" i="125" a="1"/>
  <c r="DP56" i="125" a="1"/>
  <c r="FH58" i="125" a="1"/>
  <c r="EF59" i="125" a="1"/>
  <c r="DG32" i="125" a="1"/>
  <c r="DG25" i="125" a="1"/>
  <c r="FG28" i="125" a="1"/>
  <c r="FI49" i="125" a="1"/>
  <c r="DG39" i="125" a="1"/>
  <c r="DL52" i="125" a="1"/>
  <c r="DK54" i="125" a="1"/>
  <c r="DU25" i="125" a="1"/>
  <c r="DE32" i="125" a="1"/>
  <c r="ES21" i="125" a="1"/>
  <c r="ET53" i="125" a="1"/>
  <c r="DG34" i="125" a="1"/>
  <c r="DG50" i="125" a="1"/>
  <c r="DZ55" i="125" a="1"/>
  <c r="EP47" i="125" a="1"/>
  <c r="FD60" i="125" a="1"/>
  <c r="FE29" i="125" a="1"/>
  <c r="DQ54" i="125" a="1"/>
  <c r="EM51" i="125" a="1"/>
  <c r="EK41" i="125" a="1"/>
  <c r="EO21" i="125" a="1"/>
  <c r="EQ37" i="125" a="1"/>
  <c r="FD47" i="125" a="1"/>
  <c r="ED51" i="125" a="1"/>
  <c r="EO39" i="125" a="1"/>
  <c r="EM29" i="125" a="1"/>
  <c r="EM33" i="125" a="1"/>
  <c r="EN32" i="125" a="1"/>
  <c r="EW51" i="125" a="1"/>
  <c r="ET27" i="125" a="1"/>
  <c r="DL59" i="125" a="1"/>
  <c r="EN48" i="125" a="1"/>
  <c r="EL31" i="125" a="1"/>
  <c r="EY57" i="125" a="1"/>
  <c r="EB32" i="125" a="1"/>
  <c r="FA45" i="125" a="1"/>
  <c r="FE27" i="125" a="1"/>
  <c r="EO41" i="125" a="1"/>
  <c r="EQ57" i="125" a="1"/>
  <c r="EP23" i="125" a="1"/>
  <c r="EX36" i="125" a="1"/>
  <c r="FD55" i="125" a="1"/>
  <c r="FI60" i="125" a="1"/>
  <c r="EN27" i="125" a="1"/>
  <c r="EX41" i="125" a="1"/>
  <c r="DZ25" i="125" a="1"/>
  <c r="EP45" i="125" a="1"/>
  <c r="FK30" i="125" a="1"/>
  <c r="EM50" i="125" a="1"/>
  <c r="EL40" i="125" a="1"/>
  <c r="EK30" i="125" a="1"/>
  <c r="FA30" i="125" a="1"/>
  <c r="FA56" i="125" a="1"/>
  <c r="FA50" i="125" a="1"/>
  <c r="FC21" i="125" a="1"/>
  <c r="EK58" i="125" a="1"/>
  <c r="EP27" i="125" a="1"/>
  <c r="EI54" i="125" a="1"/>
  <c r="EO59" i="125" a="1"/>
  <c r="EP20" i="125" a="1"/>
  <c r="FK34" i="125" a="1"/>
  <c r="DP26" i="125" a="1"/>
  <c r="EP36" i="125" a="1"/>
  <c r="EW48" i="125" a="1"/>
  <c r="FC47" i="125" a="1"/>
  <c r="FK20" i="125" a="1"/>
  <c r="EX56" i="125" a="1"/>
  <c r="FC37" i="125" a="1"/>
  <c r="EQ31" i="125" a="1"/>
  <c r="EK56" i="125" a="1"/>
  <c r="FK21" i="125" a="1"/>
  <c r="FB21" i="125" a="1"/>
  <c r="FE33" i="125" a="1"/>
  <c r="DF29" i="125" a="1"/>
  <c r="EG56" i="125" a="1"/>
  <c r="EV39" i="125" a="1"/>
  <c r="DR26" i="125" a="1"/>
  <c r="DE47" i="125" a="1"/>
  <c r="DX37" i="125" a="1"/>
  <c r="DQ47" i="125" a="1"/>
  <c r="EH46" i="125" a="1"/>
  <c r="EE41" i="125" a="1"/>
  <c r="ET34" i="125" a="1"/>
  <c r="EU46" i="125" a="1"/>
  <c r="DQ45" i="125" a="1"/>
  <c r="ES43" i="125" a="1"/>
  <c r="DF42" i="125" a="1"/>
  <c r="FH53" i="125" a="1"/>
  <c r="DW33" i="125" a="1"/>
  <c r="DQ30" i="125" a="1"/>
  <c r="FJ29" i="125" a="1"/>
  <c r="FI28" i="125" a="1"/>
  <c r="EG20" i="125" a="1"/>
  <c r="FG19" i="125" a="1"/>
  <c r="EG55" i="125" a="1"/>
  <c r="FI23" i="125" a="1"/>
  <c r="DT32" i="125" a="1"/>
  <c r="DR19" i="125" a="1"/>
  <c r="DW54" i="125" a="1"/>
  <c r="DF48" i="125" a="1"/>
  <c r="DW59" i="125" a="1"/>
  <c r="EF57" i="125" a="1"/>
  <c r="EE24" i="125" a="1"/>
  <c r="DR24" i="125" a="1"/>
  <c r="DQ23" i="125" a="1"/>
  <c r="FJ33" i="125" a="1"/>
  <c r="FG55" i="125" a="1"/>
  <c r="FI57" i="125" a="1"/>
  <c r="EG34" i="125" a="1"/>
  <c r="DT34" i="125" a="1"/>
  <c r="DS33" i="125" a="1"/>
  <c r="EF26" i="125" a="1"/>
  <c r="ES33" i="125" a="1"/>
  <c r="DD26" i="125" a="1"/>
  <c r="FG34" i="125" a="1"/>
  <c r="EH34" i="125" a="1"/>
  <c r="EG33" i="125" a="1"/>
  <c r="EV26" i="125" a="1"/>
  <c r="EE34" i="125" a="1"/>
  <c r="FG29" i="125" a="1"/>
  <c r="ES35" i="125" a="1"/>
  <c r="DX35" i="125" a="1"/>
  <c r="DW34" i="125" a="1"/>
  <c r="FI36" i="125" a="1"/>
  <c r="DS32" i="125" a="1"/>
  <c r="DT29" i="125" a="1"/>
  <c r="DD19" i="125" a="1"/>
  <c r="DW19" i="125" a="1"/>
  <c r="DW53" i="125" a="1"/>
  <c r="DW49" i="125" a="1"/>
  <c r="DT57" i="125" a="1"/>
  <c r="DV32" i="125" a="1"/>
  <c r="DW37" i="125" a="1"/>
  <c r="DX19" i="125" a="1"/>
  <c r="DX60" i="125" a="1"/>
  <c r="DL58" i="125" a="1"/>
  <c r="FH57" i="125" a="1"/>
  <c r="DZ53" i="125" a="1"/>
  <c r="DX46" i="125" a="1"/>
  <c r="EH58" i="125" a="1"/>
  <c r="FJ58" i="125" a="1"/>
  <c r="DG20" i="125" a="1"/>
  <c r="EL59" i="125" a="1"/>
  <c r="DQ52" i="125" a="1"/>
  <c r="DJ52" i="125" a="1"/>
  <c r="DL19" i="125" a="1"/>
  <c r="EI52" i="125" a="1"/>
  <c r="DL45" i="125" a="1"/>
  <c r="DR49" i="125" a="1"/>
  <c r="DZ31" i="125" a="1"/>
  <c r="DG36" i="125" a="1"/>
  <c r="EB54" i="125" a="1"/>
  <c r="EP52" i="125" a="1"/>
  <c r="EO42" i="125" a="1"/>
  <c r="EN33" i="125" a="1"/>
  <c r="EO27" i="125" a="1"/>
  <c r="EW39" i="125" a="1"/>
  <c r="EM46" i="125" a="1"/>
  <c r="EJ56" i="125" a="1"/>
  <c r="EO45" i="125" a="1"/>
  <c r="EY27" i="125" a="1"/>
  <c r="FC23" i="125" a="1"/>
  <c r="ED40" i="125" a="1"/>
  <c r="FA33" i="125" a="1"/>
  <c r="EM53" i="125" a="1"/>
  <c r="EN25" i="125" a="1"/>
  <c r="FA49" i="125" a="1"/>
  <c r="FA31" i="125" a="1"/>
  <c r="EQ34" i="125" a="1"/>
  <c r="EW54" i="125" a="1"/>
  <c r="FF40" i="125" a="1"/>
  <c r="FB29" i="125" a="1"/>
  <c r="FJ57" i="125" a="1"/>
  <c r="EJ34" i="125" a="1"/>
  <c r="EI23" i="125" a="1"/>
  <c r="EO19" i="125" a="1"/>
  <c r="EK33" i="125" a="1"/>
  <c r="FB23" i="125" a="1"/>
  <c r="EO26" i="125" a="1"/>
  <c r="FC32" i="125" a="1"/>
  <c r="EO23" i="125" a="1"/>
  <c r="FD49" i="125" a="1"/>
  <c r="FK57" i="125" a="1"/>
  <c r="FE34" i="125" a="1"/>
  <c r="EC19" i="125" a="1"/>
  <c r="EO58" i="125" a="1"/>
  <c r="EP29" i="125" a="1"/>
  <c r="EQ47" i="125" a="1"/>
  <c r="EY24" i="125" a="1"/>
  <c r="FE52" i="125" a="1"/>
  <c r="EY50" i="125" a="1"/>
  <c r="FF23" i="125" a="1"/>
  <c r="FF49" i="125" a="1"/>
  <c r="FK39" i="125" a="1"/>
  <c r="EJ24" i="125" a="1"/>
  <c r="FE59" i="125" a="1"/>
  <c r="EB19" i="125" a="1"/>
  <c r="EN52" i="125" a="1"/>
  <c r="EM32" i="125" a="1"/>
  <c r="FE39" i="125" a="1"/>
  <c r="FC56" i="125" a="1"/>
  <c r="FD41" i="125" a="1"/>
  <c r="EO36" i="125" a="1"/>
  <c r="EA26" i="125" a="1"/>
  <c r="EK19" i="125" a="1"/>
  <c r="FB36" i="125" a="1"/>
  <c r="EP41" i="125" a="1"/>
  <c r="FB46" i="125" a="1"/>
  <c r="FE49" i="125" a="1"/>
  <c r="EI55" i="125" a="1"/>
  <c r="FD35" i="125" a="1"/>
  <c r="DD54" i="125" a="1"/>
  <c r="DW25" i="125" a="1"/>
  <c r="EE40" i="125" a="1"/>
  <c r="EF33" i="125" a="1"/>
  <c r="EU48" i="125" a="1"/>
  <c r="FG46" i="125" a="1"/>
  <c r="FJ46" i="125" a="1"/>
  <c r="EG21" i="125" a="1"/>
  <c r="FI42" i="125" a="1"/>
  <c r="DD29" i="125" a="1"/>
  <c r="DS29" i="125" a="1"/>
  <c r="FJ37" i="125" a="1"/>
  <c r="EV43" i="125" a="1"/>
  <c r="EE48" i="125" a="1"/>
  <c r="EF47" i="125" a="1"/>
  <c r="DE20" i="125" a="1"/>
  <c r="FH20" i="125" a="1"/>
  <c r="DS48" i="125" a="1"/>
  <c r="EE33" i="125" a="1"/>
  <c r="DR33" i="125" a="1"/>
  <c r="DQ32" i="125" a="1"/>
  <c r="DX25" i="125" a="1"/>
  <c r="EU25" i="125" a="1"/>
  <c r="DT43" i="125" a="1"/>
  <c r="EH49" i="125" a="1"/>
  <c r="FI25" i="125" a="1"/>
  <c r="FI41" i="125" a="1"/>
  <c r="DX51" i="125" a="1"/>
  <c r="FG40" i="125" a="1"/>
  <c r="DF55" i="125" a="1"/>
  <c r="EV60" i="125" a="1"/>
  <c r="DS60" i="125" a="1"/>
  <c r="EU27" i="125" a="1"/>
  <c r="EE26" i="125" a="1"/>
  <c r="ES42" i="125" a="1"/>
  <c r="EU50" i="125" a="1"/>
  <c r="DS51" i="125" a="1"/>
  <c r="FG37" i="125" a="1"/>
  <c r="EG36" i="125" a="1"/>
  <c r="EV29" i="125" a="1"/>
  <c r="ET24" i="125" a="1"/>
  <c r="FH35" i="125" a="1"/>
  <c r="EU56" i="125" a="1"/>
  <c r="FH37" i="125" a="1"/>
  <c r="FG36" i="125" a="1"/>
  <c r="DD30" i="125" a="1"/>
  <c r="FG41" i="125" a="1"/>
  <c r="EF25" i="125" a="1"/>
  <c r="ET36" i="125" a="1"/>
  <c r="ES37" i="125" a="1"/>
  <c r="FH30" i="125" a="1"/>
  <c r="FJ27" i="125" a="1"/>
  <c r="EV40" i="125" a="1"/>
  <c r="DF39" i="125" a="1"/>
  <c r="ET19" i="125" a="1"/>
  <c r="DQ42" i="125" a="1"/>
  <c r="DL34" i="125" a="1"/>
  <c r="DZ21" i="125" a="1"/>
  <c r="DT41" i="125" a="1"/>
  <c r="DL43" i="125" a="1"/>
  <c r="DY42" i="125" a="1"/>
  <c r="DJ19" i="125" a="1"/>
  <c r="EC46" i="125" a="1"/>
  <c r="ES45" i="125" a="1"/>
  <c r="DZ45" i="125" a="1"/>
  <c r="DW58" i="125" a="1"/>
  <c r="DG53" i="125" a="1"/>
  <c r="EB29" i="125" a="1"/>
  <c r="EL58" i="125" a="1"/>
  <c r="FH56" i="125" a="1"/>
  <c r="ET56" i="125" a="1"/>
  <c r="DF56" i="125" a="1"/>
  <c r="DZ46" i="125" a="1"/>
  <c r="DQ49" i="125" a="1"/>
  <c r="DS20" i="125" a="1"/>
  <c r="DI42" i="125" a="1"/>
  <c r="EI40" i="125" a="1"/>
  <c r="EN35" i="125" a="1"/>
  <c r="EG54" i="125" a="1"/>
  <c r="DK30" i="125" a="1"/>
  <c r="DL21" i="125" a="1"/>
  <c r="EB35" i="125" a="1"/>
  <c r="EH28" i="125" a="1"/>
  <c r="FI52" i="125" a="1"/>
  <c r="ED53" i="125" a="1"/>
  <c r="DP57" i="125" a="1"/>
  <c r="FG31" i="125" a="1"/>
  <c r="FG20" i="125" a="1"/>
  <c r="DG51" i="125" a="1"/>
  <c r="DG47" i="125" a="1"/>
  <c r="FH31" i="125" a="1"/>
  <c r="DN37" i="125" a="1"/>
  <c r="DE36" i="125" a="1"/>
  <c r="DI52" i="125" a="1"/>
  <c r="DH54" i="125" a="1"/>
  <c r="DV57" i="125" a="1"/>
  <c r="EJ48" i="125" a="1"/>
  <c r="EC20" i="125" a="1"/>
  <c r="EC49" i="125" a="1"/>
  <c r="FB40" i="125" a="1"/>
  <c r="EP37" i="125" a="1"/>
  <c r="EQ45" i="125" a="1"/>
  <c r="EX49" i="125" a="1"/>
  <c r="EM34" i="125" a="1"/>
  <c r="EQ29" i="125" a="1"/>
  <c r="DH53" i="125" a="1"/>
  <c r="EC23" i="125" a="1"/>
  <c r="EL32" i="125" a="1"/>
  <c r="EY60" i="125" a="1"/>
  <c r="FA26" i="125" a="1"/>
  <c r="EO51" i="125" a="1"/>
  <c r="EM41" i="125" a="1"/>
  <c r="ED49" i="125" a="1"/>
  <c r="EO29" i="125" a="1"/>
  <c r="EQ42" i="125" a="1"/>
  <c r="EX24" i="125" a="1"/>
  <c r="EY51" i="125" a="1"/>
  <c r="FD48" i="125" a="1"/>
  <c r="FE36" i="125" a="1"/>
  <c r="DJ31" i="125" a="1"/>
  <c r="EC55" i="125" a="1"/>
  <c r="EK50" i="125" a="1"/>
  <c r="EJ40" i="125" a="1"/>
  <c r="EY30" i="125" a="1"/>
  <c r="EY56" i="125" a="1"/>
  <c r="EX34" i="125" a="1"/>
  <c r="EK20" i="125" a="1"/>
  <c r="EP43" i="125" a="1"/>
  <c r="EX48" i="125" a="1"/>
  <c r="FK60" i="125" a="1"/>
  <c r="EK25" i="125" a="1"/>
  <c r="FF29" i="125" a="1"/>
  <c r="FK46" i="125" a="1"/>
  <c r="EJ26" i="125" a="1"/>
  <c r="EB59" i="125" a="1"/>
  <c r="EX32" i="125" a="1"/>
  <c r="DG21" i="125" a="1"/>
  <c r="EI32" i="125" a="1"/>
  <c r="EC47" i="125" a="1"/>
  <c r="EM25" i="125" a="1"/>
  <c r="EW46" i="125" a="1"/>
  <c r="FB27" i="125" a="1"/>
  <c r="FK28" i="125" a="1"/>
  <c r="FC52" i="125" a="1"/>
  <c r="EO46" i="125" a="1"/>
  <c r="EI53" i="125" a="1"/>
  <c r="EM45" i="125" a="1"/>
  <c r="FK45" i="125" a="1"/>
  <c r="EQ33" i="125" a="1"/>
  <c r="FK25" i="125" a="1"/>
  <c r="EK21" i="125" a="1"/>
  <c r="FE55" i="125" a="1"/>
  <c r="FE47" i="125" a="1"/>
  <c r="FK37" i="125" a="1"/>
  <c r="DK46" i="125" a="1"/>
  <c r="FA59" i="125" a="1"/>
  <c r="DE28" i="125" a="1"/>
  <c r="DW56" i="125" a="1"/>
  <c r="FG32" i="125" a="1"/>
  <c r="ES48" i="125" a="1"/>
  <c r="DE26" i="125" a="1"/>
  <c r="FH25" i="125" a="1"/>
  <c r="FG24" i="125" a="1"/>
  <c r="DS53" i="125" a="1"/>
  <c r="DD47" i="125" a="1"/>
  <c r="EV50" i="125" a="1"/>
  <c r="DS58" i="125" a="1"/>
  <c r="DW23" i="125" a="1"/>
  <c r="DF23" i="125" a="1"/>
  <c r="ET30" i="125" a="1"/>
  <c r="FJ53" i="125" a="1"/>
  <c r="EU36" i="125" a="1"/>
  <c r="EF36" i="125" a="1"/>
  <c r="EE35" i="125" a="1"/>
  <c r="ET28" i="125" a="1"/>
  <c r="DX21" i="125" a="1"/>
  <c r="EG35" i="125" a="1"/>
  <c r="EH32" i="125" a="1"/>
  <c r="ES50" i="125" a="1"/>
  <c r="EE30" i="125" a="1"/>
  <c r="DR30" i="125" a="1"/>
  <c r="DQ29" i="125" a="1"/>
  <c r="DW21" i="125" a="1"/>
  <c r="FI55" i="125" a="1"/>
  <c r="ET54" i="125" a="1"/>
  <c r="DW41" i="125" a="1"/>
  <c r="EV30" i="125" a="1"/>
  <c r="EU29" i="125" a="1"/>
  <c r="ES56" i="125" a="1"/>
  <c r="FG51" i="125" a="1"/>
  <c r="FH40" i="125" a="1"/>
  <c r="FG39" i="125" a="1"/>
  <c r="DD33" i="125" a="1"/>
  <c r="DE45" i="125" a="1"/>
  <c r="EF34" i="125" a="1"/>
  <c r="EG43" i="125" a="1"/>
  <c r="DF41" i="125" a="1"/>
  <c r="DE40" i="125" a="1"/>
  <c r="DT33" i="125" a="1"/>
  <c r="DW45" i="125" a="1"/>
  <c r="DT35" i="125" a="1"/>
  <c r="FG43" i="125" a="1"/>
  <c r="DR45" i="125" a="1"/>
  <c r="FI40" i="125" a="1"/>
  <c r="DF34" i="125" a="1"/>
  <c r="DQ46" i="125" a="1"/>
  <c r="EV37" i="125" a="1"/>
  <c r="ET43" i="125" a="1"/>
  <c r="ET41" i="125" a="1"/>
  <c r="EH39" i="125" a="1"/>
  <c r="DQ19" i="125" a="1"/>
  <c r="EF48" i="125" a="1"/>
  <c r="FD59" i="125" a="1"/>
  <c r="DP52" i="125" a="1"/>
  <c r="EH30" i="125" a="1"/>
  <c r="EJ35" i="125" a="1"/>
  <c r="ES27" i="125" a="1"/>
  <c r="DJ20" i="125" a="1"/>
  <c r="EB21" i="125" a="1"/>
  <c r="EF51" i="125" a="1"/>
  <c r="EN34" i="125" a="1"/>
  <c r="DE52" i="125" a="1"/>
  <c r="EG52" i="125" a="1"/>
  <c r="EC48" i="125" a="1"/>
  <c r="DZ37" i="125" a="1"/>
  <c r="EB57" i="125" a="1"/>
  <c r="ED45" i="125" a="1"/>
  <c r="DZ47" i="125" a="1"/>
  <c r="EI41" i="125" a="1"/>
  <c r="FJ49" i="125" a="1"/>
  <c r="DD49" i="125" a="1"/>
  <c r="DL51" i="125" a="1"/>
  <c r="DJ48" i="125" a="1"/>
  <c r="DZ48" i="125" a="1"/>
  <c r="EP58" i="125" a="1"/>
  <c r="DG24" i="125" a="1"/>
  <c r="DR53" i="125" a="1"/>
  <c r="DF60" i="125" a="1"/>
  <c r="DK45" i="125" a="1"/>
  <c r="DX47" i="125" a="1"/>
  <c r="DS55" i="125" a="1"/>
  <c r="DN59" i="125" a="1"/>
  <c r="EL36" i="125" a="1"/>
  <c r="EB20" i="125" a="1"/>
  <c r="EN57" i="125" a="1"/>
  <c r="EW45" i="125" a="1"/>
  <c r="EL20" i="125" a="1"/>
  <c r="EW32" i="125" a="1"/>
  <c r="EY48" i="125" a="1"/>
  <c r="ED25" i="125" a="1"/>
  <c r="EY20" i="125" a="1"/>
  <c r="FA36" i="125" a="1"/>
  <c r="FD36" i="125" a="1"/>
  <c r="EM58" i="125" a="1"/>
  <c r="EQ27" i="125" a="1"/>
  <c r="EQ24" i="125" a="1"/>
  <c r="EQ60" i="125" a="1"/>
  <c r="FD33" i="125" a="1"/>
  <c r="FD23" i="125" a="1"/>
  <c r="EI47" i="125" a="1"/>
  <c r="EL56" i="125" a="1"/>
  <c r="EW42" i="125" a="1"/>
  <c r="FA27" i="125" a="1"/>
  <c r="FF21" i="125" a="1"/>
  <c r="DL60" i="125" a="1"/>
  <c r="EK47" i="125" a="1"/>
  <c r="EM26" i="125" a="1"/>
  <c r="FA32" i="125" a="1"/>
  <c r="FC48" i="125" a="1"/>
  <c r="EQ58" i="125" a="1"/>
  <c r="ED20" i="125" a="1"/>
  <c r="EC51" i="125" a="1"/>
  <c r="FA51" i="125" a="1"/>
  <c r="FF52" i="125" a="1"/>
  <c r="FB59" i="125" a="1"/>
  <c r="EI43" i="125" a="1"/>
  <c r="EQ52" i="125" a="1"/>
  <c r="EP42" i="125" a="1"/>
  <c r="EQ32" i="125" a="1"/>
  <c r="FC53" i="125" a="1"/>
  <c r="EQ53" i="125" a="1"/>
  <c r="EI42" i="125" a="1"/>
  <c r="EI51" i="125" a="1"/>
  <c r="EP33" i="125" a="1"/>
  <c r="FB24" i="125" a="1"/>
  <c r="FC51" i="125" a="1"/>
  <c r="FF24" i="125" a="1"/>
  <c r="FE31" i="125" a="1"/>
  <c r="FB60" i="125" a="1"/>
  <c r="EN49" i="125" a="1"/>
  <c r="FA25" i="125" a="1"/>
  <c r="FB41" i="125" a="1"/>
  <c r="FF25" i="125" a="1"/>
  <c r="EI31" i="125" a="1"/>
  <c r="EP57" i="125" a="1"/>
  <c r="FK49" i="125" a="1"/>
  <c r="FD53" i="125" a="1"/>
  <c r="FF57" i="125" a="1"/>
  <c r="FC30" i="125" a="1"/>
  <c r="DW29" i="125" a="1"/>
  <c r="DT42" i="125" a="1"/>
  <c r="EE32" i="125" a="1"/>
  <c r="EH23" i="125" a="1"/>
  <c r="DE60" i="125" a="1"/>
  <c r="FH41" i="125" a="1"/>
  <c r="FI47" i="125" a="1"/>
  <c r="ES32" i="125" a="1"/>
  <c r="DX32" i="125" a="1"/>
  <c r="DW31" i="125" a="1"/>
  <c r="EH24" i="125" a="1"/>
  <c r="FI27" i="125" a="1"/>
  <c r="DS23" i="125" a="1"/>
  <c r="DT20" i="125" a="1"/>
  <c r="EH53" i="125" a="1"/>
  <c r="EE28" i="125" a="1"/>
  <c r="EV45" i="125" a="1"/>
  <c r="FI29" i="125" a="1"/>
  <c r="ET29" i="125" a="1"/>
  <c r="ES28" i="125" a="1"/>
  <c r="FH21" i="125" a="1"/>
  <c r="EG19" i="125" a="1"/>
  <c r="DR35" i="125" a="1"/>
  <c r="DS47" i="125" a="1"/>
  <c r="EU45" i="125" a="1"/>
  <c r="DT49" i="125" a="1"/>
  <c r="DS45" i="125" a="1"/>
  <c r="FH43" i="125" a="1"/>
  <c r="EV36" i="125" a="1"/>
  <c r="EU35" i="125" a="1"/>
  <c r="FJ28" i="125" a="1"/>
  <c r="DR40" i="125" a="1"/>
  <c r="DW36" i="125" a="1"/>
  <c r="DX33" i="125" a="1"/>
  <c r="DX53" i="125" a="1"/>
  <c r="DQ24" i="125" a="1"/>
  <c r="FJ23" i="125" a="1"/>
  <c r="DF33" i="125" a="1"/>
  <c r="EG37" i="125" a="1"/>
  <c r="DT37" i="125" a="1"/>
  <c r="DS36" i="125" a="1"/>
  <c r="EF29" i="125" a="1"/>
  <c r="DD41" i="125" a="1"/>
  <c r="FH23" i="125" a="1"/>
  <c r="DD35" i="125" a="1"/>
  <c r="ES51" i="125" a="1"/>
  <c r="DX45" i="125" a="1"/>
  <c r="DF49" i="125" a="1"/>
  <c r="ES53" i="125" a="1"/>
  <c r="EG45" i="125" a="1"/>
  <c r="FG54" i="125" a="1"/>
  <c r="FI51" i="125" a="1"/>
  <c r="ET45" i="125" a="1"/>
  <c r="DX49" i="125" a="1"/>
  <c r="DQ53" i="125" a="1"/>
  <c r="EU52" i="125" a="1"/>
  <c r="EF46" i="125" a="1"/>
  <c r="EU57" i="125" a="1"/>
  <c r="DT55" i="125" a="1"/>
  <c r="EV55" i="125" a="1"/>
  <c r="DE50" i="125" a="1"/>
  <c r="EI33" i="125" a="1"/>
  <c r="EJ46" i="125" a="1"/>
  <c r="DL50" i="125" a="1"/>
  <c r="DZ33" i="125" a="1"/>
  <c r="DZ41" i="125" a="1"/>
  <c r="EI57" i="125" a="1"/>
  <c r="DZ34" i="125" a="1"/>
  <c r="FH19" i="125" a="1"/>
  <c r="EI58" i="125" a="1"/>
  <c r="EG25" i="125" a="1"/>
  <c r="DX39" i="125" a="1"/>
  <c r="FH52" i="125" a="1"/>
  <c r="EE59" i="125" a="1"/>
  <c r="DP42" i="125" a="1"/>
  <c r="EE57" i="125" a="1"/>
  <c r="DV46" i="125" a="1"/>
  <c r="EB58" i="125" a="1"/>
  <c r="FJ52" i="125" a="1"/>
  <c r="EG49" i="125" a="1"/>
  <c r="DJ60" i="125" a="1"/>
  <c r="DZ60" i="125" a="1"/>
  <c r="EU60" i="125" a="1"/>
  <c r="DN24" i="125" a="1"/>
  <c r="EV52" i="125" a="1"/>
  <c r="DE49" i="125" a="1"/>
  <c r="DV26" i="125" a="1"/>
  <c r="EI21" i="125" a="1"/>
  <c r="DG57" i="125" a="1"/>
  <c r="DU19" i="125" a="1"/>
  <c r="ES60" i="125" a="1"/>
  <c r="EK29" i="125" a="1"/>
  <c r="DK34" i="125" a="1"/>
  <c r="EW53" i="125" a="1"/>
  <c r="EQ20" i="125" a="1"/>
  <c r="FD31" i="125" a="1"/>
  <c r="DG46" i="125" a="1"/>
  <c r="EJ47" i="125" a="1"/>
  <c r="EJ42" i="125" a="1"/>
  <c r="EQ39" i="125" a="1"/>
  <c r="EY46" i="125" a="1"/>
  <c r="FD27" i="125" a="1"/>
  <c r="FA35" i="125" a="1"/>
  <c r="EC29" i="125" a="1"/>
  <c r="EN50" i="125" a="1"/>
  <c r="EM40" i="125" a="1"/>
  <c r="EL30" i="125" a="1"/>
  <c r="EW52" i="125" a="1"/>
  <c r="FB30" i="125" a="1"/>
  <c r="FB56" i="125" a="1"/>
  <c r="FA34" i="125" a="1"/>
  <c r="FB47" i="125" a="1"/>
  <c r="FC49" i="125" a="1"/>
  <c r="FD56" i="125" a="1"/>
  <c r="EK26" i="125" a="1"/>
  <c r="EY32" i="125" a="1"/>
  <c r="FA48" i="125" a="1"/>
  <c r="FD52" i="125" a="1"/>
  <c r="EK35" i="125" a="1"/>
  <c r="FA20" i="125" a="1"/>
  <c r="FC36" i="125" a="1"/>
  <c r="EO54" i="125" a="1"/>
  <c r="FF43" i="125" a="1"/>
  <c r="FB37" i="125" a="1"/>
  <c r="EO52" i="125" a="1"/>
  <c r="EN42" i="125" a="1"/>
  <c r="FD42" i="125" a="1"/>
  <c r="EQ51" i="125" a="1"/>
  <c r="DN36" i="125" a="1"/>
  <c r="EK59" i="125" a="1"/>
  <c r="FC60" i="125" a="1"/>
  <c r="FA23" i="125" a="1"/>
  <c r="DD27" i="125" a="1"/>
  <c r="DU43" i="125" a="1"/>
  <c r="EM36" i="125" a="1"/>
  <c r="ED23" i="125" a="1"/>
  <c r="EP54" i="125" a="1"/>
  <c r="EX45" i="125" a="1"/>
  <c r="FK32" i="125" a="1"/>
  <c r="FE35" i="125" a="1"/>
  <c r="EB42" i="125" a="1"/>
  <c r="EO49" i="125" a="1"/>
  <c r="EN47" i="125" a="1"/>
  <c r="EM54" i="125" a="1"/>
  <c r="FC54" i="125" a="1"/>
  <c r="FB58" i="125" a="1"/>
  <c r="EP30" i="125" a="1"/>
  <c r="FD46" i="125" a="1"/>
  <c r="FK27" i="125" a="1"/>
  <c r="FC40" i="125" a="1"/>
  <c r="DN26" i="125" a="1"/>
  <c r="FK58" i="125" a="1"/>
  <c r="FE24" i="125" a="1"/>
  <c r="EN23" i="125" a="1"/>
  <c r="FK35" i="125" a="1"/>
  <c r="EX52" i="125" a="1"/>
  <c r="FD24" i="125" a="1"/>
  <c r="FE45" i="125" a="1"/>
  <c r="FF47" i="125" a="1"/>
  <c r="EK55" i="125" a="1"/>
  <c r="EM60" i="125" a="1"/>
  <c r="EB39" i="125" a="1"/>
  <c r="EY53" i="125" a="1"/>
  <c r="EC56" i="125" a="1"/>
  <c r="DT26" i="125" a="1"/>
  <c r="EU31" i="125" a="1"/>
  <c r="DG59" i="125" a="1"/>
  <c r="FD39" i="125" a="1"/>
  <c r="DJ29" i="125" a="1"/>
  <c r="FA60" i="125" a="1"/>
  <c r="FC55" i="125" a="1"/>
  <c r="FC19" i="125" a="1"/>
  <c r="EW26" i="125" a="1"/>
  <c r="EC43" i="125" a="1"/>
  <c r="DX43" i="125" a="1"/>
  <c r="DD42" i="125" a="1"/>
  <c r="EV58" i="125" a="1"/>
  <c r="EB24" i="125" a="1"/>
  <c r="FG30" i="125" a="1"/>
  <c r="DN51" i="125" a="1"/>
  <c r="EC45" i="125" a="1"/>
  <c r="EN20" i="125" a="1"/>
  <c r="FD45" i="125" a="1"/>
  <c r="ER48" i="125" a="1"/>
  <c r="FC43" i="125" a="1"/>
  <c r="EB37" i="125" a="1"/>
  <c r="FC26" i="125" a="1"/>
  <c r="EK48" i="125" a="1"/>
  <c r="DV21" i="125" a="1"/>
  <c r="EI20" i="125" a="1"/>
  <c r="EI59" i="125" a="1"/>
  <c r="FE40" i="125" a="1"/>
  <c r="DH33" i="125" a="1"/>
  <c r="EW35" i="125" a="1"/>
  <c r="DJ50" i="125" a="1"/>
  <c r="EH57" i="125" a="1"/>
  <c r="DJ26" i="125" a="1"/>
  <c r="DF36" i="125" a="1"/>
  <c r="DE19" i="125" a="1"/>
  <c r="EY58" i="125" a="1"/>
  <c r="EN45" i="125" a="1"/>
  <c r="FC27" i="125" a="1"/>
  <c r="ED36" i="125" a="1"/>
  <c r="FA42" i="125" a="1"/>
  <c r="EL57" i="125" a="1"/>
  <c r="FA54" i="125" a="1"/>
  <c r="EW30" i="125" a="1"/>
  <c r="EQ46" i="125" a="1"/>
  <c r="EJ21" i="125" a="1"/>
  <c r="ER60" i="125" a="1"/>
  <c r="FK43" i="125" a="1"/>
  <c r="FC59" i="125" a="1"/>
  <c r="EC26" i="125" a="1"/>
  <c r="FE25" i="125" a="1"/>
  <c r="FE56" i="125" a="1"/>
  <c r="FB33" i="125" a="1"/>
  <c r="FB51" i="125" a="1"/>
  <c r="DE53" i="125" a="1"/>
  <c r="FH49" i="125" a="1"/>
  <c r="DN45" i="125" a="1"/>
  <c r="EX46" i="125" a="1"/>
  <c r="EL52" i="125" a="1"/>
  <c r="EK42" i="125" a="1"/>
  <c r="FA43" i="125" a="1"/>
  <c r="FE46" i="125" a="1"/>
  <c r="EY41" i="125" a="1"/>
  <c r="EA24" i="125" a="1"/>
  <c r="EL35" i="125" a="1"/>
  <c r="DL32" i="125" a="1"/>
  <c r="DG27" i="125" a="1"/>
  <c r="EY21" i="125" a="1"/>
  <c r="EJ54" i="125" a="1"/>
  <c r="FB20" i="125" a="1"/>
  <c r="EJ19" i="125" a="1"/>
  <c r="FB25" i="125" a="1"/>
  <c r="FA29" i="125" a="1"/>
  <c r="EC59" i="125" a="1"/>
  <c r="FA24" i="125" a="1"/>
  <c r="ER24" i="125" a="1"/>
  <c r="EY49" i="125" a="1"/>
  <c r="ED33" i="125" a="1"/>
  <c r="EK23" i="125" a="1"/>
  <c r="EH31" i="125" a="1"/>
  <c r="DL48" i="125" a="1"/>
  <c r="EI35" i="125" a="1"/>
  <c r="EQ56" i="125" a="1"/>
  <c r="EX43" i="125" a="1"/>
  <c r="DG48" i="125" a="1"/>
  <c r="EC35" i="125" a="1"/>
  <c r="EO32" i="125" a="1"/>
  <c r="FC58" i="125" a="1"/>
  <c r="EI30" i="125" a="1"/>
  <c r="ED30" i="125" a="1"/>
  <c r="DL26" i="125" a="1"/>
  <c r="EC57" i="125" a="1"/>
  <c r="EG28" i="125" a="1"/>
  <c r="FH59" i="125" a="1"/>
  <c r="ER34" i="125" a="1"/>
  <c r="FD21" i="125" a="1"/>
  <c r="FA55" i="125" a="1"/>
  <c r="DH55" i="125" a="1"/>
  <c r="EY42" i="125" a="1"/>
  <c r="FF39" i="125" a="1"/>
  <c r="EO47" i="125" a="1"/>
  <c r="ER56" i="125" a="1"/>
  <c r="DN23" i="125" a="1"/>
  <c r="EW56" i="125" a="1"/>
  <c r="EJ25" i="125" a="1"/>
  <c r="DG33" i="125" a="1"/>
  <c r="DL42" i="125" a="1"/>
  <c r="DG55" i="125" a="1"/>
  <c r="EF52" i="125" a="1"/>
  <c r="FK52" i="125" a="1"/>
  <c r="FK55" i="125" a="1"/>
  <c r="FK23" i="125" a="1"/>
  <c r="FC34" i="125" a="1"/>
  <c r="EB48" i="125" a="1"/>
  <c r="FI21" i="125" a="1"/>
  <c r="EM47" i="125" a="1"/>
  <c r="EP40" i="125" a="1"/>
  <c r="EO30" i="125" a="1"/>
  <c r="FF53" i="125" a="1"/>
  <c r="EI25" i="125" a="1"/>
  <c r="EA57" i="125" a="1"/>
  <c r="DM29" i="125" a="1"/>
  <c r="CD17" i="125" a="1"/>
  <c r="GK43" i="125" l="1"/>
  <c r="GW53" i="125"/>
  <c r="HA22" i="125"/>
  <c r="HA50" i="125"/>
  <c r="GP49" i="125"/>
  <c r="HB45" i="125"/>
  <c r="HY60" i="125"/>
  <c r="GP36" i="125"/>
  <c r="HX47" i="125"/>
  <c r="HB32" i="125"/>
  <c r="GY56" i="125"/>
  <c r="KI54" i="125"/>
  <c r="HB34" i="125"/>
  <c r="HY43" i="125"/>
  <c r="HY54" i="125"/>
  <c r="GM37" i="125"/>
  <c r="GM29" i="125"/>
  <c r="GR33" i="125"/>
  <c r="HA47" i="125"/>
  <c r="HA24" i="125"/>
  <c r="HL29" i="125"/>
  <c r="GP35" i="125"/>
  <c r="HM49" i="125"/>
  <c r="GP51" i="125"/>
  <c r="GM60" i="125"/>
  <c r="GR49" i="125"/>
  <c r="HB36" i="125"/>
  <c r="GK35" i="125"/>
  <c r="GM30" i="125"/>
  <c r="GP37" i="125"/>
  <c r="GR29" i="125"/>
  <c r="HN43" i="125"/>
  <c r="HN38" i="125"/>
  <c r="HA39" i="125"/>
  <c r="HT20" i="125"/>
  <c r="GR60" i="125"/>
  <c r="HB20" i="125"/>
  <c r="JR40" i="125"/>
  <c r="KI44" i="125"/>
  <c r="KI50" i="125"/>
  <c r="HN58" i="125"/>
  <c r="HN27" i="125"/>
  <c r="GR32" i="125"/>
  <c r="HN24" i="125"/>
  <c r="JR28" i="125"/>
  <c r="GR22" i="125"/>
  <c r="GR26" i="125"/>
  <c r="HN28" i="125"/>
  <c r="GK41" i="125"/>
  <c r="HB37" i="125"/>
  <c r="IS34" i="125"/>
  <c r="GR21" i="125"/>
  <c r="HN59" i="125"/>
  <c r="GR19" i="125"/>
  <c r="HY40" i="125"/>
  <c r="GM52" i="125"/>
  <c r="GP42" i="125"/>
  <c r="HA34" i="125"/>
  <c r="KI22" i="125"/>
  <c r="GP23" i="125"/>
  <c r="HM38" i="125"/>
  <c r="HY42" i="125"/>
  <c r="HM57" i="125"/>
  <c r="HA54" i="125"/>
  <c r="JR23" i="125"/>
  <c r="GM43" i="125"/>
  <c r="GP28" i="125"/>
  <c r="HN49" i="125"/>
  <c r="HA38" i="125"/>
  <c r="HM27" i="125"/>
  <c r="GR47" i="125"/>
  <c r="HA25" i="125"/>
  <c r="HL44" i="125"/>
  <c r="GP47" i="125"/>
  <c r="GR38" i="125"/>
  <c r="HL23" i="125"/>
  <c r="HN60" i="125"/>
  <c r="HB22" i="125"/>
  <c r="HL40" i="125"/>
  <c r="HA51" i="125"/>
  <c r="HA46" i="125"/>
  <c r="HM47" i="125"/>
  <c r="DM29" i="125"/>
  <c r="EA57" i="125"/>
  <c r="EI25" i="125"/>
  <c r="FF53" i="125"/>
  <c r="EO30" i="125"/>
  <c r="EP40" i="125"/>
  <c r="EM47" i="125"/>
  <c r="FI21" i="125"/>
  <c r="EB48" i="125"/>
  <c r="FC34" i="125"/>
  <c r="FK23" i="125"/>
  <c r="FK55" i="125"/>
  <c r="FK52" i="125"/>
  <c r="EF52" i="125"/>
  <c r="DG55" i="125"/>
  <c r="DL42" i="125"/>
  <c r="DG33" i="125"/>
  <c r="EJ25" i="125"/>
  <c r="EW56" i="125"/>
  <c r="DN23" i="125"/>
  <c r="ER56" i="125"/>
  <c r="EO47" i="125"/>
  <c r="FF39" i="125"/>
  <c r="EY42" i="125"/>
  <c r="DH55" i="125"/>
  <c r="FA55" i="125"/>
  <c r="FD21" i="125"/>
  <c r="ER34" i="125"/>
  <c r="FH59" i="125"/>
  <c r="EG28" i="125"/>
  <c r="EC57" i="125"/>
  <c r="DL26" i="125"/>
  <c r="ED30" i="125"/>
  <c r="EI30" i="125"/>
  <c r="FC58" i="125"/>
  <c r="EO32" i="125"/>
  <c r="EC35" i="125"/>
  <c r="DG48" i="125"/>
  <c r="EX43" i="125"/>
  <c r="EQ56" i="125"/>
  <c r="EI35" i="125"/>
  <c r="DL48" i="125"/>
  <c r="EH31" i="125"/>
  <c r="EK23" i="125"/>
  <c r="ED33" i="125"/>
  <c r="EY49" i="125"/>
  <c r="ER24" i="125"/>
  <c r="FA24" i="125"/>
  <c r="EC59" i="125"/>
  <c r="FA29" i="125"/>
  <c r="FB25" i="125"/>
  <c r="EJ19" i="125"/>
  <c r="FB20" i="125"/>
  <c r="EJ54" i="125"/>
  <c r="EY21" i="125"/>
  <c r="DG27" i="125"/>
  <c r="DL32" i="125"/>
  <c r="EL35" i="125"/>
  <c r="EA24" i="125"/>
  <c r="EY41" i="125"/>
  <c r="FE46" i="125"/>
  <c r="FA43" i="125"/>
  <c r="EK42" i="125"/>
  <c r="EL52" i="125"/>
  <c r="EX46" i="125"/>
  <c r="DN45" i="125"/>
  <c r="FH49" i="125"/>
  <c r="DE53" i="125"/>
  <c r="FB51" i="125"/>
  <c r="FB33" i="125"/>
  <c r="FE56" i="125"/>
  <c r="FE25" i="125"/>
  <c r="EC26" i="125"/>
  <c r="FC59" i="125"/>
  <c r="FK43" i="125"/>
  <c r="ER60" i="125"/>
  <c r="EJ21" i="125"/>
  <c r="EQ46" i="125"/>
  <c r="EW30" i="125"/>
  <c r="FA54" i="125"/>
  <c r="EL57" i="125"/>
  <c r="FA42" i="125"/>
  <c r="ED36" i="125"/>
  <c r="FC27" i="125"/>
  <c r="EN45" i="125"/>
  <c r="EY58" i="125"/>
  <c r="DE19" i="125"/>
  <c r="DF36" i="125"/>
  <c r="DJ26" i="125"/>
  <c r="EH57" i="125"/>
  <c r="DJ50" i="125"/>
  <c r="EW35" i="125"/>
  <c r="DH33" i="125"/>
  <c r="FE40" i="125"/>
  <c r="EI59" i="125"/>
  <c r="EI20" i="125"/>
  <c r="DV21" i="125"/>
  <c r="EK48" i="125"/>
  <c r="FC26" i="125"/>
  <c r="EB37" i="125"/>
  <c r="FC43" i="125"/>
  <c r="ER48" i="125"/>
  <c r="FD45" i="125"/>
  <c r="EN20" i="125"/>
  <c r="EC45" i="125"/>
  <c r="DN51" i="125"/>
  <c r="FG30" i="125"/>
  <c r="EB24" i="125"/>
  <c r="EV58" i="125"/>
  <c r="DD42" i="125"/>
  <c r="DX43" i="125"/>
  <c r="EC43" i="125"/>
  <c r="EW26" i="125"/>
  <c r="FC19" i="125"/>
  <c r="FC55" i="125"/>
  <c r="FA60" i="125"/>
  <c r="DJ29" i="125"/>
  <c r="FD39" i="125"/>
  <c r="DG59" i="125"/>
  <c r="EU31" i="125"/>
  <c r="DT26" i="125"/>
  <c r="EC56" i="125"/>
  <c r="EY53" i="125"/>
  <c r="EB39" i="125"/>
  <c r="EM60" i="125"/>
  <c r="EK55" i="125"/>
  <c r="FF47" i="125"/>
  <c r="FE45" i="125"/>
  <c r="FD24" i="125"/>
  <c r="EX52" i="125"/>
  <c r="FK35" i="125"/>
  <c r="EN23" i="125"/>
  <c r="FE24" i="125"/>
  <c r="FK58" i="125"/>
  <c r="DN26" i="125"/>
  <c r="FC40" i="125"/>
  <c r="FK27" i="125"/>
  <c r="FD46" i="125"/>
  <c r="EP30" i="125"/>
  <c r="FB58" i="125"/>
  <c r="FC54" i="125"/>
  <c r="EM54" i="125"/>
  <c r="EN47" i="125"/>
  <c r="EO49" i="125"/>
  <c r="EB42" i="125"/>
  <c r="FE35" i="125"/>
  <c r="FK32" i="125"/>
  <c r="EX45" i="125"/>
  <c r="EP54" i="125"/>
  <c r="ED23" i="125"/>
  <c r="EM36" i="125"/>
  <c r="DU43" i="125"/>
  <c r="DD27" i="125"/>
  <c r="FA23" i="125"/>
  <c r="FC60" i="125"/>
  <c r="EK59" i="125"/>
  <c r="DN36" i="125"/>
  <c r="EQ51" i="125"/>
  <c r="FD42" i="125"/>
  <c r="EN42" i="125"/>
  <c r="EO52" i="125"/>
  <c r="FB37" i="125"/>
  <c r="FF43" i="125"/>
  <c r="EO54" i="125"/>
  <c r="FC36" i="125"/>
  <c r="FA20" i="125"/>
  <c r="EK35" i="125"/>
  <c r="FD52" i="125"/>
  <c r="FA48" i="125"/>
  <c r="EY32" i="125"/>
  <c r="EK26" i="125"/>
  <c r="FD56" i="125"/>
  <c r="FC49" i="125"/>
  <c r="FB47" i="125"/>
  <c r="FA34" i="125"/>
  <c r="FB56" i="125"/>
  <c r="FB30" i="125"/>
  <c r="EW52" i="125"/>
  <c r="EL30" i="125"/>
  <c r="EM40" i="125"/>
  <c r="EN50" i="125"/>
  <c r="EC29" i="125"/>
  <c r="FA35" i="125"/>
  <c r="FD27" i="125"/>
  <c r="EY46" i="125"/>
  <c r="EQ39" i="125"/>
  <c r="EJ42" i="125"/>
  <c r="EJ47" i="125"/>
  <c r="DG46" i="125"/>
  <c r="FD31" i="125"/>
  <c r="EQ20" i="125"/>
  <c r="EW53" i="125"/>
  <c r="DK34" i="125"/>
  <c r="EK29" i="125"/>
  <c r="ES60" i="125"/>
  <c r="DU19" i="125"/>
  <c r="DG57" i="125"/>
  <c r="EI21" i="125"/>
  <c r="DV26" i="125"/>
  <c r="DE49" i="125"/>
  <c r="EV52" i="125"/>
  <c r="DN24" i="125"/>
  <c r="EU60" i="125"/>
  <c r="DZ60" i="125"/>
  <c r="DJ60" i="125"/>
  <c r="EG49" i="125"/>
  <c r="FJ52" i="125"/>
  <c r="EB58" i="125"/>
  <c r="DV46" i="125"/>
  <c r="EE57" i="125"/>
  <c r="DP42" i="125"/>
  <c r="EE59" i="125"/>
  <c r="FH52" i="125"/>
  <c r="DX39" i="125"/>
  <c r="EG25" i="125"/>
  <c r="EI58" i="125"/>
  <c r="FH19" i="125"/>
  <c r="DZ34" i="125"/>
  <c r="EI57" i="125"/>
  <c r="DZ41" i="125"/>
  <c r="DZ33" i="125"/>
  <c r="DL50" i="125"/>
  <c r="EJ46" i="125"/>
  <c r="EI33" i="125"/>
  <c r="DE50" i="125"/>
  <c r="EV55" i="125"/>
  <c r="DT55" i="125"/>
  <c r="EU57" i="125"/>
  <c r="EF46" i="125"/>
  <c r="EU52" i="125"/>
  <c r="DQ53" i="125"/>
  <c r="DX49" i="125"/>
  <c r="ET45" i="125"/>
  <c r="FI51" i="125"/>
  <c r="FG54" i="125"/>
  <c r="EG45" i="125"/>
  <c r="ES53" i="125"/>
  <c r="DF49" i="125"/>
  <c r="DX45" i="125"/>
  <c r="ES51" i="125"/>
  <c r="DD35" i="125"/>
  <c r="FH23" i="125"/>
  <c r="DD41" i="125"/>
  <c r="EF29" i="125"/>
  <c r="DS36" i="125"/>
  <c r="DT37" i="125"/>
  <c r="EG37" i="125"/>
  <c r="DF33" i="125"/>
  <c r="FJ23" i="125"/>
  <c r="DQ24" i="125"/>
  <c r="DX53" i="125"/>
  <c r="DX33" i="125"/>
  <c r="DW36" i="125"/>
  <c r="DR40" i="125"/>
  <c r="FJ28" i="125"/>
  <c r="EU35" i="125"/>
  <c r="EV36" i="125"/>
  <c r="FH43" i="125"/>
  <c r="DS45" i="125"/>
  <c r="DT49" i="125"/>
  <c r="EU45" i="125"/>
  <c r="DS47" i="125"/>
  <c r="DR35" i="125"/>
  <c r="EG19" i="125"/>
  <c r="FH21" i="125"/>
  <c r="ES28" i="125"/>
  <c r="ET29" i="125"/>
  <c r="FI29" i="125"/>
  <c r="EV45" i="125"/>
  <c r="EE28" i="125"/>
  <c r="EH53" i="125"/>
  <c r="DT20" i="125"/>
  <c r="DS23" i="125"/>
  <c r="FI27" i="125"/>
  <c r="EH24" i="125"/>
  <c r="DW31" i="125"/>
  <c r="DX32" i="125"/>
  <c r="ES32" i="125"/>
  <c r="FI47" i="125"/>
  <c r="FH41" i="125"/>
  <c r="DE60" i="125"/>
  <c r="EH23" i="125"/>
  <c r="EE32" i="125"/>
  <c r="DT42" i="125"/>
  <c r="DW29" i="125"/>
  <c r="FC30" i="125"/>
  <c r="FF57" i="125"/>
  <c r="FD53" i="125"/>
  <c r="FK49" i="125"/>
  <c r="EP57" i="125"/>
  <c r="EI31" i="125"/>
  <c r="FF25" i="125"/>
  <c r="FB41" i="125"/>
  <c r="FA25" i="125"/>
  <c r="EN49" i="125"/>
  <c r="FB60" i="125"/>
  <c r="FE31" i="125"/>
  <c r="FF24" i="125"/>
  <c r="FC51" i="125"/>
  <c r="FB24" i="125"/>
  <c r="EP33" i="125"/>
  <c r="EI51" i="125"/>
  <c r="EI42" i="125"/>
  <c r="EQ53" i="125"/>
  <c r="FC53" i="125"/>
  <c r="EQ32" i="125"/>
  <c r="EP42" i="125"/>
  <c r="EQ52" i="125"/>
  <c r="EI43" i="125"/>
  <c r="FB59" i="125"/>
  <c r="FF52" i="125"/>
  <c r="FA51" i="125"/>
  <c r="EC51" i="125"/>
  <c r="ED20" i="125"/>
  <c r="EQ58" i="125"/>
  <c r="FC48" i="125"/>
  <c r="FA32" i="125"/>
  <c r="EM26" i="125"/>
  <c r="EK47" i="125"/>
  <c r="DL60" i="125"/>
  <c r="FF21" i="125"/>
  <c r="FA27" i="125"/>
  <c r="EW42" i="125"/>
  <c r="EL56" i="125"/>
  <c r="EI47" i="125"/>
  <c r="FD23" i="125"/>
  <c r="FD33" i="125"/>
  <c r="EQ60" i="125"/>
  <c r="EQ24" i="125"/>
  <c r="EQ27" i="125"/>
  <c r="EM58" i="125"/>
  <c r="FD36" i="125"/>
  <c r="FA36" i="125"/>
  <c r="EY20" i="125"/>
  <c r="ED25" i="125"/>
  <c r="EY48" i="125"/>
  <c r="EW32" i="125"/>
  <c r="EL20" i="125"/>
  <c r="EW45" i="125"/>
  <c r="EN57" i="125"/>
  <c r="EB20" i="125"/>
  <c r="EL36" i="125"/>
  <c r="DN59" i="125"/>
  <c r="DS55" i="125"/>
  <c r="DX47" i="125"/>
  <c r="DK45" i="125"/>
  <c r="DF60" i="125"/>
  <c r="DR53" i="125"/>
  <c r="DG24" i="125"/>
  <c r="EP58" i="125"/>
  <c r="DZ48" i="125"/>
  <c r="DJ48" i="125"/>
  <c r="DL51" i="125"/>
  <c r="DD49" i="125"/>
  <c r="FJ49" i="125"/>
  <c r="EI41" i="125"/>
  <c r="DZ47" i="125"/>
  <c r="ED45" i="125"/>
  <c r="EB57" i="125"/>
  <c r="DZ37" i="125"/>
  <c r="EC48" i="125"/>
  <c r="EG52" i="125"/>
  <c r="DE52" i="125"/>
  <c r="EN34" i="125"/>
  <c r="EF51" i="125"/>
  <c r="EB21" i="125"/>
  <c r="DJ20" i="125"/>
  <c r="ES27" i="125"/>
  <c r="EJ35" i="125"/>
  <c r="EH30" i="125"/>
  <c r="DP52" i="125"/>
  <c r="FD59" i="125"/>
  <c r="EF48" i="125"/>
  <c r="DQ19" i="125"/>
  <c r="EH39" i="125"/>
  <c r="ET41" i="125"/>
  <c r="ET43" i="125"/>
  <c r="EV37" i="125"/>
  <c r="DQ46" i="125"/>
  <c r="DF34" i="125"/>
  <c r="FI40" i="125"/>
  <c r="DR45" i="125"/>
  <c r="FG43" i="125"/>
  <c r="DT35" i="125"/>
  <c r="DW45" i="125"/>
  <c r="DT33" i="125"/>
  <c r="DE40" i="125"/>
  <c r="DF41" i="125"/>
  <c r="EG43" i="125"/>
  <c r="EF34" i="125"/>
  <c r="DE45" i="125"/>
  <c r="DD33" i="125"/>
  <c r="FG39" i="125"/>
  <c r="FH40" i="125"/>
  <c r="FG51" i="125"/>
  <c r="ES56" i="125"/>
  <c r="EU29" i="125"/>
  <c r="EV30" i="125"/>
  <c r="DW41" i="125"/>
  <c r="ET54" i="125"/>
  <c r="FI55" i="125"/>
  <c r="DW21" i="125"/>
  <c r="DQ29" i="125"/>
  <c r="DR30" i="125"/>
  <c r="EE30" i="125"/>
  <c r="ES50" i="125"/>
  <c r="EH32" i="125"/>
  <c r="EG35" i="125"/>
  <c r="DX21" i="125"/>
  <c r="ET28" i="125"/>
  <c r="EE35" i="125"/>
  <c r="EF36" i="125"/>
  <c r="EU36" i="125"/>
  <c r="FJ53" i="125"/>
  <c r="ET30" i="125"/>
  <c r="DF23" i="125"/>
  <c r="DW23" i="125"/>
  <c r="DS58" i="125"/>
  <c r="EV50" i="125"/>
  <c r="DD47" i="125"/>
  <c r="DS53" i="125"/>
  <c r="FG24" i="125"/>
  <c r="FH25" i="125"/>
  <c r="DE26" i="125"/>
  <c r="ES48" i="125"/>
  <c r="FG32" i="125"/>
  <c r="DW56" i="125"/>
  <c r="DE28" i="125"/>
  <c r="FA59" i="125"/>
  <c r="DK46" i="125"/>
  <c r="FK37" i="125"/>
  <c r="FE47" i="125"/>
  <c r="FE55" i="125"/>
  <c r="EK21" i="125"/>
  <c r="FK25" i="125"/>
  <c r="EQ33" i="125"/>
  <c r="FK45" i="125"/>
  <c r="EM45" i="125"/>
  <c r="EI53" i="125"/>
  <c r="EO46" i="125"/>
  <c r="FC52" i="125"/>
  <c r="FK28" i="125"/>
  <c r="FB27" i="125"/>
  <c r="EW46" i="125"/>
  <c r="EM25" i="125"/>
  <c r="EC47" i="125"/>
  <c r="EI32" i="125"/>
  <c r="DG21" i="125"/>
  <c r="EX32" i="125"/>
  <c r="EB59" i="125"/>
  <c r="EJ26" i="125"/>
  <c r="FK46" i="125"/>
  <c r="FF29" i="125"/>
  <c r="EK25" i="125"/>
  <c r="FK60" i="125"/>
  <c r="EX48" i="125"/>
  <c r="EP43" i="125"/>
  <c r="EK20" i="125"/>
  <c r="EX34" i="125"/>
  <c r="EY56" i="125"/>
  <c r="EY30" i="125"/>
  <c r="EJ40" i="125"/>
  <c r="EK50" i="125"/>
  <c r="EC55" i="125"/>
  <c r="DJ31" i="125"/>
  <c r="FE36" i="125"/>
  <c r="FD48" i="125"/>
  <c r="EY51" i="125"/>
  <c r="EX24" i="125"/>
  <c r="EQ42" i="125"/>
  <c r="EO29" i="125"/>
  <c r="ED49" i="125"/>
  <c r="EM41" i="125"/>
  <c r="EO51" i="125"/>
  <c r="FA26" i="125"/>
  <c r="EY60" i="125"/>
  <c r="EL32" i="125"/>
  <c r="EC23" i="125"/>
  <c r="DH53" i="125"/>
  <c r="EQ29" i="125"/>
  <c r="EM34" i="125"/>
  <c r="EX49" i="125"/>
  <c r="EQ45" i="125"/>
  <c r="EP37" i="125"/>
  <c r="FB40" i="125"/>
  <c r="EC49" i="125"/>
  <c r="EC20" i="125"/>
  <c r="EJ48" i="125"/>
  <c r="DV57" i="125"/>
  <c r="DH54" i="125"/>
  <c r="DI52" i="125"/>
  <c r="DE36" i="125"/>
  <c r="DN37" i="125"/>
  <c r="FH31" i="125"/>
  <c r="DG47" i="125"/>
  <c r="DG51" i="125"/>
  <c r="FG20" i="125"/>
  <c r="FG31" i="125"/>
  <c r="DP57" i="125"/>
  <c r="ED53" i="125"/>
  <c r="FI52" i="125"/>
  <c r="EH28" i="125"/>
  <c r="EB35" i="125"/>
  <c r="DL21" i="125"/>
  <c r="DK30" i="125"/>
  <c r="EG54" i="125"/>
  <c r="EN35" i="125"/>
  <c r="EI40" i="125"/>
  <c r="DI42" i="125"/>
  <c r="DS20" i="125"/>
  <c r="DQ49" i="125"/>
  <c r="DZ46" i="125"/>
  <c r="DF56" i="125"/>
  <c r="ET56" i="125"/>
  <c r="FH56" i="125"/>
  <c r="EL58" i="125"/>
  <c r="EB29" i="125"/>
  <c r="DG53" i="125"/>
  <c r="DW58" i="125"/>
  <c r="DZ45" i="125"/>
  <c r="ES45" i="125"/>
  <c r="EC46" i="125"/>
  <c r="DJ19" i="125"/>
  <c r="DY42" i="125"/>
  <c r="DL43" i="125"/>
  <c r="DT41" i="125"/>
  <c r="DZ21" i="125"/>
  <c r="DL34" i="125"/>
  <c r="DQ42" i="125"/>
  <c r="ET19" i="125"/>
  <c r="DF39" i="125"/>
  <c r="EV40" i="125"/>
  <c r="FJ27" i="125"/>
  <c r="FH30" i="125"/>
  <c r="ES37" i="125"/>
  <c r="ET36" i="125"/>
  <c r="EF25" i="125"/>
  <c r="FG41" i="125"/>
  <c r="DD30" i="125"/>
  <c r="FG36" i="125"/>
  <c r="FH37" i="125"/>
  <c r="EU56" i="125"/>
  <c r="FH35" i="125"/>
  <c r="ET24" i="125"/>
  <c r="EV29" i="125"/>
  <c r="EG36" i="125"/>
  <c r="FG37" i="125"/>
  <c r="DS51" i="125"/>
  <c r="EU50" i="125"/>
  <c r="ES42" i="125"/>
  <c r="EE26" i="125"/>
  <c r="EU27" i="125"/>
  <c r="DS60" i="125"/>
  <c r="EV60" i="125"/>
  <c r="DF55" i="125"/>
  <c r="FG40" i="125"/>
  <c r="DX51" i="125"/>
  <c r="FI41" i="125"/>
  <c r="FI25" i="125"/>
  <c r="EH49" i="125"/>
  <c r="DT43" i="125"/>
  <c r="EU25" i="125"/>
  <c r="DX25" i="125"/>
  <c r="DQ32" i="125"/>
  <c r="DR33" i="125"/>
  <c r="EE33" i="125"/>
  <c r="DS48" i="125"/>
  <c r="FH20" i="125"/>
  <c r="DE20" i="125"/>
  <c r="EF47" i="125"/>
  <c r="EE48" i="125"/>
  <c r="EV43" i="125"/>
  <c r="FJ37" i="125"/>
  <c r="DS29" i="125"/>
  <c r="DD29" i="125"/>
  <c r="FI42" i="125"/>
  <c r="EG21" i="125"/>
  <c r="FJ46" i="125"/>
  <c r="FG46" i="125"/>
  <c r="EU48" i="125"/>
  <c r="EF33" i="125"/>
  <c r="EE40" i="125"/>
  <c r="DW25" i="125"/>
  <c r="DD54" i="125"/>
  <c r="FD35" i="125"/>
  <c r="EI55" i="125"/>
  <c r="FE49" i="125"/>
  <c r="FB46" i="125"/>
  <c r="EP41" i="125"/>
  <c r="FB36" i="125"/>
  <c r="EK19" i="125"/>
  <c r="EA26" i="125"/>
  <c r="EO36" i="125"/>
  <c r="FD41" i="125"/>
  <c r="FC56" i="125"/>
  <c r="FE39" i="125"/>
  <c r="EM32" i="125"/>
  <c r="EN52" i="125"/>
  <c r="EB19" i="125"/>
  <c r="FE59" i="125"/>
  <c r="EJ24" i="125"/>
  <c r="FK39" i="125"/>
  <c r="FF49" i="125"/>
  <c r="FF23" i="125"/>
  <c r="EY50" i="125"/>
  <c r="FE52" i="125"/>
  <c r="EY24" i="125"/>
  <c r="EQ47" i="125"/>
  <c r="EP29" i="125"/>
  <c r="EO58" i="125"/>
  <c r="EC19" i="125"/>
  <c r="FE34" i="125"/>
  <c r="FK57" i="125"/>
  <c r="FD49" i="125"/>
  <c r="EO23" i="125"/>
  <c r="FC32" i="125"/>
  <c r="EO26" i="125"/>
  <c r="FB23" i="125"/>
  <c r="EK33" i="125"/>
  <c r="EO19" i="125"/>
  <c r="EI23" i="125"/>
  <c r="EJ34" i="125"/>
  <c r="FJ57" i="125"/>
  <c r="FB29" i="125"/>
  <c r="FF40" i="125"/>
  <c r="EW54" i="125"/>
  <c r="EQ34" i="125"/>
  <c r="FA31" i="125"/>
  <c r="FA49" i="125"/>
  <c r="EN25" i="125"/>
  <c r="EM53" i="125"/>
  <c r="FA33" i="125"/>
  <c r="ED40" i="125"/>
  <c r="FC23" i="125"/>
  <c r="EY27" i="125"/>
  <c r="EO45" i="125"/>
  <c r="EJ56" i="125"/>
  <c r="EM46" i="125"/>
  <c r="EW39" i="125"/>
  <c r="EO27" i="125"/>
  <c r="EN33" i="125"/>
  <c r="EO42" i="125"/>
  <c r="EP52" i="125"/>
  <c r="EB54" i="125"/>
  <c r="DG36" i="125"/>
  <c r="DZ31" i="125"/>
  <c r="DR49" i="125"/>
  <c r="DL45" i="125"/>
  <c r="EI52" i="125"/>
  <c r="DL19" i="125"/>
  <c r="DJ52" i="125"/>
  <c r="DQ52" i="125"/>
  <c r="EL59" i="125"/>
  <c r="DG20" i="125"/>
  <c r="FJ58" i="125"/>
  <c r="EH58" i="125"/>
  <c r="DX46" i="125"/>
  <c r="DZ53" i="125"/>
  <c r="FH57" i="125"/>
  <c r="DL58" i="125"/>
  <c r="DX60" i="125"/>
  <c r="DX19" i="125"/>
  <c r="DW37" i="125"/>
  <c r="DV32" i="125"/>
  <c r="DT57" i="125"/>
  <c r="DW49" i="125"/>
  <c r="DW53" i="125"/>
  <c r="DW19" i="125"/>
  <c r="DD19" i="125"/>
  <c r="DT29" i="125"/>
  <c r="DS32" i="125"/>
  <c r="FI36" i="125"/>
  <c r="DW34" i="125"/>
  <c r="DX35" i="125"/>
  <c r="ES35" i="125"/>
  <c r="FG29" i="125"/>
  <c r="EE34" i="125"/>
  <c r="EV26" i="125"/>
  <c r="EG33" i="125"/>
  <c r="EH34" i="125"/>
  <c r="FG34" i="125"/>
  <c r="DD26" i="125"/>
  <c r="ES33" i="125"/>
  <c r="EF26" i="125"/>
  <c r="DS33" i="125"/>
  <c r="DT34" i="125"/>
  <c r="EG34" i="125"/>
  <c r="FI57" i="125"/>
  <c r="FG55" i="125"/>
  <c r="FJ33" i="125"/>
  <c r="DQ23" i="125"/>
  <c r="DR24" i="125"/>
  <c r="EE24" i="125"/>
  <c r="EF57" i="125"/>
  <c r="DW59" i="125"/>
  <c r="DF48" i="125"/>
  <c r="DW54" i="125"/>
  <c r="DR19" i="125"/>
  <c r="DT32" i="125"/>
  <c r="FI23" i="125"/>
  <c r="EG55" i="125"/>
  <c r="FG19" i="125"/>
  <c r="EG20" i="125"/>
  <c r="FI28" i="125"/>
  <c r="FJ29" i="125"/>
  <c r="DQ30" i="125"/>
  <c r="DW33" i="125"/>
  <c r="FH53" i="125"/>
  <c r="DF42" i="125"/>
  <c r="ES43" i="125"/>
  <c r="DQ45" i="125"/>
  <c r="EU46" i="125"/>
  <c r="ET34" i="125"/>
  <c r="EE41" i="125"/>
  <c r="EH46" i="125"/>
  <c r="DQ47" i="125"/>
  <c r="DX37" i="125"/>
  <c r="DE47" i="125"/>
  <c r="DR26" i="125"/>
  <c r="EV39" i="125"/>
  <c r="EG56" i="125"/>
  <c r="DF29" i="125"/>
  <c r="FE33" i="125"/>
  <c r="FB21" i="125"/>
  <c r="FK21" i="125"/>
  <c r="EK56" i="125"/>
  <c r="EQ31" i="125"/>
  <c r="FC37" i="125"/>
  <c r="EX56" i="125"/>
  <c r="FK20" i="125"/>
  <c r="FC47" i="125"/>
  <c r="EW48" i="125"/>
  <c r="EP36" i="125"/>
  <c r="DP26" i="125"/>
  <c r="FK34" i="125"/>
  <c r="EP20" i="125"/>
  <c r="EO59" i="125"/>
  <c r="EI54" i="125"/>
  <c r="EP27" i="125"/>
  <c r="EK58" i="125"/>
  <c r="FC21" i="125"/>
  <c r="FA50" i="125"/>
  <c r="FA56" i="125"/>
  <c r="FA30" i="125"/>
  <c r="EK30" i="125"/>
  <c r="EL40" i="125"/>
  <c r="EM50" i="125"/>
  <c r="FK30" i="125"/>
  <c r="EP45" i="125"/>
  <c r="DZ25" i="125"/>
  <c r="EX41" i="125"/>
  <c r="EN27" i="125"/>
  <c r="FI60" i="125"/>
  <c r="FD55" i="125"/>
  <c r="EX36" i="125"/>
  <c r="EP23" i="125"/>
  <c r="EQ57" i="125"/>
  <c r="EO41" i="125"/>
  <c r="FE27" i="125"/>
  <c r="FA45" i="125"/>
  <c r="EB32" i="125"/>
  <c r="EY57" i="125"/>
  <c r="EL31" i="125"/>
  <c r="EN48" i="125"/>
  <c r="DL59" i="125"/>
  <c r="ET27" i="125"/>
  <c r="EW51" i="125"/>
  <c r="EN32" i="125"/>
  <c r="EM33" i="125"/>
  <c r="EM29" i="125"/>
  <c r="EO39" i="125"/>
  <c r="ED51" i="125"/>
  <c r="FD47" i="125"/>
  <c r="EQ37" i="125"/>
  <c r="EO21" i="125"/>
  <c r="EK41" i="125"/>
  <c r="EM51" i="125"/>
  <c r="DQ54" i="125"/>
  <c r="FE29" i="125"/>
  <c r="FD60" i="125"/>
  <c r="EP47" i="125"/>
  <c r="DZ55" i="125"/>
  <c r="DG50" i="125"/>
  <c r="DG34" i="125"/>
  <c r="ET53" i="125"/>
  <c r="ES21" i="125"/>
  <c r="DE32" i="125"/>
  <c r="DU25" i="125"/>
  <c r="DK54" i="125"/>
  <c r="DL52" i="125"/>
  <c r="DG39" i="125"/>
  <c r="FI49" i="125"/>
  <c r="FG28" i="125"/>
  <c r="DG25" i="125"/>
  <c r="DG32" i="125"/>
  <c r="EF59" i="125"/>
  <c r="FH58" i="125"/>
  <c r="DP56" i="125"/>
  <c r="DF37" i="125"/>
  <c r="EN46" i="125"/>
  <c r="EB26" i="125"/>
  <c r="DL35" i="125"/>
  <c r="DS54" i="125"/>
  <c r="DX36" i="125"/>
  <c r="DD25" i="125"/>
  <c r="DL54" i="125"/>
  <c r="DE42" i="125"/>
  <c r="ES19" i="125"/>
  <c r="EI34" i="125"/>
  <c r="EH33" i="125"/>
  <c r="DL41" i="125"/>
  <c r="DT30" i="125"/>
  <c r="DE27" i="125"/>
  <c r="DT24" i="125"/>
  <c r="DE31" i="125"/>
  <c r="DW32" i="125"/>
  <c r="FG52" i="125"/>
  <c r="FI56" i="125"/>
  <c r="ES24" i="125"/>
  <c r="EF23" i="125"/>
  <c r="DS30" i="125"/>
  <c r="DT31" i="125"/>
  <c r="EG31" i="125"/>
  <c r="DT52" i="125"/>
  <c r="FJ56" i="125"/>
  <c r="EH56" i="125"/>
  <c r="FG23" i="125"/>
  <c r="DR23" i="125"/>
  <c r="DD31" i="125"/>
  <c r="DS31" i="125"/>
  <c r="FJ20" i="125"/>
  <c r="DQ21" i="125"/>
  <c r="ES52" i="125"/>
  <c r="EH48" i="125"/>
  <c r="DE51" i="125"/>
  <c r="DD39" i="125"/>
  <c r="EE58" i="125"/>
  <c r="FH39" i="125"/>
  <c r="DX20" i="125"/>
  <c r="ES20" i="125"/>
  <c r="FI53" i="125"/>
  <c r="EG41" i="125"/>
  <c r="ES25" i="125"/>
  <c r="FI26" i="125"/>
  <c r="DT54" i="125"/>
  <c r="EH50" i="125"/>
  <c r="FG56" i="125"/>
  <c r="DQ40" i="125"/>
  <c r="EH29" i="125"/>
  <c r="EE43" i="125"/>
  <c r="DX31" i="125"/>
  <c r="DR39" i="125"/>
  <c r="EE39" i="125"/>
  <c r="EG23" i="125"/>
  <c r="DT53" i="125"/>
  <c r="DX41" i="125"/>
  <c r="EH36" i="125"/>
  <c r="DW48" i="125"/>
  <c r="DD34" i="125"/>
  <c r="DS40" i="125"/>
  <c r="ET25" i="125"/>
  <c r="ES57" i="125"/>
  <c r="ET59" i="125"/>
  <c r="FB43" i="125"/>
  <c r="FK56" i="125"/>
  <c r="EM31" i="125"/>
  <c r="EQ26" i="125"/>
  <c r="EO20" i="125"/>
  <c r="EK43" i="125"/>
  <c r="EY26" i="125"/>
  <c r="EM19" i="125"/>
  <c r="EM56" i="125"/>
  <c r="FB53" i="125"/>
  <c r="EO25" i="125"/>
  <c r="EO50" i="125"/>
  <c r="FB34" i="125"/>
  <c r="FE57" i="125"/>
  <c r="FF27" i="125"/>
  <c r="EM42" i="125"/>
  <c r="FD29" i="125"/>
  <c r="EP39" i="125"/>
  <c r="EW24" i="125"/>
  <c r="FF48" i="125"/>
  <c r="EP51" i="125"/>
  <c r="EW36" i="125"/>
  <c r="FC57" i="125"/>
  <c r="EB49" i="125"/>
  <c r="EW21" i="125"/>
  <c r="FD43" i="125"/>
  <c r="EX26" i="125"/>
  <c r="EQ49" i="125"/>
  <c r="FB45" i="125"/>
  <c r="EC32" i="125"/>
  <c r="FK54" i="125"/>
  <c r="EJ33" i="125"/>
  <c r="EL41" i="125"/>
  <c r="EN51" i="125"/>
  <c r="DD56" i="125"/>
  <c r="EQ36" i="125"/>
  <c r="FC39" i="125"/>
  <c r="EX58" i="125"/>
  <c r="EY54" i="125"/>
  <c r="EI36" i="125"/>
  <c r="ED54" i="125"/>
  <c r="FE54" i="125"/>
  <c r="EK45" i="125"/>
  <c r="EY31" i="125"/>
  <c r="EJ41" i="125"/>
  <c r="EL51" i="125"/>
  <c r="FA19" i="125"/>
  <c r="FK33" i="125"/>
  <c r="EJ45" i="125"/>
  <c r="EO43" i="125"/>
  <c r="EN19" i="125"/>
  <c r="EI29" i="125"/>
  <c r="EJ20" i="125"/>
  <c r="EG51" i="125"/>
  <c r="FE30" i="125"/>
  <c r="FB49" i="125"/>
  <c r="EI39" i="125"/>
  <c r="EL43" i="125"/>
  <c r="EN60" i="125"/>
  <c r="DP46" i="125"/>
  <c r="DR56" i="125"/>
  <c r="EX47" i="125"/>
  <c r="EO57" i="125"/>
  <c r="EJ55" i="125"/>
  <c r="EC25" i="125"/>
  <c r="FH34" i="125"/>
  <c r="FD19" i="125"/>
  <c r="EQ54" i="125"/>
  <c r="EO48" i="125"/>
  <c r="FA21" i="125"/>
  <c r="EK53" i="125"/>
  <c r="DZ49" i="125"/>
  <c r="FF37" i="125"/>
  <c r="FA47" i="125"/>
  <c r="EY33" i="125"/>
  <c r="EX55" i="125"/>
  <c r="EI50" i="125"/>
  <c r="EN24" i="125"/>
  <c r="DG23" i="125"/>
  <c r="ES30" i="125"/>
  <c r="EK49" i="125"/>
  <c r="FB32" i="125"/>
  <c r="EW28" i="125"/>
  <c r="EN26" i="125"/>
  <c r="EL47" i="125"/>
  <c r="ED48" i="125"/>
  <c r="DN48" i="125"/>
  <c r="DP51" i="125"/>
  <c r="DZ43" i="125"/>
  <c r="DN40" i="125"/>
  <c r="DW57" i="125"/>
  <c r="EF49" i="125"/>
  <c r="DG19" i="125"/>
  <c r="EA33" i="125"/>
  <c r="EE55" i="125"/>
  <c r="EI56" i="125"/>
  <c r="DZ59" i="125"/>
  <c r="ED57" i="125"/>
  <c r="DL56" i="125"/>
  <c r="DR46" i="125"/>
  <c r="DU24" i="125"/>
  <c r="DV29" i="125"/>
  <c r="DL37" i="125"/>
  <c r="DR58" i="125"/>
  <c r="ES39" i="125"/>
  <c r="EB41" i="125"/>
  <c r="FI58" i="125"/>
  <c r="DW47" i="125"/>
  <c r="EB33" i="125"/>
  <c r="DJ32" i="125"/>
  <c r="DF47" i="125"/>
  <c r="EC58" i="125"/>
  <c r="DL55" i="125"/>
  <c r="ED60" i="125"/>
  <c r="EC34" i="125"/>
  <c r="DL31" i="125"/>
  <c r="FG26" i="125"/>
  <c r="EG48" i="125"/>
  <c r="DD21" i="125"/>
  <c r="FG27" i="125"/>
  <c r="FH28" i="125"/>
  <c r="DE29" i="125"/>
  <c r="FI46" i="125"/>
  <c r="DS52" i="125"/>
  <c r="EU51" i="125"/>
  <c r="DR20" i="125"/>
  <c r="DD28" i="125"/>
  <c r="DS28" i="125"/>
  <c r="EV19" i="125"/>
  <c r="EV51" i="125"/>
  <c r="DR51" i="125"/>
  <c r="FJ42" i="125"/>
  <c r="EV27" i="125"/>
  <c r="DD60" i="125"/>
  <c r="DQ58" i="125"/>
  <c r="EE42" i="125"/>
  <c r="FJ54" i="125"/>
  <c r="EF45" i="125"/>
  <c r="DT45" i="125"/>
  <c r="DS46" i="125"/>
  <c r="FG47" i="125"/>
  <c r="EV35" i="125"/>
  <c r="EG42" i="125"/>
  <c r="DX54" i="125"/>
  <c r="FH42" i="125"/>
  <c r="EE54" i="125"/>
  <c r="EF31" i="125"/>
  <c r="DX23" i="125"/>
  <c r="EG58" i="125"/>
  <c r="DD51" i="125"/>
  <c r="DT47" i="125"/>
  <c r="EG53" i="125"/>
  <c r="EH19" i="125"/>
  <c r="FJ30" i="125"/>
  <c r="FI33" i="125"/>
  <c r="DF28" i="125"/>
  <c r="FI34" i="125"/>
  <c r="FJ35" i="125"/>
  <c r="DQ36" i="125"/>
  <c r="EV53" i="125"/>
  <c r="DD50" i="125"/>
  <c r="DS56" i="125"/>
  <c r="DF46" i="125"/>
  <c r="DQ28" i="125"/>
  <c r="EQ23" i="125"/>
  <c r="EL26" i="125"/>
  <c r="EW41" i="125"/>
  <c r="EM43" i="125"/>
  <c r="FC46" i="125"/>
  <c r="EP32" i="125"/>
  <c r="EY55" i="125"/>
  <c r="EO24" i="125"/>
  <c r="EX20" i="125"/>
  <c r="EB23" i="125"/>
  <c r="ED42" i="125"/>
  <c r="FC50" i="125"/>
  <c r="EC31" i="125"/>
  <c r="EX33" i="125"/>
  <c r="EW55" i="125"/>
  <c r="EP35" i="125"/>
  <c r="EM24" i="125"/>
  <c r="EP25" i="125"/>
  <c r="FA57" i="125"/>
  <c r="EX29" i="125"/>
  <c r="EX59" i="125"/>
  <c r="EW31" i="125"/>
  <c r="EJ51" i="125"/>
  <c r="EK57" i="125"/>
  <c r="ED26" i="125"/>
  <c r="FF35" i="125"/>
  <c r="EY45" i="125"/>
  <c r="EN36" i="125"/>
  <c r="DL23" i="125"/>
  <c r="FB26" i="125"/>
  <c r="EW57" i="125"/>
  <c r="EJ31" i="125"/>
  <c r="EB56" i="125"/>
  <c r="EL48" i="125"/>
  <c r="DE35" i="125"/>
  <c r="EP31" i="125"/>
  <c r="EY34" i="125"/>
  <c r="EZ30" i="125"/>
  <c r="EJ30" i="125"/>
  <c r="EK40" i="125"/>
  <c r="EL50" i="125"/>
  <c r="EJ23" i="125"/>
  <c r="EA46" i="125"/>
  <c r="DZ20" i="125"/>
  <c r="DP49" i="125"/>
  <c r="DJ43" i="125"/>
  <c r="FG45" i="125"/>
  <c r="DE34" i="125"/>
  <c r="EC21" i="125"/>
  <c r="DU46" i="125"/>
  <c r="DG56" i="125"/>
  <c r="EH60" i="125"/>
  <c r="FJ59" i="125"/>
  <c r="EE25" i="125"/>
  <c r="EC37" i="125"/>
  <c r="DK42" i="125"/>
  <c r="DL40" i="125"/>
  <c r="DD55" i="125"/>
  <c r="DZ40" i="125"/>
  <c r="FJ40" i="125"/>
  <c r="EF20" i="125"/>
  <c r="EC60" i="125"/>
  <c r="EB34" i="125"/>
  <c r="DK31" i="125"/>
  <c r="DX57" i="125"/>
  <c r="EH52" i="125"/>
  <c r="DZ57" i="125"/>
  <c r="FI45" i="125"/>
  <c r="EC24" i="125"/>
  <c r="DZ56" i="125"/>
  <c r="FJ19" i="125"/>
  <c r="DD46" i="125"/>
  <c r="DW40" i="125"/>
  <c r="EU19" i="125"/>
  <c r="DZ32" i="125"/>
  <c r="DF57" i="125"/>
  <c r="DF19" i="125"/>
  <c r="DE37" i="125"/>
  <c r="FG35" i="125"/>
  <c r="FJ47" i="125"/>
  <c r="FI39" i="125"/>
  <c r="EG24" i="125"/>
  <c r="EH25" i="125"/>
  <c r="FG25" i="125"/>
  <c r="DE21" i="125"/>
  <c r="EH35" i="125"/>
  <c r="EV24" i="125"/>
  <c r="DS59" i="125"/>
  <c r="EV34" i="125"/>
  <c r="EE23" i="125"/>
  <c r="EF24" i="125"/>
  <c r="EU24" i="125"/>
  <c r="EG60" i="125"/>
  <c r="DX55" i="125"/>
  <c r="ET51" i="125"/>
  <c r="EU42" i="125"/>
  <c r="EV41" i="125"/>
  <c r="FH32" i="125"/>
  <c r="EF32" i="125"/>
  <c r="DS39" i="125"/>
  <c r="DT40" i="125"/>
  <c r="EF60" i="125"/>
  <c r="FH54" i="125"/>
  <c r="DF51" i="125"/>
  <c r="DE56" i="125"/>
  <c r="ET21" i="125"/>
  <c r="DF20" i="125"/>
  <c r="DW20" i="125"/>
  <c r="EV47" i="125"/>
  <c r="DF21" i="125"/>
  <c r="DE24" i="125"/>
  <c r="EU28" i="125"/>
  <c r="FH24" i="125"/>
  <c r="ES31" i="125"/>
  <c r="ET32" i="125"/>
  <c r="FI32" i="125"/>
  <c r="EF50" i="125"/>
  <c r="EV46" i="125"/>
  <c r="DR43" i="125"/>
  <c r="DT36" i="125"/>
  <c r="DT23" i="125"/>
  <c r="DQ31" i="125"/>
  <c r="EY35" i="125"/>
  <c r="FK36" i="125"/>
  <c r="FH46" i="125"/>
  <c r="FC25" i="125"/>
  <c r="FF32" i="125"/>
  <c r="DH42" i="125"/>
  <c r="EJ50" i="125"/>
  <c r="EW34" i="125"/>
  <c r="FF30" i="125"/>
  <c r="DS35" i="125"/>
  <c r="EY47" i="125"/>
  <c r="EP49" i="125"/>
  <c r="DN33" i="125"/>
  <c r="FE37" i="125"/>
  <c r="EN40" i="125"/>
  <c r="EN29" i="125"/>
  <c r="EX51" i="125"/>
  <c r="FA37" i="125"/>
  <c r="EN41" i="125"/>
  <c r="EO60" i="125"/>
  <c r="EX25" i="125"/>
  <c r="EI48" i="125"/>
  <c r="FF19" i="125"/>
  <c r="FD50" i="125"/>
  <c r="EM21" i="125"/>
  <c r="EY59" i="125"/>
  <c r="EX31" i="125"/>
  <c r="EQ41" i="125"/>
  <c r="EK51" i="125"/>
  <c r="EY23" i="125"/>
  <c r="EX57" i="125"/>
  <c r="EK31" i="125"/>
  <c r="ED43" i="125"/>
  <c r="EM48" i="125"/>
  <c r="EL45" i="125"/>
  <c r="EX60" i="125"/>
  <c r="EP60" i="125"/>
  <c r="EK32" i="125"/>
  <c r="EC39" i="125"/>
  <c r="EX50" i="125"/>
  <c r="EY37" i="125"/>
  <c r="EW23" i="125"/>
  <c r="EQ59" i="125"/>
  <c r="ED19" i="125"/>
  <c r="EK36" i="125"/>
  <c r="ED24" i="125"/>
  <c r="FF33" i="125"/>
  <c r="FE42" i="125"/>
  <c r="EJ57" i="125"/>
  <c r="EL55" i="125"/>
  <c r="EJ29" i="125"/>
  <c r="FG59" i="125"/>
  <c r="FE20" i="125"/>
  <c r="EP48" i="125"/>
  <c r="EQ25" i="125"/>
  <c r="ED47" i="125"/>
  <c r="FE60" i="125"/>
  <c r="FB19" i="125"/>
  <c r="FK41" i="125"/>
  <c r="EW25" i="125"/>
  <c r="EM37" i="125"/>
  <c r="FD57" i="125"/>
  <c r="FF56" i="125"/>
  <c r="FB55" i="125"/>
  <c r="EO33" i="125"/>
  <c r="EJ43" i="125"/>
  <c r="EL60" i="125"/>
  <c r="FK24" i="125"/>
  <c r="EX19" i="125"/>
  <c r="EQ19" i="125"/>
  <c r="EP56" i="125"/>
  <c r="FB52" i="125"/>
  <c r="EC42" i="125"/>
  <c r="EJ60" i="125"/>
  <c r="DL47" i="125"/>
  <c r="FK40" i="125"/>
  <c r="FB39" i="125"/>
  <c r="EW58" i="125"/>
  <c r="EX54" i="125"/>
  <c r="EI49" i="125"/>
  <c r="DV31" i="125"/>
  <c r="DL33" i="125"/>
  <c r="EF56" i="125"/>
  <c r="EA45" i="125"/>
  <c r="EG40" i="125"/>
  <c r="EU55" i="125"/>
  <c r="EB40" i="125"/>
  <c r="DN49" i="125"/>
  <c r="DU48" i="125"/>
  <c r="DG40" i="125"/>
  <c r="EU54" i="125"/>
  <c r="DE39" i="125"/>
  <c r="EN59" i="125"/>
  <c r="EA21" i="125"/>
  <c r="EE52" i="125"/>
  <c r="DV19" i="125"/>
  <c r="EB46" i="125"/>
  <c r="DG45" i="125"/>
  <c r="DQ57" i="125"/>
  <c r="DZ58" i="125"/>
  <c r="DX42" i="125"/>
  <c r="DS24" i="125"/>
  <c r="DZ23" i="125"/>
  <c r="ED21" i="125"/>
  <c r="DL20" i="125"/>
  <c r="FI19" i="125"/>
  <c r="EC40" i="125"/>
  <c r="DV48" i="125"/>
  <c r="DG42" i="125"/>
  <c r="DX58" i="125"/>
  <c r="DL53" i="125"/>
  <c r="EH59" i="125"/>
  <c r="DE55" i="125"/>
  <c r="EU20" i="125"/>
  <c r="EL34" i="125"/>
  <c r="DX40" i="125"/>
  <c r="DL29" i="125"/>
  <c r="DT59" i="125"/>
  <c r="EF58" i="125"/>
  <c r="DF50" i="125"/>
  <c r="DE30" i="125"/>
  <c r="DW24" i="125"/>
  <c r="DR28" i="125"/>
  <c r="EH42" i="125"/>
  <c r="DS21" i="125"/>
  <c r="EE37" i="125"/>
  <c r="DQ51" i="125"/>
  <c r="EV25" i="125"/>
  <c r="EF41" i="125"/>
  <c r="EE20" i="125"/>
  <c r="EU21" i="125"/>
  <c r="ET50" i="125"/>
  <c r="FJ24" i="125"/>
  <c r="DE41" i="125"/>
  <c r="DQ20" i="125"/>
  <c r="DR21" i="125"/>
  <c r="EE21" i="125"/>
  <c r="EE51" i="125"/>
  <c r="DS57" i="125"/>
  <c r="EV57" i="125"/>
  <c r="ES59" i="125"/>
  <c r="DF52" i="125"/>
  <c r="DX48" i="125"/>
  <c r="ES54" i="125"/>
  <c r="DR34" i="125"/>
  <c r="DQ37" i="125"/>
  <c r="DD23" i="125"/>
  <c r="ET40" i="125"/>
  <c r="DR29" i="125"/>
  <c r="DD37" i="125"/>
  <c r="DS37" i="125"/>
  <c r="DR57" i="125"/>
  <c r="DE59" i="125"/>
  <c r="EH51" i="125"/>
  <c r="FH47" i="125"/>
  <c r="DE54" i="125"/>
  <c r="DR59" i="125"/>
  <c r="DF54" i="125"/>
  <c r="EF42" i="125"/>
  <c r="FG48" i="125"/>
  <c r="EE45" i="125"/>
  <c r="FJ34" i="125"/>
  <c r="EU41" i="125"/>
  <c r="DS19" i="125"/>
  <c r="DX29" i="125"/>
  <c r="ES29" i="125"/>
  <c r="DR47" i="125"/>
  <c r="DQ48" i="125"/>
  <c r="EF43" i="125"/>
  <c r="EU49" i="125"/>
  <c r="ET37" i="125"/>
  <c r="DR42" i="125"/>
  <c r="DE43" i="125"/>
  <c r="DS34" i="125"/>
  <c r="ET20" i="125"/>
  <c r="FJ31" i="125"/>
  <c r="FE43" i="125"/>
  <c r="FB48" i="125"/>
  <c r="EK54" i="125"/>
  <c r="FD25" i="125"/>
  <c r="FC35" i="125"/>
  <c r="EL53" i="125"/>
  <c r="EZ47" i="125"/>
  <c r="FK59" i="125"/>
  <c r="FE23" i="125"/>
  <c r="EO34" i="125"/>
  <c r="FF20" i="125"/>
  <c r="FA53" i="125"/>
  <c r="FK51" i="125"/>
  <c r="EW33" i="125"/>
  <c r="EN21" i="125"/>
  <c r="EL24" i="125"/>
  <c r="EZ26" i="125"/>
  <c r="EY19" i="125"/>
  <c r="EW47" i="125"/>
  <c r="EL19" i="125"/>
  <c r="EI37" i="125"/>
  <c r="EK60" i="125"/>
  <c r="FB35" i="125"/>
  <c r="FB50" i="125"/>
  <c r="EX27" i="125"/>
  <c r="EL21" i="125"/>
  <c r="EO35" i="125"/>
  <c r="EI19" i="125"/>
  <c r="FK26" i="125"/>
  <c r="EW19" i="125"/>
  <c r="EP21" i="125"/>
  <c r="FA52" i="125"/>
  <c r="EQ40" i="125"/>
  <c r="DZ19" i="125"/>
  <c r="FC33" i="125"/>
  <c r="EX21" i="125"/>
  <c r="EW43" i="125"/>
  <c r="FG33" i="125"/>
  <c r="FK53" i="125"/>
  <c r="EW37" i="125"/>
  <c r="EP19" i="125"/>
  <c r="FF46" i="125"/>
  <c r="EK37" i="125"/>
  <c r="EY40" i="125"/>
  <c r="DP59" i="125"/>
  <c r="FC41" i="125"/>
  <c r="EZ29" i="125"/>
  <c r="EY36" i="125"/>
  <c r="EW20" i="125"/>
  <c r="EB51" i="125"/>
  <c r="ED59" i="125"/>
  <c r="DN52" i="125"/>
  <c r="EF28" i="125"/>
  <c r="DF35" i="125"/>
  <c r="DL46" i="125"/>
  <c r="FH60" i="125"/>
  <c r="DS26" i="125"/>
  <c r="ED46" i="125"/>
  <c r="DW46" i="125"/>
  <c r="EV23" i="125"/>
  <c r="DU59" i="125"/>
  <c r="DK58" i="125"/>
  <c r="DY45" i="125"/>
  <c r="EV59" i="125"/>
  <c r="DX59" i="125"/>
  <c r="EP34" i="125"/>
  <c r="DZ24" i="125"/>
  <c r="EE47" i="125"/>
  <c r="ET46" i="125"/>
  <c r="EB45" i="125"/>
  <c r="EJ59" i="125"/>
  <c r="DL49" i="125"/>
  <c r="EI46" i="125"/>
  <c r="FJ50" i="125"/>
  <c r="FH33" i="125"/>
  <c r="DV33" i="125"/>
  <c r="DS49" i="125"/>
  <c r="EJ58" i="125"/>
  <c r="DV20" i="125"/>
  <c r="EI45" i="125"/>
  <c r="DZ29" i="125"/>
  <c r="DK51" i="125"/>
  <c r="FI30" i="125"/>
  <c r="FJ60" i="125"/>
  <c r="ES46" i="125"/>
  <c r="ET60" i="125"/>
  <c r="DT60" i="125"/>
  <c r="DS41" i="125"/>
  <c r="EG59" i="125"/>
  <c r="DR55" i="125"/>
  <c r="DF53" i="125"/>
  <c r="DQ56" i="125"/>
  <c r="FH48" i="125"/>
  <c r="DF45" i="125"/>
  <c r="DT39" i="125"/>
  <c r="DX24" i="125"/>
  <c r="FJ25" i="125"/>
  <c r="EU32" i="125"/>
  <c r="EV33" i="125"/>
  <c r="DW55" i="125"/>
  <c r="DT48" i="125"/>
  <c r="FG50" i="125"/>
  <c r="EU59" i="125"/>
  <c r="DR60" i="125"/>
  <c r="EH54" i="125"/>
  <c r="FJ39" i="125"/>
  <c r="FH50" i="125"/>
  <c r="DE57" i="125"/>
  <c r="EU43" i="125"/>
  <c r="ET31" i="125"/>
  <c r="EF39" i="125"/>
  <c r="EU39" i="125"/>
  <c r="DE25" i="125"/>
  <c r="DF26" i="125"/>
  <c r="DW26" i="125"/>
  <c r="EV42" i="125"/>
  <c r="FJ43" i="125"/>
  <c r="EE46" i="125"/>
  <c r="DX34" i="125"/>
  <c r="DQ41" i="125"/>
  <c r="EE49" i="125"/>
  <c r="FI20" i="125"/>
  <c r="EG26" i="125"/>
  <c r="EU33" i="125"/>
  <c r="DR31" i="125"/>
  <c r="DX26" i="125"/>
  <c r="DT21" i="125"/>
  <c r="EP53" i="125"/>
  <c r="FE21" i="125"/>
  <c r="EW29" i="125"/>
  <c r="EC30" i="125"/>
  <c r="FE19" i="125"/>
  <c r="FK48" i="125"/>
  <c r="EZ35" i="125"/>
  <c r="EW50" i="125"/>
  <c r="FF59" i="125"/>
  <c r="EL23" i="125"/>
  <c r="EW59" i="125"/>
  <c r="EM30" i="125"/>
  <c r="FK19" i="125"/>
  <c r="FC42" i="125"/>
  <c r="FK31" i="125"/>
  <c r="FK47" i="125"/>
  <c r="FC29" i="125"/>
  <c r="FF60" i="125"/>
  <c r="FD37" i="125"/>
  <c r="EX37" i="125"/>
  <c r="EQ30" i="125"/>
  <c r="EJ36" i="125"/>
  <c r="FK50" i="125"/>
  <c r="EQ48" i="125"/>
  <c r="EP59" i="125"/>
  <c r="EB25" i="125"/>
  <c r="EI60" i="125"/>
  <c r="DG49" i="125"/>
  <c r="FK42" i="125"/>
  <c r="EL29" i="125"/>
  <c r="EN39" i="125"/>
  <c r="FE50" i="125"/>
  <c r="EM55" i="125"/>
  <c r="EJ37" i="125"/>
  <c r="FD54" i="125"/>
  <c r="EN54" i="125"/>
  <c r="FE32" i="125"/>
  <c r="FE51" i="125"/>
  <c r="EY25" i="125"/>
  <c r="EQ43" i="125"/>
  <c r="ED39" i="125"/>
  <c r="EK24" i="125"/>
  <c r="EB60" i="125"/>
  <c r="FF58" i="125"/>
  <c r="EM20" i="125"/>
  <c r="FE26" i="125"/>
  <c r="EQ35" i="125"/>
  <c r="EL25" i="125"/>
  <c r="FD30" i="125"/>
  <c r="EY52" i="125"/>
  <c r="EN30" i="125"/>
  <c r="EO40" i="125"/>
  <c r="EP50" i="125"/>
  <c r="DZ39" i="125"/>
  <c r="EM57" i="125"/>
  <c r="FA46" i="125"/>
  <c r="FB42" i="125"/>
  <c r="EM52" i="125"/>
  <c r="EM23" i="125"/>
  <c r="FD26" i="125"/>
  <c r="FB31" i="125"/>
  <c r="FK29" i="125"/>
  <c r="EP24" i="125"/>
  <c r="ED35" i="125"/>
  <c r="FE48" i="125"/>
  <c r="FE41" i="125"/>
  <c r="EI24" i="125"/>
  <c r="FD20" i="125"/>
  <c r="EB31" i="125"/>
  <c r="EW60" i="125"/>
  <c r="EJ32" i="125"/>
  <c r="DZ51" i="125"/>
  <c r="EL46" i="125"/>
  <c r="EC41" i="125"/>
  <c r="DG60" i="125"/>
  <c r="ET42" i="125"/>
  <c r="DU55" i="125"/>
  <c r="EB30" i="125"/>
  <c r="DU60" i="125"/>
  <c r="DG52" i="125"/>
  <c r="EF40" i="125"/>
  <c r="ET57" i="125"/>
  <c r="EE60" i="125"/>
  <c r="DU36" i="125"/>
  <c r="DV41" i="125"/>
  <c r="DG28" i="125"/>
  <c r="DR54" i="125"/>
  <c r="EV54" i="125"/>
  <c r="EP46" i="125"/>
  <c r="DZ36" i="125"/>
  <c r="DJ21" i="125"/>
  <c r="DK41" i="125"/>
  <c r="DL39" i="125"/>
  <c r="DD59" i="125"/>
  <c r="ET49" i="125"/>
  <c r="EN58" i="125"/>
  <c r="ED29" i="125"/>
  <c r="DR37" i="125"/>
  <c r="DT25" i="125"/>
  <c r="EI28" i="125"/>
  <c r="FI48" i="125"/>
  <c r="ED32" i="125"/>
  <c r="EV48" i="125"/>
  <c r="EH26" i="125"/>
  <c r="EV21" i="125"/>
  <c r="ED31" i="125"/>
  <c r="DV45" i="125"/>
  <c r="DL30" i="125"/>
  <c r="ES36" i="125"/>
  <c r="DF27" i="125"/>
  <c r="DJ59" i="125"/>
  <c r="EC53" i="125"/>
  <c r="EE19" i="125"/>
  <c r="DD52" i="125"/>
  <c r="DF58" i="125"/>
  <c r="FA41" i="125"/>
  <c r="EV56" i="125"/>
  <c r="DD53" i="125"/>
  <c r="FJ55" i="125"/>
  <c r="FJ41" i="125"/>
  <c r="DR52" i="125"/>
  <c r="FG60" i="125"/>
  <c r="ET55" i="125"/>
  <c r="EH41" i="125"/>
  <c r="EF19" i="125"/>
  <c r="DT46" i="125"/>
  <c r="EH45" i="125"/>
  <c r="EG46" i="125"/>
  <c r="DE48" i="125"/>
  <c r="DD36" i="125"/>
  <c r="FG42" i="125"/>
  <c r="DT56" i="125"/>
  <c r="FH55" i="125"/>
  <c r="EE29" i="125"/>
  <c r="EF30" i="125"/>
  <c r="EU30" i="125"/>
  <c r="DE46" i="125"/>
  <c r="FG49" i="125"/>
  <c r="DD45" i="125"/>
  <c r="EU40" i="125"/>
  <c r="EG47" i="125"/>
  <c r="EF35" i="125"/>
  <c r="DS42" i="125"/>
  <c r="FG58" i="125"/>
  <c r="DT51" i="125"/>
  <c r="EH47" i="125"/>
  <c r="FG53" i="125"/>
  <c r="EV31" i="125"/>
  <c r="EU34" i="125"/>
  <c r="EH20" i="125"/>
  <c r="DX28" i="125"/>
  <c r="DQ35" i="125"/>
  <c r="DR36" i="125"/>
  <c r="EE36" i="125"/>
  <c r="DQ34" i="125"/>
  <c r="EE53" i="125"/>
  <c r="FH29" i="125"/>
  <c r="FG21" i="125"/>
  <c r="DE23" i="125"/>
  <c r="ET39" i="125"/>
  <c r="DR41" i="125"/>
  <c r="EV28" i="125"/>
  <c r="DQ43" i="125"/>
  <c r="DF31" i="125"/>
  <c r="FI37" i="125"/>
  <c r="DQ39" i="125"/>
  <c r="EQ50" i="125"/>
  <c r="EC33" i="125"/>
  <c r="FF41" i="125"/>
  <c r="EN43" i="125"/>
  <c r="EL33" i="125"/>
  <c r="EY43" i="125"/>
  <c r="EJ53" i="125"/>
  <c r="EF54" i="125"/>
  <c r="FD34" i="125"/>
  <c r="FC45" i="125"/>
  <c r="FC20" i="125"/>
  <c r="EM59" i="125"/>
  <c r="EW49" i="125"/>
  <c r="FA40" i="125"/>
  <c r="EA34" i="125"/>
  <c r="FA58" i="125"/>
  <c r="FB54" i="125"/>
  <c r="EL54" i="125"/>
  <c r="EM35" i="125"/>
  <c r="FF31" i="125"/>
  <c r="FD51" i="125"/>
  <c r="FC24" i="125"/>
  <c r="FF34" i="125"/>
  <c r="FE53" i="125"/>
  <c r="EJ49" i="125"/>
  <c r="FD32" i="125"/>
  <c r="EP26" i="125"/>
  <c r="FD40" i="125"/>
  <c r="FC31" i="125"/>
  <c r="EL37" i="125"/>
  <c r="EW40" i="125"/>
  <c r="EY29" i="125"/>
  <c r="EW27" i="125"/>
  <c r="FB57" i="125"/>
  <c r="EC54" i="125"/>
  <c r="EB43" i="125"/>
  <c r="DG58" i="125"/>
  <c r="DX56" i="125"/>
  <c r="EE31" i="125"/>
  <c r="DW35" i="125"/>
  <c r="ED58" i="125"/>
  <c r="DZ54" i="125"/>
  <c r="DG26" i="125"/>
  <c r="EB36" i="125"/>
  <c r="DL36" i="125"/>
  <c r="DN39" i="125"/>
  <c r="EG30" i="125"/>
  <c r="EI26" i="125"/>
  <c r="ED34" i="125"/>
  <c r="FI43" i="125"/>
  <c r="EV20" i="125"/>
  <c r="DV56" i="125"/>
  <c r="ED41" i="125"/>
  <c r="DR48" i="125"/>
  <c r="DT28" i="125"/>
  <c r="DG37" i="125"/>
  <c r="EB53" i="125"/>
  <c r="DP30" i="125"/>
  <c r="DQ59" i="125"/>
  <c r="DG54" i="125"/>
  <c r="EC36" i="125"/>
  <c r="DN41" i="125"/>
  <c r="ES40" i="125"/>
  <c r="DZ26" i="125"/>
  <c r="DN21" i="125"/>
  <c r="DE58" i="125"/>
  <c r="DK52" i="125"/>
  <c r="EB55" i="125"/>
  <c r="DD57" i="125"/>
  <c r="EU53" i="125"/>
  <c r="DF59" i="125"/>
  <c r="EF53" i="125"/>
  <c r="EV49" i="125"/>
  <c r="FG57" i="125"/>
  <c r="DT58" i="125"/>
  <c r="DQ60" i="125"/>
  <c r="ET52" i="125"/>
  <c r="FJ48" i="125"/>
  <c r="DQ55" i="125"/>
  <c r="EG57" i="125"/>
  <c r="DD58" i="125"/>
  <c r="FI59" i="125"/>
  <c r="ET48" i="125"/>
  <c r="FI54" i="125"/>
  <c r="EH43" i="125"/>
  <c r="DS43" i="125"/>
  <c r="ET33" i="125"/>
  <c r="EV32" i="125"/>
  <c r="EG39" i="125"/>
  <c r="EH40" i="125"/>
  <c r="DQ26" i="125"/>
  <c r="ES49" i="125"/>
  <c r="DW60" i="125"/>
  <c r="ES41" i="125"/>
  <c r="DR32" i="125"/>
  <c r="FI50" i="125"/>
  <c r="DD48" i="125"/>
  <c r="EG50" i="125"/>
  <c r="FJ21" i="125"/>
  <c r="FI24" i="125"/>
  <c r="EG29" i="125"/>
  <c r="DF25" i="125"/>
  <c r="FI31" i="125"/>
  <c r="FJ32" i="125"/>
  <c r="DQ33" i="125"/>
  <c r="DD20" i="125"/>
  <c r="DT19" i="125"/>
  <c r="EG32" i="125"/>
  <c r="DF30" i="125"/>
  <c r="DE33" i="125"/>
  <c r="EU37" i="125"/>
  <c r="FH27" i="125"/>
  <c r="ES34" i="125"/>
  <c r="ET35" i="125"/>
  <c r="FI35" i="125"/>
  <c r="HT56" i="125"/>
  <c r="HT19" i="125"/>
  <c r="FD58" i="125" a="1"/>
  <c r="FD58" i="125" s="1"/>
  <c r="GZ20" i="125"/>
  <c r="GZ40" i="125"/>
  <c r="GZ54" i="125"/>
  <c r="GZ49" i="125"/>
  <c r="GZ59" i="125"/>
  <c r="GZ46" i="125"/>
  <c r="GZ51" i="125"/>
  <c r="GZ53" i="125"/>
  <c r="GZ27" i="125"/>
  <c r="GZ35" i="125"/>
  <c r="GZ52" i="125"/>
  <c r="GZ19" i="125"/>
  <c r="GZ41" i="125"/>
  <c r="GZ45" i="125"/>
  <c r="GZ29" i="125"/>
  <c r="GZ31" i="125"/>
  <c r="GZ23" i="125"/>
  <c r="GZ33" i="125"/>
  <c r="GZ42" i="125"/>
  <c r="GZ44" i="125"/>
  <c r="GZ38" i="125"/>
  <c r="GZ37" i="125"/>
  <c r="GZ55" i="125"/>
  <c r="GZ25" i="125"/>
  <c r="GZ36" i="125"/>
  <c r="GZ60" i="125"/>
  <c r="GZ28" i="125"/>
  <c r="GZ21" i="125"/>
  <c r="GZ57" i="125"/>
  <c r="GZ26" i="125"/>
  <c r="GZ39" i="125"/>
  <c r="GZ56" i="125"/>
  <c r="GZ30" i="125"/>
  <c r="GZ43" i="125"/>
  <c r="GZ48" i="125"/>
  <c r="GZ50" i="125"/>
  <c r="GZ32" i="125"/>
  <c r="GZ34" i="125"/>
  <c r="GZ58" i="125"/>
  <c r="GZ47" i="125"/>
  <c r="GZ22" i="125"/>
  <c r="GW40" i="125"/>
  <c r="HT49" i="125"/>
  <c r="GZ24" i="125"/>
  <c r="GW35" i="125"/>
  <c r="GW36" i="125"/>
  <c r="GW23" i="125"/>
  <c r="GW31" i="125"/>
  <c r="GW25" i="125"/>
  <c r="GW41" i="125"/>
  <c r="GW55" i="125"/>
  <c r="GW28" i="125"/>
  <c r="GW44" i="125"/>
  <c r="GW43" i="125"/>
  <c r="GW19" i="125"/>
  <c r="GW27" i="125"/>
  <c r="GW47" i="125"/>
  <c r="GW51" i="125"/>
  <c r="GW57" i="125"/>
  <c r="GW54" i="125"/>
  <c r="GW24" i="125"/>
  <c r="GW58" i="125"/>
  <c r="GW60" i="125"/>
  <c r="GW45" i="125"/>
  <c r="GW46" i="125"/>
  <c r="GW49" i="125"/>
  <c r="GW42" i="125"/>
  <c r="GW39" i="125"/>
  <c r="GW21" i="125"/>
  <c r="GW52" i="125"/>
  <c r="GW37" i="125"/>
  <c r="GW38" i="125"/>
  <c r="GW50" i="125"/>
  <c r="GW30" i="125"/>
  <c r="GW33" i="125"/>
  <c r="GW22" i="125"/>
  <c r="GW26" i="125"/>
  <c r="GW59" i="125"/>
  <c r="GW34" i="125"/>
  <c r="GW48" i="125"/>
  <c r="GW32" i="125"/>
  <c r="GW56" i="125"/>
  <c r="GW20" i="125"/>
  <c r="HT57" i="125"/>
  <c r="HT51" i="125"/>
  <c r="HT48" i="125"/>
  <c r="HT52" i="125"/>
  <c r="HT22" i="125"/>
  <c r="HT46" i="125"/>
  <c r="HT23" i="125"/>
  <c r="HT40" i="125"/>
  <c r="HT38" i="125"/>
  <c r="HT39" i="125"/>
  <c r="HT47" i="125"/>
  <c r="HT32" i="125"/>
  <c r="HT41" i="125"/>
  <c r="HT24" i="125"/>
  <c r="HT60" i="125"/>
  <c r="HT33" i="125"/>
  <c r="HT58" i="125"/>
  <c r="HT25" i="125"/>
  <c r="HT21" i="125"/>
  <c r="HT35" i="125"/>
  <c r="HT53" i="125"/>
  <c r="HT26" i="125"/>
  <c r="HT27" i="125"/>
  <c r="HT30" i="125"/>
  <c r="HT31" i="125"/>
  <c r="HT55" i="125"/>
  <c r="HT28" i="125"/>
  <c r="HT29" i="125"/>
  <c r="HT54" i="125"/>
  <c r="HT43" i="125"/>
  <c r="HT50" i="125"/>
  <c r="HT44" i="125"/>
  <c r="HT34" i="125"/>
  <c r="HT36" i="125"/>
  <c r="HT37" i="125"/>
  <c r="HT59" i="125"/>
  <c r="ED56" i="125" a="1"/>
  <c r="ED56" i="125" s="1"/>
  <c r="JV58" i="125"/>
  <c r="JV56" i="125"/>
  <c r="JG20" i="125"/>
  <c r="JG29" i="125"/>
  <c r="JG31" i="125"/>
  <c r="JV22" i="125"/>
  <c r="JV40" i="125"/>
  <c r="JG57" i="125"/>
  <c r="KI42" i="125"/>
  <c r="JV19" i="125"/>
  <c r="HX25" i="125"/>
  <c r="GN43" i="125"/>
  <c r="GM31" i="125"/>
  <c r="HX32" i="125"/>
  <c r="GN45" i="125"/>
  <c r="IS22" i="125"/>
  <c r="HX35" i="125"/>
  <c r="GY54" i="125"/>
  <c r="HA52" i="125"/>
  <c r="HL42" i="125"/>
  <c r="GY55" i="125"/>
  <c r="HN47" i="125"/>
  <c r="GM50" i="125"/>
  <c r="GY58" i="125"/>
  <c r="GN53" i="125"/>
  <c r="HX19" i="125"/>
  <c r="GY20" i="125"/>
  <c r="GM32" i="125"/>
  <c r="GN36" i="125"/>
  <c r="GP34" i="125"/>
  <c r="HN40" i="125"/>
  <c r="GM21" i="125"/>
  <c r="HX37" i="125"/>
  <c r="JV60" i="125"/>
  <c r="JV50" i="125"/>
  <c r="JV24" i="125"/>
  <c r="JV52" i="125"/>
  <c r="JV42" i="125"/>
  <c r="JG38" i="125"/>
  <c r="JR53" i="125"/>
  <c r="HX30" i="125"/>
  <c r="HX56" i="125"/>
  <c r="GN41" i="125"/>
  <c r="HX38" i="125"/>
  <c r="GY53" i="125"/>
  <c r="GM24" i="125"/>
  <c r="HN37" i="125"/>
  <c r="HL51" i="125"/>
  <c r="HA19" i="125"/>
  <c r="GR24" i="125"/>
  <c r="HA45" i="125"/>
  <c r="HX60" i="125"/>
  <c r="HM53" i="125"/>
  <c r="HM35" i="125"/>
  <c r="GP38" i="125"/>
  <c r="GY50" i="125"/>
  <c r="HL32" i="125"/>
  <c r="FF55" i="125" a="1"/>
  <c r="FF55" i="125" s="1"/>
  <c r="JG58" i="125"/>
  <c r="JV46" i="125"/>
  <c r="JV33" i="125"/>
  <c r="JG21" i="125"/>
  <c r="JG26" i="125"/>
  <c r="JR30" i="125"/>
  <c r="JG25" i="125"/>
  <c r="JG28" i="125"/>
  <c r="GN54" i="125"/>
  <c r="GN30" i="125"/>
  <c r="HL27" i="125"/>
  <c r="HX39" i="125"/>
  <c r="GY35" i="125"/>
  <c r="GN38" i="125"/>
  <c r="GY34" i="125"/>
  <c r="GY47" i="125"/>
  <c r="GR27" i="125"/>
  <c r="GM22" i="125"/>
  <c r="HB48" i="125"/>
  <c r="GM51" i="125"/>
  <c r="GY46" i="125"/>
  <c r="GR43" i="125"/>
  <c r="GM44" i="125"/>
  <c r="GN48" i="125"/>
  <c r="GP46" i="125"/>
  <c r="HB35" i="125"/>
  <c r="HL33" i="125"/>
  <c r="GP55" i="125"/>
  <c r="GM20" i="125"/>
  <c r="GN24" i="125"/>
  <c r="GP22" i="125"/>
  <c r="JV25" i="125"/>
  <c r="JV48" i="125"/>
  <c r="JV32" i="125"/>
  <c r="JG35" i="125"/>
  <c r="JV57" i="125"/>
  <c r="JG50" i="125"/>
  <c r="JV54" i="125"/>
  <c r="JG53" i="125"/>
  <c r="JG41" i="125"/>
  <c r="EN53" i="125" a="1"/>
  <c r="EN53" i="125" s="1"/>
  <c r="JR42" i="125"/>
  <c r="JV20" i="125"/>
  <c r="JV59" i="125"/>
  <c r="KI38" i="125"/>
  <c r="GM41" i="125"/>
  <c r="HX29" i="125"/>
  <c r="HX44" i="125"/>
  <c r="HB39" i="125"/>
  <c r="GM47" i="125"/>
  <c r="GN57" i="125"/>
  <c r="EJ52" i="125" a="1"/>
  <c r="EJ52" i="125" s="1"/>
  <c r="HB38" i="125"/>
  <c r="HX51" i="125"/>
  <c r="GN50" i="125"/>
  <c r="HM20" i="125"/>
  <c r="GR28" i="125"/>
  <c r="GN22" i="125"/>
  <c r="GR44" i="125"/>
  <c r="GP53" i="125"/>
  <c r="GP54" i="125"/>
  <c r="GR59" i="125"/>
  <c r="HY31" i="125"/>
  <c r="GY30" i="125"/>
  <c r="HA28" i="125"/>
  <c r="GK30" i="125"/>
  <c r="GM28" i="125"/>
  <c r="HM45" i="125"/>
  <c r="HL50" i="125"/>
  <c r="GR25" i="125"/>
  <c r="HB40" i="125"/>
  <c r="GM58" i="125"/>
  <c r="HN54" i="125"/>
  <c r="HB25" i="125"/>
  <c r="GP56" i="125"/>
  <c r="GN28" i="125"/>
  <c r="JG45" i="125"/>
  <c r="JG30" i="125"/>
  <c r="JV21" i="125"/>
  <c r="ER37" i="125" a="1"/>
  <c r="ER37" i="125" s="1"/>
  <c r="HX58" i="125"/>
  <c r="HX36" i="125"/>
  <c r="IS46" i="125"/>
  <c r="HX59" i="125"/>
  <c r="GN34" i="125"/>
  <c r="HL54" i="125"/>
  <c r="GN20" i="125"/>
  <c r="HB31" i="125"/>
  <c r="GM36" i="125"/>
  <c r="HN36" i="125"/>
  <c r="HA57" i="125"/>
  <c r="HL56" i="125"/>
  <c r="HB29" i="125"/>
  <c r="HY30" i="125"/>
  <c r="GY31" i="125"/>
  <c r="HN23" i="125"/>
  <c r="HY36" i="125"/>
  <c r="GN49" i="125"/>
  <c r="HY28" i="125"/>
  <c r="HX48" i="125"/>
  <c r="HM41" i="125"/>
  <c r="GR56" i="125"/>
  <c r="GN32" i="125"/>
  <c r="EN31" i="125" a="1"/>
  <c r="EN31" i="125" s="1"/>
  <c r="EN56" i="125" a="1"/>
  <c r="EN56" i="125" s="1"/>
  <c r="JV23" i="125"/>
  <c r="JG59" i="125"/>
  <c r="JV38" i="125"/>
  <c r="JV51" i="125"/>
  <c r="JG19" i="125"/>
  <c r="JG55" i="125"/>
  <c r="ES55" i="125" s="1" a="1"/>
  <c r="ES55" i="125" s="1"/>
  <c r="JV27" i="125"/>
  <c r="JG32" i="125"/>
  <c r="GN27" i="125"/>
  <c r="JR35" i="125"/>
  <c r="JV41" i="125"/>
  <c r="EL49" i="125" a="1"/>
  <c r="EL49" i="125" s="1"/>
  <c r="HX41" i="125"/>
  <c r="HL22" i="125"/>
  <c r="HL34" i="125"/>
  <c r="GN44" i="125"/>
  <c r="GM23" i="125"/>
  <c r="HA36" i="125"/>
  <c r="HM39" i="125"/>
  <c r="GM34" i="125"/>
  <c r="HB60" i="125"/>
  <c r="GN21" i="125"/>
  <c r="HX53" i="125"/>
  <c r="GR39" i="125"/>
  <c r="HN55" i="125"/>
  <c r="HM31" i="125"/>
  <c r="HB50" i="125"/>
  <c r="GR36" i="125"/>
  <c r="GR55" i="125"/>
  <c r="HB47" i="125"/>
  <c r="HL45" i="125"/>
  <c r="GN29" i="125"/>
  <c r="HN53" i="125"/>
  <c r="HB28" i="125"/>
  <c r="GK31" i="125"/>
  <c r="GR23" i="125"/>
  <c r="GY60" i="125"/>
  <c r="HB23" i="125"/>
  <c r="HL21" i="125"/>
  <c r="GP44" i="125"/>
  <c r="JV49" i="125"/>
  <c r="JG46" i="125"/>
  <c r="JV53" i="125"/>
  <c r="GN58" i="125"/>
  <c r="ED37" i="125" a="1"/>
  <c r="ED37" i="125" s="1"/>
  <c r="GM19" i="125"/>
  <c r="HX55" i="125"/>
  <c r="HB21" i="125"/>
  <c r="GP41" i="125"/>
  <c r="HX23" i="125"/>
  <c r="GY42" i="125"/>
  <c r="HA40" i="125"/>
  <c r="GM56" i="125"/>
  <c r="GN60" i="125"/>
  <c r="GP58" i="125"/>
  <c r="HN25" i="125"/>
  <c r="HM28" i="125"/>
  <c r="GR37" i="125"/>
  <c r="GY29" i="125"/>
  <c r="HA27" i="125"/>
  <c r="HM37" i="125"/>
  <c r="GR53" i="125"/>
  <c r="HM42" i="125"/>
  <c r="GN47" i="125"/>
  <c r="GP45" i="125"/>
  <c r="HM23" i="125"/>
  <c r="HY58" i="125"/>
  <c r="HL28" i="125"/>
  <c r="GM26" i="125"/>
  <c r="JG42" i="125"/>
  <c r="JV45" i="125"/>
  <c r="JG36" i="125"/>
  <c r="JG51" i="125"/>
  <c r="JV39" i="125"/>
  <c r="JG47" i="125"/>
  <c r="JG23" i="125"/>
  <c r="JG39" i="125"/>
  <c r="JG40" i="125"/>
  <c r="HX54" i="125"/>
  <c r="GN25" i="125"/>
  <c r="HB19" i="125"/>
  <c r="GP24" i="125"/>
  <c r="HB33" i="125"/>
  <c r="HA33" i="125"/>
  <c r="GY19" i="125"/>
  <c r="HB41" i="125"/>
  <c r="HM26" i="125"/>
  <c r="GP40" i="125"/>
  <c r="GM46" i="125"/>
  <c r="GM40" i="125"/>
  <c r="GR20" i="125"/>
  <c r="GY32" i="125"/>
  <c r="HY48" i="125"/>
  <c r="GN19" i="125"/>
  <c r="GP39" i="125"/>
  <c r="HZ47" i="125"/>
  <c r="HB24" i="125"/>
  <c r="GK29" i="125"/>
  <c r="GM27" i="125"/>
  <c r="GN37" i="125"/>
  <c r="JG43" i="125"/>
  <c r="JG27" i="125"/>
  <c r="JG33" i="125"/>
  <c r="JV36" i="125"/>
  <c r="JV37" i="125"/>
  <c r="JV44" i="125"/>
  <c r="JV55" i="125"/>
  <c r="JG49" i="125"/>
  <c r="JG54" i="125"/>
  <c r="JG52" i="125"/>
  <c r="GN31" i="125"/>
  <c r="HX22" i="125"/>
  <c r="GN46" i="125"/>
  <c r="JG22" i="125"/>
  <c r="HX28" i="125"/>
  <c r="GP25" i="125"/>
  <c r="HL31" i="125"/>
  <c r="GP27" i="125"/>
  <c r="GR48" i="125"/>
  <c r="HA26" i="125"/>
  <c r="HB55" i="125"/>
  <c r="HL30" i="125"/>
  <c r="GY43" i="125"/>
  <c r="HN35" i="125"/>
  <c r="GM38" i="125"/>
  <c r="HB53" i="125"/>
  <c r="GM45" i="125"/>
  <c r="GP30" i="125"/>
  <c r="GR35" i="125"/>
  <c r="GM59" i="125"/>
  <c r="HX49" i="125"/>
  <c r="GM35" i="125"/>
  <c r="HN34" i="125"/>
  <c r="HA44" i="125"/>
  <c r="JV31" i="125"/>
  <c r="JV43" i="125"/>
  <c r="JG44" i="125"/>
  <c r="EN55" i="125" a="1"/>
  <c r="EN55" i="125" s="1"/>
  <c r="JV34" i="125"/>
  <c r="GN23" i="125"/>
  <c r="GM49" i="125"/>
  <c r="HL53" i="125"/>
  <c r="GN56" i="125"/>
  <c r="HL52" i="125"/>
  <c r="HB58" i="125"/>
  <c r="GM48" i="125"/>
  <c r="HA21" i="125"/>
  <c r="HX27" i="125"/>
  <c r="GN26" i="125"/>
  <c r="HL57" i="125"/>
  <c r="HM58" i="125"/>
  <c r="HM54" i="125"/>
  <c r="GN59" i="125"/>
  <c r="GP57" i="125"/>
  <c r="HL20" i="125"/>
  <c r="GN35" i="125"/>
  <c r="GP33" i="125"/>
  <c r="GN51" i="125"/>
  <c r="GN55" i="125"/>
  <c r="HX20" i="125"/>
  <c r="GN33" i="125"/>
  <c r="KT21" i="125"/>
  <c r="KT55" i="125"/>
  <c r="CD17" i="125"/>
  <c r="DG43" i="125" a="1"/>
  <c r="DM53" i="125" a="1"/>
  <c r="DJ49" i="125" a="1"/>
  <c r="DP45" i="125" a="1"/>
  <c r="DJ36" i="125" a="1"/>
  <c r="EA47" i="125" a="1"/>
  <c r="DN56" i="125" a="1"/>
  <c r="FF54" i="125" a="1"/>
  <c r="DP34" i="125" a="1"/>
  <c r="EA43" i="125" a="1"/>
  <c r="DH37" i="125" a="1"/>
  <c r="DG35" i="125" a="1"/>
  <c r="FF50" i="125" a="1"/>
  <c r="DK21" i="125" a="1"/>
  <c r="DH29" i="125" a="1"/>
  <c r="DH30" i="125" a="1"/>
  <c r="DV58" i="125" a="1"/>
  <c r="DV59" i="125" a="1"/>
  <c r="EX23" i="125" a="1"/>
  <c r="DV60" i="125" a="1"/>
  <c r="DK33" i="125" a="1"/>
  <c r="DJ37" i="125" a="1"/>
  <c r="DK19" i="125" a="1"/>
  <c r="DH43" i="125" a="1"/>
  <c r="DK29" i="125" a="1"/>
  <c r="DK32" i="125" a="1"/>
  <c r="EA40" i="125" a="1"/>
  <c r="DU40" i="125" a="1"/>
  <c r="DV24" i="125" a="1"/>
  <c r="DH52" i="125" a="1"/>
  <c r="DV49" i="125" a="1"/>
  <c r="DU29" i="125" a="1"/>
  <c r="DJ42" i="125" a="1"/>
  <c r="DJ35" i="125" a="1"/>
  <c r="DU47" i="125" a="1"/>
  <c r="DU49" i="125" a="1"/>
  <c r="DY20" i="125" a="1"/>
  <c r="DK26" i="125" a="1"/>
  <c r="DK47" i="125" a="1"/>
  <c r="DJ51" i="125" a="1"/>
  <c r="DK60" i="125" a="1"/>
  <c r="DJ23" i="125" a="1"/>
  <c r="DH60" i="125" a="1"/>
  <c r="DP20" i="125" a="1"/>
  <c r="DG41" i="125" a="1"/>
  <c r="DK49" i="125" a="1"/>
  <c r="EX40" i="125" a="1"/>
  <c r="DP37" i="125" a="1"/>
  <c r="DJ47" i="125" a="1"/>
  <c r="DP36" i="125" a="1"/>
  <c r="EK34" i="125" a="1"/>
  <c r="DO60" i="125" a="1"/>
  <c r="DM41" i="125" a="1"/>
  <c r="DM58" i="125" a="1"/>
  <c r="DM30" i="125" a="1"/>
  <c r="DY48" i="125" a="1"/>
  <c r="DY60" i="125" a="1"/>
  <c r="DY28" i="125" a="1"/>
  <c r="EZ56" i="125" a="1"/>
  <c r="EA32" i="125" a="1"/>
  <c r="EA19" i="125" a="1"/>
  <c r="EZ42" i="125" a="1"/>
  <c r="DK24" i="125" a="1"/>
  <c r="ER21" i="125" a="1"/>
  <c r="DN47" i="125" a="1"/>
  <c r="DJ55" i="125" a="1"/>
  <c r="ER41" i="125" a="1"/>
  <c r="DN30" i="125" a="1"/>
  <c r="DP31" i="125" a="1"/>
  <c r="EZ27" i="125" a="1"/>
  <c r="DU39" i="125" a="1"/>
  <c r="EZ53" i="125" a="1"/>
  <c r="DJ58" i="125" a="1"/>
  <c r="EA58" i="125" a="1"/>
  <c r="EA54" i="125" a="1"/>
  <c r="DK20" i="125" a="1"/>
  <c r="ER33" i="125" a="1"/>
  <c r="DH45" i="125" a="1"/>
  <c r="EZ34" i="125" a="1"/>
  <c r="DU58" i="125" a="1"/>
  <c r="DO54" i="125" a="1"/>
  <c r="DO29" i="125" a="1"/>
  <c r="DO58" i="125" a="1"/>
  <c r="DM55" i="125" a="1"/>
  <c r="DM60" i="125" a="1"/>
  <c r="DM33" i="125" a="1"/>
  <c r="DY33" i="125" a="1"/>
  <c r="DY29" i="125" a="1"/>
  <c r="ER20" i="125" a="1"/>
  <c r="DI45" i="125" a="1"/>
  <c r="DN20" i="125" a="1"/>
  <c r="DO45" i="125" a="1"/>
  <c r="DH20" i="125" a="1"/>
  <c r="ER45" i="125" a="1"/>
  <c r="DH36" i="125" a="1"/>
  <c r="DU41" i="125" a="1"/>
  <c r="ER32" i="125" a="1"/>
  <c r="DH34" i="125" a="1"/>
  <c r="DI29" i="125" a="1"/>
  <c r="DI58" i="125" a="1"/>
  <c r="DV25" i="125" a="1"/>
  <c r="DN32" i="125" a="1"/>
  <c r="EZ36" i="125" a="1"/>
  <c r="DJ30" i="125" a="1"/>
  <c r="DI23" i="125" a="1"/>
  <c r="DU54" i="125" a="1"/>
  <c r="DI59" i="125" a="1"/>
  <c r="DO49" i="125" a="1"/>
  <c r="DO31" i="125" a="1"/>
  <c r="DO47" i="125" a="1"/>
  <c r="DM45" i="125" a="1"/>
  <c r="DY58" i="125" a="1"/>
  <c r="DY54" i="125" a="1"/>
  <c r="ER29" i="125" a="1"/>
  <c r="DH32" i="125" a="1"/>
  <c r="EX53" i="125" a="1"/>
  <c r="EA60" i="125" a="1"/>
  <c r="EX30" i="125" a="1"/>
  <c r="DI24" i="125" a="1"/>
  <c r="EX42" i="125" a="1"/>
  <c r="EA51" i="125" a="1"/>
  <c r="DG30" i="125" a="1"/>
  <c r="ER30" i="125" a="1"/>
  <c r="DV36" i="125" a="1"/>
  <c r="DP60" i="125" a="1"/>
  <c r="DV53" i="125" a="1"/>
  <c r="DU28" i="125" a="1"/>
  <c r="DH26" i="125" a="1"/>
  <c r="DP19" i="125" a="1"/>
  <c r="EA48" i="125" a="1"/>
  <c r="EZ37" i="125" a="1"/>
  <c r="DK35" i="125" a="1"/>
  <c r="DH49" i="125" a="1"/>
  <c r="DN43" i="125" a="1"/>
  <c r="DO59" i="125" a="1"/>
  <c r="DO23" i="125" a="1"/>
  <c r="DM46" i="125" a="1"/>
  <c r="DM26" i="125" a="1"/>
  <c r="DY46" i="125" a="1"/>
  <c r="DY25" i="125" a="1"/>
  <c r="DY43" i="125" a="1"/>
  <c r="ER31" i="125" a="1"/>
  <c r="DI36" i="125" a="1"/>
  <c r="DU53" i="125" a="1"/>
  <c r="ER25" i="125" a="1"/>
  <c r="DP48" i="125" a="1"/>
  <c r="EZ20" i="125" a="1"/>
  <c r="DI50" i="125" a="1"/>
  <c r="EZ21" i="125" a="1"/>
  <c r="DI32" i="125" a="1"/>
  <c r="EX35" i="125" a="1"/>
  <c r="DI21" i="125" a="1"/>
  <c r="DH19" i="125" a="1"/>
  <c r="DK37" i="125" a="1"/>
  <c r="ER42" i="125" a="1"/>
  <c r="DJ24" i="125" a="1"/>
  <c r="DI19" i="125" a="1"/>
  <c r="DJ27" i="125" a="1"/>
  <c r="DH59" i="125" a="1"/>
  <c r="DU52" i="125" a="1"/>
  <c r="DJ33" i="125" a="1"/>
  <c r="DU57" i="125" a="1"/>
  <c r="DO46" i="125" a="1"/>
  <c r="DM40" i="125" a="1"/>
  <c r="DM43" i="125" a="1"/>
  <c r="DM49" i="125" a="1"/>
  <c r="DM59" i="125" a="1"/>
  <c r="DY23" i="125" a="1"/>
  <c r="DY21" i="125" a="1"/>
  <c r="DN54" i="125" a="1"/>
  <c r="DJ34" i="125" a="1"/>
  <c r="EA56" i="125" a="1"/>
  <c r="DU35" i="125" a="1"/>
  <c r="DH51" i="125" a="1"/>
  <c r="EZ25" i="125" a="1"/>
  <c r="EZ59" i="125" a="1"/>
  <c r="DU20" i="125" a="1"/>
  <c r="DU45" i="125" a="1"/>
  <c r="DU56" i="125" a="1"/>
  <c r="EZ41" i="125" a="1"/>
  <c r="EA53" i="125" a="1"/>
  <c r="DG31" i="125" a="1"/>
  <c r="EA55" i="125" a="1"/>
  <c r="DN29" i="125" a="1"/>
  <c r="EZ45" i="125" a="1"/>
  <c r="DP33" i="125" a="1"/>
  <c r="EZ55" i="125" a="1"/>
  <c r="DK48" i="125" a="1"/>
  <c r="EA49" i="125" a="1"/>
  <c r="DI56" i="125" a="1"/>
  <c r="DI35" i="125" a="1"/>
  <c r="EZ31" i="125" a="1"/>
  <c r="DO51" i="125" a="1"/>
  <c r="DO42" i="125" a="1"/>
  <c r="DO39" i="125" a="1"/>
  <c r="DY49" i="125" a="1"/>
  <c r="DM19" i="125" a="1"/>
  <c r="DM42" i="125" a="1"/>
  <c r="DM34" i="125" a="1"/>
  <c r="DY40" i="125" a="1"/>
  <c r="DY35" i="125" a="1"/>
  <c r="EZ40" i="125" a="1"/>
  <c r="DO52" i="125" a="1"/>
  <c r="DV40" i="125" a="1"/>
  <c r="DI41" i="125" a="1"/>
  <c r="DI54" i="125" a="1"/>
  <c r="DN46" i="125" a="1"/>
  <c r="EZ48" i="125" a="1"/>
  <c r="DP29" i="125" a="1"/>
  <c r="DK23" i="125" a="1"/>
  <c r="DP21" i="125" a="1"/>
  <c r="ER36" i="125" a="1"/>
  <c r="DO33" i="125" a="1"/>
  <c r="EB47" i="125" a="1"/>
  <c r="ER49" i="125" a="1"/>
  <c r="DO26" i="125" a="1"/>
  <c r="DH35" i="125" a="1"/>
  <c r="DV34" i="125" a="1"/>
  <c r="DI55" i="125" a="1"/>
  <c r="DO53" i="125" a="1"/>
  <c r="DO56" i="125" a="1"/>
  <c r="DO24" i="125" a="1"/>
  <c r="DM39" i="125" a="1"/>
  <c r="DM48" i="125" a="1"/>
  <c r="DY53" i="125" a="1"/>
  <c r="DY34" i="125" a="1"/>
  <c r="ER57" i="125" a="1"/>
  <c r="DH21" i="125" a="1"/>
  <c r="DI30" i="125" a="1"/>
  <c r="DK43" i="125" a="1"/>
  <c r="EZ32" i="125" a="1"/>
  <c r="DH41" i="125" a="1"/>
  <c r="EZ23" i="125" a="1"/>
  <c r="EA41" i="125" a="1"/>
  <c r="DV55" i="125" a="1"/>
  <c r="DN60" i="125" a="1"/>
  <c r="DJ41" i="125" a="1"/>
  <c r="DU37" i="125" a="1"/>
  <c r="ER51" i="125" a="1"/>
  <c r="DN19" i="125" a="1"/>
  <c r="ER54" i="125" a="1"/>
  <c r="DP55" i="125" a="1"/>
  <c r="DP58" i="125" a="1"/>
  <c r="DO30" i="125" a="1"/>
  <c r="DM35" i="125" a="1"/>
  <c r="DM47" i="125" a="1"/>
  <c r="DM21" i="125" a="1"/>
  <c r="DM32" i="125" a="1"/>
  <c r="DY39" i="125" a="1"/>
  <c r="DY26" i="125" a="1"/>
  <c r="DY36" i="125" a="1"/>
  <c r="FF42" i="125" a="1"/>
  <c r="DN55" i="125" a="1"/>
  <c r="EA37" i="125" a="1"/>
  <c r="DN53" i="125" a="1"/>
  <c r="DU32" i="125" a="1"/>
  <c r="ER35" i="125" a="1"/>
  <c r="EA29" i="125" a="1"/>
  <c r="EK46" i="125" a="1"/>
  <c r="DN31" i="125" a="1"/>
  <c r="ER59" i="125" a="1"/>
  <c r="DU31" i="125" a="1"/>
  <c r="DP23" i="125" a="1"/>
  <c r="EA23" i="125" a="1"/>
  <c r="DK53" i="125" a="1"/>
  <c r="DP41" i="125" a="1"/>
  <c r="DG29" i="125" a="1"/>
  <c r="ER52" i="125" a="1"/>
  <c r="DU30" i="125" a="1"/>
  <c r="DH48" i="125" a="1"/>
  <c r="DI51" i="125" a="1"/>
  <c r="DY56" i="125" a="1"/>
  <c r="DO35" i="125" a="1"/>
  <c r="DO37" i="125" a="1"/>
  <c r="DO43" i="125" a="1"/>
  <c r="DM36" i="125" a="1"/>
  <c r="DM51" i="125" a="1"/>
  <c r="DM52" i="125" a="1"/>
  <c r="DM56" i="125" a="1"/>
  <c r="DY47" i="125" a="1"/>
  <c r="DY37" i="125" a="1"/>
  <c r="EZ19" i="125" a="1"/>
  <c r="DV47" i="125" a="1"/>
  <c r="EZ60" i="125" a="1"/>
  <c r="DH24" i="125" a="1"/>
  <c r="EA39" i="125" a="1"/>
  <c r="DI48" i="125" a="1"/>
  <c r="EZ57" i="125" a="1"/>
  <c r="DJ53" i="125" a="1"/>
  <c r="DH58" i="125" a="1"/>
  <c r="EA59" i="125" a="1"/>
  <c r="DV23" i="125" a="1"/>
  <c r="DU34" i="125" a="1"/>
  <c r="DU21" i="125" a="1"/>
  <c r="DN42" i="125" a="1"/>
  <c r="DU42" i="125" a="1"/>
  <c r="DU26" i="125" a="1"/>
  <c r="DH27" i="125" a="1"/>
  <c r="DI31" i="125" a="1"/>
  <c r="DO21" i="125" a="1"/>
  <c r="DY19" i="125" a="1"/>
  <c r="DO55" i="125" a="1"/>
  <c r="DO48" i="125" a="1"/>
  <c r="DM23" i="125" a="1"/>
  <c r="DM37" i="125" a="1"/>
  <c r="DM20" i="125" a="1"/>
  <c r="DY32" i="125" a="1"/>
  <c r="DY59" i="125" a="1"/>
  <c r="EA25" i="125" a="1"/>
  <c r="DH50" i="125" a="1"/>
  <c r="EZ50" i="125" a="1"/>
  <c r="DV37" i="125" a="1"/>
  <c r="DN35" i="125" a="1"/>
  <c r="DJ46" i="125" a="1"/>
  <c r="ER50" i="125" a="1"/>
  <c r="DP39" i="125" a="1"/>
  <c r="DJ54" i="125" a="1"/>
  <c r="DV54" i="125" a="1"/>
  <c r="DI34" i="125" a="1"/>
  <c r="EA36" i="125" a="1"/>
  <c r="EZ51" i="125" a="1"/>
  <c r="DK36" i="125" a="1"/>
  <c r="DO40" i="125" a="1"/>
  <c r="DI47" i="125" a="1"/>
  <c r="DI37" i="125" a="1"/>
  <c r="DV35" i="125" a="1"/>
  <c r="EZ43" i="125" a="1"/>
  <c r="EA20" i="125" a="1"/>
  <c r="DI26" i="125" a="1"/>
  <c r="DM31" i="125" a="1"/>
  <c r="DM54" i="125" a="1"/>
  <c r="DY57" i="125" a="1"/>
  <c r="DY41" i="125" a="1"/>
  <c r="DY31" i="125" a="1"/>
  <c r="DI43" i="125" a="1"/>
  <c r="DN58" i="125" a="1"/>
  <c r="EZ24" i="125" a="1"/>
  <c r="DU51" i="125" a="1"/>
  <c r="EZ46" i="125" a="1"/>
  <c r="DP35" i="125" a="1"/>
  <c r="EZ54" i="125" a="1"/>
  <c r="DH47" i="125" a="1"/>
  <c r="DK59" i="125" a="1"/>
  <c r="DI49" i="125" a="1"/>
  <c r="ER19" i="125" a="1"/>
  <c r="DH23" i="125" a="1"/>
  <c r="DK55" i="125" a="1"/>
  <c r="EZ49" i="125" a="1"/>
  <c r="DH56" i="125" a="1"/>
  <c r="DJ45" i="125" a="1"/>
  <c r="ER39" i="125" a="1"/>
  <c r="DH46" i="125" a="1"/>
  <c r="ER43" i="125" a="1"/>
  <c r="DI46" i="125" a="1"/>
  <c r="DI33" i="125" a="1"/>
  <c r="DO20" i="125" a="1"/>
  <c r="DO41" i="125" a="1"/>
  <c r="DO32" i="125" a="1"/>
  <c r="DY51" i="125" a="1"/>
  <c r="DY24" i="125" a="1"/>
  <c r="DY55" i="125" a="1"/>
  <c r="EZ58" i="125" a="1"/>
  <c r="DH31" i="125" a="1"/>
  <c r="DI53" i="125" a="1"/>
  <c r="EZ52" i="125" a="1"/>
  <c r="DO19" i="125" a="1"/>
  <c r="EZ33" i="125" a="1"/>
  <c r="DU33" i="125" a="1"/>
  <c r="ER53" i="125" a="1"/>
  <c r="EA31" i="125" a="1"/>
  <c r="DI20" i="125" a="1"/>
  <c r="DO36" i="125" a="1"/>
  <c r="DP47" i="125" a="1"/>
  <c r="ER46" i="125" a="1"/>
  <c r="DI60" i="125" a="1"/>
  <c r="DU23" i="125" a="1"/>
  <c r="ER40" i="125" a="1"/>
  <c r="ER27" i="125" a="1"/>
  <c r="DP53" i="125" a="1"/>
  <c r="DM53" i="125" l="1"/>
  <c r="DG43" i="125"/>
  <c r="EA43" i="125"/>
  <c r="DP34" i="125"/>
  <c r="FF54" i="125"/>
  <c r="DN56" i="125"/>
  <c r="EA47" i="125"/>
  <c r="DJ36" i="125"/>
  <c r="DP45" i="125"/>
  <c r="DJ49" i="125"/>
  <c r="EK34" i="125"/>
  <c r="DP36" i="125"/>
  <c r="DJ47" i="125"/>
  <c r="DP37" i="125"/>
  <c r="EX40" i="125"/>
  <c r="DK49" i="125"/>
  <c r="DG41" i="125"/>
  <c r="DP20" i="125"/>
  <c r="DH60" i="125"/>
  <c r="DJ23" i="125"/>
  <c r="DK60" i="125"/>
  <c r="DJ51" i="125"/>
  <c r="DK47" i="125"/>
  <c r="DK26" i="125"/>
  <c r="DY20" i="125"/>
  <c r="DU49" i="125"/>
  <c r="DU47" i="125"/>
  <c r="DJ35" i="125"/>
  <c r="DJ42" i="125"/>
  <c r="DU29" i="125"/>
  <c r="DV49" i="125"/>
  <c r="DH52" i="125"/>
  <c r="DV24" i="125"/>
  <c r="DU40" i="125"/>
  <c r="EA40" i="125"/>
  <c r="DK32" i="125"/>
  <c r="DK29" i="125"/>
  <c r="DH43" i="125"/>
  <c r="DK19" i="125"/>
  <c r="DJ37" i="125"/>
  <c r="DK33" i="125"/>
  <c r="DV60" i="125"/>
  <c r="EX23" i="125"/>
  <c r="DV59" i="125"/>
  <c r="DV58" i="125"/>
  <c r="DH30" i="125"/>
  <c r="DH29" i="125"/>
  <c r="DK21" i="125"/>
  <c r="FF50" i="125"/>
  <c r="DG35" i="125"/>
  <c r="DH37" i="125"/>
  <c r="DP53" i="125"/>
  <c r="ER27" i="125"/>
  <c r="ER40" i="125"/>
  <c r="DU23" i="125"/>
  <c r="DI60" i="125"/>
  <c r="ER46" i="125"/>
  <c r="DP47" i="125"/>
  <c r="DO36" i="125"/>
  <c r="DI20" i="125"/>
  <c r="EA31" i="125"/>
  <c r="ER53" i="125"/>
  <c r="DU33" i="125"/>
  <c r="EZ33" i="125"/>
  <c r="DO19" i="125"/>
  <c r="EZ52" i="125"/>
  <c r="DI53" i="125"/>
  <c r="DH31" i="125"/>
  <c r="EZ58" i="125"/>
  <c r="DY55" i="125"/>
  <c r="DY24" i="125"/>
  <c r="DY51" i="125"/>
  <c r="DO32" i="125"/>
  <c r="DO41" i="125"/>
  <c r="DO20" i="125"/>
  <c r="DI33" i="125"/>
  <c r="DI46" i="125"/>
  <c r="ER43" i="125"/>
  <c r="DH46" i="125"/>
  <c r="ER39" i="125"/>
  <c r="DJ45" i="125"/>
  <c r="DH56" i="125"/>
  <c r="EZ49" i="125"/>
  <c r="DK55" i="125"/>
  <c r="DH23" i="125"/>
  <c r="ER19" i="125"/>
  <c r="DI49" i="125"/>
  <c r="DK59" i="125"/>
  <c r="DH47" i="125"/>
  <c r="EZ54" i="125"/>
  <c r="DP35" i="125"/>
  <c r="EZ46" i="125"/>
  <c r="DU51" i="125"/>
  <c r="EZ24" i="125"/>
  <c r="DN58" i="125"/>
  <c r="DI43" i="125"/>
  <c r="DY31" i="125"/>
  <c r="DY41" i="125"/>
  <c r="DY57" i="125"/>
  <c r="DM54" i="125"/>
  <c r="DM31" i="125"/>
  <c r="DI26" i="125"/>
  <c r="EA20" i="125"/>
  <c r="EZ43" i="125"/>
  <c r="DV35" i="125"/>
  <c r="DI37" i="125"/>
  <c r="DI47" i="125"/>
  <c r="DO40" i="125"/>
  <c r="DK36" i="125"/>
  <c r="EZ51" i="125"/>
  <c r="EA36" i="125"/>
  <c r="DI34" i="125"/>
  <c r="DV54" i="125"/>
  <c r="DJ54" i="125"/>
  <c r="DP39" i="125"/>
  <c r="ER50" i="125"/>
  <c r="DJ46" i="125"/>
  <c r="DN35" i="125"/>
  <c r="DV37" i="125"/>
  <c r="EZ50" i="125"/>
  <c r="DH50" i="125"/>
  <c r="EA25" i="125"/>
  <c r="DY59" i="125"/>
  <c r="DY32" i="125"/>
  <c r="DM20" i="125"/>
  <c r="DM37" i="125"/>
  <c r="DM23" i="125"/>
  <c r="DO48" i="125"/>
  <c r="DO55" i="125"/>
  <c r="DY19" i="125"/>
  <c r="DO21" i="125"/>
  <c r="DI31" i="125"/>
  <c r="DH27" i="125"/>
  <c r="DU26" i="125"/>
  <c r="DU42" i="125"/>
  <c r="DN42" i="125"/>
  <c r="DU21" i="125"/>
  <c r="DU34" i="125"/>
  <c r="DV23" i="125"/>
  <c r="EA59" i="125"/>
  <c r="DH58" i="125"/>
  <c r="DJ53" i="125"/>
  <c r="EZ57" i="125"/>
  <c r="DI48" i="125"/>
  <c r="EA39" i="125"/>
  <c r="DH24" i="125"/>
  <c r="EZ60" i="125"/>
  <c r="DV47" i="125"/>
  <c r="EZ19" i="125"/>
  <c r="DY37" i="125"/>
  <c r="DY47" i="125"/>
  <c r="DM56" i="125"/>
  <c r="DM52" i="125"/>
  <c r="DM51" i="125"/>
  <c r="DM36" i="125"/>
  <c r="DO43" i="125"/>
  <c r="DO37" i="125"/>
  <c r="DO35" i="125"/>
  <c r="DY56" i="125"/>
  <c r="DI51" i="125"/>
  <c r="DH48" i="125"/>
  <c r="DU30" i="125"/>
  <c r="ER52" i="125"/>
  <c r="DG29" i="125"/>
  <c r="DP41" i="125"/>
  <c r="DK53" i="125"/>
  <c r="EA23" i="125"/>
  <c r="DP23" i="125"/>
  <c r="DU31" i="125"/>
  <c r="ER59" i="125"/>
  <c r="DN31" i="125"/>
  <c r="EK46" i="125"/>
  <c r="EA29" i="125"/>
  <c r="ER35" i="125"/>
  <c r="DU32" i="125"/>
  <c r="DN53" i="125"/>
  <c r="EA37" i="125"/>
  <c r="DN55" i="125"/>
  <c r="FF42" i="125"/>
  <c r="DY36" i="125"/>
  <c r="DY26" i="125"/>
  <c r="DY39" i="125"/>
  <c r="DM32" i="125"/>
  <c r="DM21" i="125"/>
  <c r="DM47" i="125"/>
  <c r="DM35" i="125"/>
  <c r="DO30" i="125"/>
  <c r="DP58" i="125"/>
  <c r="DP55" i="125"/>
  <c r="ER54" i="125"/>
  <c r="DN19" i="125"/>
  <c r="ER51" i="125"/>
  <c r="DU37" i="125"/>
  <c r="DJ41" i="125"/>
  <c r="DN60" i="125"/>
  <c r="DV55" i="125"/>
  <c r="EA41" i="125"/>
  <c r="EZ23" i="125"/>
  <c r="DH41" i="125"/>
  <c r="EZ32" i="125"/>
  <c r="DK43" i="125"/>
  <c r="DI30" i="125"/>
  <c r="DH21" i="125"/>
  <c r="ER57" i="125"/>
  <c r="DY34" i="125"/>
  <c r="DY53" i="125"/>
  <c r="DM48" i="125"/>
  <c r="DM39" i="125"/>
  <c r="DO24" i="125"/>
  <c r="DO56" i="125"/>
  <c r="DO53" i="125"/>
  <c r="DI55" i="125"/>
  <c r="DV34" i="125"/>
  <c r="DH35" i="125"/>
  <c r="DO26" i="125"/>
  <c r="ER49" i="125"/>
  <c r="EB47" i="125"/>
  <c r="DO33" i="125"/>
  <c r="ER36" i="125"/>
  <c r="DP21" i="125"/>
  <c r="DK23" i="125"/>
  <c r="DP29" i="125"/>
  <c r="EZ48" i="125"/>
  <c r="DN46" i="125"/>
  <c r="DI54" i="125"/>
  <c r="DI41" i="125"/>
  <c r="DV40" i="125"/>
  <c r="DO52" i="125"/>
  <c r="EZ40" i="125"/>
  <c r="DY35" i="125"/>
  <c r="DY40" i="125"/>
  <c r="DM34" i="125"/>
  <c r="DM42" i="125"/>
  <c r="DM19" i="125"/>
  <c r="DY49" i="125"/>
  <c r="DO39" i="125"/>
  <c r="DO42" i="125"/>
  <c r="DO51" i="125"/>
  <c r="EZ31" i="125"/>
  <c r="DI35" i="125"/>
  <c r="DI56" i="125"/>
  <c r="EA49" i="125"/>
  <c r="DK48" i="125"/>
  <c r="EZ55" i="125"/>
  <c r="DP33" i="125"/>
  <c r="EZ45" i="125"/>
  <c r="DN29" i="125"/>
  <c r="EA55" i="125"/>
  <c r="DG31" i="125"/>
  <c r="EA53" i="125"/>
  <c r="EZ41" i="125"/>
  <c r="DU56" i="125"/>
  <c r="DU45" i="125"/>
  <c r="DU20" i="125"/>
  <c r="EZ59" i="125"/>
  <c r="EZ25" i="125"/>
  <c r="DH51" i="125"/>
  <c r="DU35" i="125"/>
  <c r="EA56" i="125"/>
  <c r="DJ34" i="125"/>
  <c r="DN54" i="125"/>
  <c r="DY21" i="125"/>
  <c r="DY23" i="125"/>
  <c r="DM59" i="125"/>
  <c r="DM49" i="125"/>
  <c r="DM43" i="125"/>
  <c r="DM40" i="125"/>
  <c r="DO46" i="125"/>
  <c r="DU57" i="125"/>
  <c r="DJ33" i="125"/>
  <c r="DU52" i="125"/>
  <c r="DH59" i="125"/>
  <c r="DJ27" i="125"/>
  <c r="DI19" i="125"/>
  <c r="DJ24" i="125"/>
  <c r="ER42" i="125"/>
  <c r="DK37" i="125"/>
  <c r="DH19" i="125"/>
  <c r="DI21" i="125"/>
  <c r="EX35" i="125"/>
  <c r="DI32" i="125"/>
  <c r="EZ21" i="125"/>
  <c r="DI50" i="125"/>
  <c r="EZ20" i="125"/>
  <c r="DP48" i="125"/>
  <c r="ER25" i="125"/>
  <c r="DU53" i="125"/>
  <c r="DI36" i="125"/>
  <c r="ER31" i="125"/>
  <c r="DY43" i="125"/>
  <c r="DY25" i="125"/>
  <c r="DY46" i="125"/>
  <c r="DM26" i="125"/>
  <c r="DM46" i="125"/>
  <c r="DO23" i="125"/>
  <c r="DO59" i="125"/>
  <c r="DN43" i="125"/>
  <c r="DH49" i="125"/>
  <c r="DK35" i="125"/>
  <c r="EZ37" i="125"/>
  <c r="EA48" i="125"/>
  <c r="DP19" i="125"/>
  <c r="DH26" i="125"/>
  <c r="DU28" i="125"/>
  <c r="DV53" i="125"/>
  <c r="DP60" i="125"/>
  <c r="DV36" i="125"/>
  <c r="ER30" i="125"/>
  <c r="DG30" i="125"/>
  <c r="EA51" i="125"/>
  <c r="EX42" i="125"/>
  <c r="DI24" i="125"/>
  <c r="EX30" i="125"/>
  <c r="EA60" i="125"/>
  <c r="EX53" i="125"/>
  <c r="DH32" i="125"/>
  <c r="ER29" i="125"/>
  <c r="DY54" i="125"/>
  <c r="DY58" i="125"/>
  <c r="DM45" i="125"/>
  <c r="DO47" i="125"/>
  <c r="DO31" i="125"/>
  <c r="DO49" i="125"/>
  <c r="DI59" i="125"/>
  <c r="DU54" i="125"/>
  <c r="DI23" i="125"/>
  <c r="DJ30" i="125"/>
  <c r="EZ36" i="125"/>
  <c r="DN32" i="125"/>
  <c r="DV25" i="125"/>
  <c r="DI58" i="125"/>
  <c r="DI29" i="125"/>
  <c r="DH34" i="125"/>
  <c r="ER32" i="125"/>
  <c r="DU41" i="125"/>
  <c r="DH36" i="125"/>
  <c r="ER45" i="125"/>
  <c r="DH20" i="125"/>
  <c r="DO45" i="125"/>
  <c r="DN20" i="125"/>
  <c r="DI45" i="125"/>
  <c r="ER20" i="125"/>
  <c r="DY29" i="125"/>
  <c r="DY33" i="125"/>
  <c r="DM33" i="125"/>
  <c r="DM60" i="125"/>
  <c r="DM55" i="125"/>
  <c r="DO58" i="125"/>
  <c r="DO29" i="125"/>
  <c r="DO54" i="125"/>
  <c r="DU58" i="125"/>
  <c r="EZ34" i="125"/>
  <c r="DH45" i="125"/>
  <c r="ER33" i="125"/>
  <c r="DK20" i="125"/>
  <c r="EA54" i="125"/>
  <c r="EA58" i="125"/>
  <c r="DJ58" i="125"/>
  <c r="EZ53" i="125"/>
  <c r="DU39" i="125"/>
  <c r="EZ27" i="125"/>
  <c r="DP31" i="125"/>
  <c r="DN30" i="125"/>
  <c r="ER41" i="125"/>
  <c r="DJ55" i="125"/>
  <c r="DN47" i="125"/>
  <c r="ER21" i="125"/>
  <c r="DK24" i="125"/>
  <c r="EZ42" i="125"/>
  <c r="EA19" i="125"/>
  <c r="EA32" i="125"/>
  <c r="EZ56" i="125"/>
  <c r="DY28" i="125"/>
  <c r="DY60" i="125"/>
  <c r="DY48" i="125"/>
  <c r="DM30" i="125"/>
  <c r="DM58" i="125"/>
  <c r="DM41" i="125"/>
  <c r="DO60" i="125"/>
  <c r="CE22" i="125"/>
  <c r="CE49" i="125"/>
  <c r="CE40" i="125"/>
  <c r="CE29" i="125"/>
  <c r="CE59" i="125"/>
  <c r="CE43" i="125"/>
  <c r="CE28" i="125"/>
  <c r="CE34" i="125"/>
  <c r="CE46" i="125"/>
  <c r="CE31" i="125"/>
  <c r="CE53" i="125"/>
  <c r="CE32" i="125"/>
  <c r="CE19" i="125"/>
  <c r="CE25" i="125"/>
  <c r="CE37" i="125"/>
  <c r="CE60" i="125"/>
  <c r="CE51" i="125"/>
  <c r="CE33" i="125"/>
  <c r="CE50" i="125"/>
  <c r="CE56" i="125"/>
  <c r="CE47" i="125"/>
  <c r="CE24" i="125"/>
  <c r="CE21" i="125"/>
  <c r="CE54" i="125"/>
  <c r="CE41" i="125"/>
  <c r="CE20" i="125"/>
  <c r="CE58" i="125"/>
  <c r="CE30" i="125"/>
  <c r="CE23" i="125"/>
  <c r="CE44" i="125"/>
  <c r="CE48" i="125"/>
  <c r="CE26" i="125"/>
  <c r="CE45" i="125"/>
  <c r="CE36" i="125"/>
  <c r="CE35" i="125"/>
  <c r="CE27" i="125"/>
  <c r="CE42" i="125"/>
  <c r="CE55" i="125"/>
  <c r="CE38" i="125"/>
  <c r="CE52" i="125"/>
  <c r="CE57" i="125"/>
  <c r="CE39" i="125"/>
  <c r="DC58" i="125" l="1"/>
  <c r="DC60" i="125"/>
  <c r="DC53" i="125"/>
  <c r="DC24" i="125"/>
  <c r="DC28" i="125"/>
  <c r="DC37" i="125"/>
  <c r="DC49" i="125"/>
  <c r="DC50" i="125"/>
  <c r="DC25" i="125"/>
  <c r="DC36" i="125"/>
  <c r="DC59" i="125"/>
  <c r="DC35" i="125"/>
  <c r="DC33" i="125"/>
  <c r="DC34" i="125"/>
  <c r="DC41" i="125"/>
  <c r="DC46" i="125"/>
  <c r="DC42" i="125"/>
  <c r="DC26" i="125"/>
  <c r="DC57" i="125"/>
  <c r="DC54" i="125"/>
  <c r="DC48" i="125"/>
  <c r="DC56" i="125"/>
  <c r="DC27" i="125"/>
  <c r="DC23" i="125"/>
  <c r="DC32" i="125"/>
  <c r="DC43" i="125"/>
  <c r="DC20" i="125"/>
  <c r="DC52" i="125"/>
  <c r="DC40" i="125"/>
  <c r="DC21" i="125"/>
  <c r="DC19" i="125"/>
  <c r="DC47" i="125"/>
  <c r="DC51" i="125"/>
  <c r="DC45" i="125"/>
  <c r="DC55" i="125"/>
  <c r="DC29" i="125"/>
  <c r="DC31" i="125"/>
  <c r="DC30" i="125"/>
  <c r="DC39" i="125"/>
  <c r="M2" i="10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0EF228-82A6-4FA9-A6E1-2714C9F44E77}" keepAlive="1" name="Requête - Calendrier" description="Connexion à la requête « Calendrier » dans le classeur." type="5" refreshedVersion="8" background="1">
    <dbPr connection="Provider=Microsoft.Mashup.OleDb.1;Data Source=$Workbook$;Location=Calendrier;Extended Properties=&quot;&quot;" command="SELECT * FROM [Calendrier]"/>
  </connection>
  <connection id="2" xr16:uid="{AF33321C-A6F0-4114-8C83-4176820043D0}" keepAlive="1" name="Requête - Choix" description="Connexion à la requête « Choix » dans le classeur." type="5" refreshedVersion="8" background="1" saveData="1">
    <dbPr connection="Provider=Microsoft.Mashup.OleDb.1;Data Source=$Workbook$;Location=Choix;Extended Properties=&quot;&quot;" command="SELECT * FROM [Choix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<sst xmlns="http://schemas.openxmlformats.org/spreadsheetml/2006/main" count="2691" uniqueCount="220">
  <si>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</si>
  <si>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</si>
  <si>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</si>
  <si>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</si>
  <si>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</si>
  <si>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</si>
  <si>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</si>
  <si>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</si>
  <si>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</si>
  <si>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</si>
  <si>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</si>
  <si>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</si>
  <si>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AM</t>
  </si>
  <si>
    <t>PM</t>
  </si>
  <si>
    <t>AT</t>
  </si>
  <si>
    <t>A</t>
  </si>
  <si>
    <t>C</t>
  </si>
  <si>
    <t>CO</t>
  </si>
  <si>
    <t>CMAT</t>
  </si>
  <si>
    <t>CSS</t>
  </si>
  <si>
    <t>ABS</t>
  </si>
  <si>
    <t>MAD</t>
  </si>
  <si>
    <t>STA</t>
  </si>
  <si>
    <t>ENF</t>
  </si>
  <si>
    <t>EVF</t>
  </si>
  <si>
    <t>TOTAL TH</t>
  </si>
  <si>
    <t>TOTAL TH STAGIAIRES</t>
  </si>
  <si>
    <t>Suivi mensuel
des 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</si>
  <si>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</si>
  <si>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</si>
  <si>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</si>
  <si>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</si>
  <si>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</si>
  <si>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</si>
  <si>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</si>
  <si>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</si>
  <si>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</si>
  <si>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</si>
  <si>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LEGENDE</t>
  </si>
  <si>
    <t>Année</t>
  </si>
  <si>
    <t>Mois</t>
  </si>
  <si>
    <t>N°</t>
  </si>
  <si>
    <t>Mois sélectionné</t>
  </si>
  <si>
    <t>Pâques</t>
  </si>
  <si>
    <t>ACCIDENT DE TRAVAIL</t>
  </si>
  <si>
    <t>N° du mois :</t>
  </si>
  <si>
    <t>ABSENCE MALADIE</t>
  </si>
  <si>
    <t>CP</t>
  </si>
  <si>
    <t>R</t>
  </si>
  <si>
    <t>F</t>
  </si>
  <si>
    <t>JA</t>
  </si>
  <si>
    <t>Premier jour du mois :</t>
  </si>
  <si>
    <t>CARENCE MALADIE</t>
  </si>
  <si>
    <t>Premier jour du mois suivant :</t>
  </si>
  <si>
    <t>CONGE PATERNITE/MATERNITE</t>
  </si>
  <si>
    <t>Nom du premier jour du mois :</t>
  </si>
  <si>
    <t>Jours Fériés</t>
  </si>
  <si>
    <t>CONGE SANS SOLDE</t>
  </si>
  <si>
    <t>Nombre de jours du mois :</t>
  </si>
  <si>
    <t>ABS SS JUSTIFICATIF</t>
  </si>
  <si>
    <t>Dernier jour du mois :</t>
  </si>
  <si>
    <t>MISE A DISPOSITION</t>
  </si>
  <si>
    <t>CONGE ENFANT MALADE</t>
  </si>
  <si>
    <t>Date d'aujourd'hui (jour) :</t>
  </si>
  <si>
    <t>CONGE EVENEMENT FAMILIAL</t>
  </si>
  <si>
    <t>Mise en forme conditionnelle :</t>
  </si>
  <si>
    <t>CONGES PAYES</t>
  </si>
  <si>
    <t>selon Pâques</t>
  </si>
  <si>
    <t>REC</t>
  </si>
  <si>
    <t>RECUP</t>
  </si>
  <si>
    <t>STAGE</t>
  </si>
  <si>
    <t>pour la prépa paie</t>
  </si>
  <si>
    <t>TP</t>
  </si>
  <si>
    <t>Temps partiel</t>
  </si>
  <si>
    <t>MTT</t>
  </si>
  <si>
    <t>Temps partiel thérapeutique</t>
  </si>
  <si>
    <t>Férié</t>
  </si>
  <si>
    <t xml:space="preserve">noter "n" devant la valeur de la cellule lorsqu'il y a une information 
relative à une absence. ex : départ avant l'heure de fin de journée 
ou arrivée en retard, pour détecter une déduction horaire lors 
de la prépa paie -la cellule se mettera en rose (couleur des absences)  </t>
  </si>
  <si>
    <t>PCP</t>
  </si>
  <si>
    <t>Journée associative</t>
  </si>
  <si>
    <t>PRESTATION EXT (Ste Marie…)</t>
  </si>
  <si>
    <t>ABC</t>
  </si>
  <si>
    <t>EL</t>
  </si>
  <si>
    <t>2 métiers</t>
  </si>
  <si>
    <t>ATELIER SOUTIEN/FORMATION</t>
  </si>
  <si>
    <t>EA</t>
  </si>
  <si>
    <t>Entreprise Adaptée</t>
  </si>
  <si>
    <t xml:space="preserve">noter "! " devant la valeur de la cellule lorsqu'il y a une information 
en attente de validation. ex : demande de congé en attente de validation -la cellule se mettera en jaune (couleur du "attention info à revoir")  </t>
  </si>
  <si>
    <t>MCCP</t>
  </si>
  <si>
    <t>PERM</t>
  </si>
  <si>
    <t>Num jour semaine</t>
  </si>
  <si>
    <t>Num demi journée</t>
  </si>
  <si>
    <t xml:space="preserve">nom </t>
  </si>
  <si>
    <t>Ateliers</t>
  </si>
  <si>
    <t>At1</t>
  </si>
  <si>
    <t>At2</t>
  </si>
  <si>
    <t>At3</t>
  </si>
  <si>
    <t>H Hebdo</t>
  </si>
  <si>
    <t>EV.</t>
  </si>
  <si>
    <t>EV</t>
  </si>
  <si>
    <t>STI.</t>
  </si>
  <si>
    <t>STI</t>
  </si>
  <si>
    <t>STI / R.</t>
  </si>
  <si>
    <t>PA.</t>
  </si>
  <si>
    <t>PA</t>
  </si>
  <si>
    <t>EL.</t>
  </si>
  <si>
    <t> </t>
  </si>
  <si>
    <t>.</t>
  </si>
  <si>
    <t>CONS.</t>
  </si>
  <si>
    <t>CONS</t>
  </si>
  <si>
    <t>FT</t>
  </si>
  <si>
    <t>R.</t>
  </si>
  <si>
    <t>Coor</t>
  </si>
  <si>
    <t>RESMS</t>
  </si>
  <si>
    <t>PSY.</t>
  </si>
  <si>
    <t>PSY</t>
  </si>
  <si>
    <t>Adm</t>
  </si>
  <si>
    <t>Cons</t>
  </si>
  <si>
    <t>Maint</t>
  </si>
  <si>
    <t>NB TH Théo</t>
  </si>
  <si>
    <t>NB TH ABS</t>
  </si>
  <si>
    <t>NB TH prés</t>
  </si>
  <si>
    <t>NB Repas</t>
  </si>
  <si>
    <t>Total</t>
  </si>
  <si>
    <t>Repas pris</t>
  </si>
  <si>
    <t>Repas facturés</t>
  </si>
  <si>
    <t>1mmentaires</t>
  </si>
  <si>
    <t>NB.JR.Théo</t>
  </si>
  <si>
    <t>Présence
Contrat</t>
  </si>
  <si>
    <t>Taux
Présence</t>
  </si>
  <si>
    <t>Repas For</t>
  </si>
  <si>
    <t>Repas Sta</t>
  </si>
  <si>
    <t>Repas Pro</t>
  </si>
  <si>
    <t>Repas TH</t>
  </si>
  <si>
    <t>Repas 
Commandés</t>
  </si>
  <si>
    <t>Travailleurs</t>
  </si>
  <si>
    <t>Stagiaires</t>
  </si>
  <si>
    <t>Formations</t>
  </si>
  <si>
    <t>Professionnels</t>
  </si>
  <si>
    <t>Agent T</t>
  </si>
  <si>
    <t>Total Heures</t>
  </si>
  <si>
    <r>
      <rPr>
        <b/>
        <sz val="12"/>
        <color theme="1"/>
        <rFont val="D-DIN"/>
        <family val="2"/>
      </rPr>
      <t>↓</t>
    </r>
    <r>
      <rPr>
        <sz val="18"/>
        <color theme="1"/>
        <rFont val="D-DIN"/>
        <family val="2"/>
      </rPr>
      <t xml:space="preserve">  Détails horaire par demi-journée  ↓</t>
    </r>
  </si>
  <si>
    <t>nEV.</t>
  </si>
  <si>
    <t>C.</t>
  </si>
  <si>
    <t>PE</t>
  </si>
  <si>
    <t>PE.</t>
  </si>
  <si>
    <t>!CO</t>
  </si>
  <si>
    <t>ABS.</t>
  </si>
  <si>
    <t>CO,</t>
  </si>
  <si>
    <t>Coor+.</t>
  </si>
  <si>
    <t>Coor+</t>
  </si>
  <si>
    <t>STI+.</t>
  </si>
  <si>
    <t>STI+</t>
  </si>
  <si>
    <t>EV+.</t>
  </si>
  <si>
    <t>EV+</t>
  </si>
  <si>
    <t>Admp</t>
  </si>
  <si>
    <t>Nomprenom1</t>
  </si>
  <si>
    <t>Nomprenom2</t>
  </si>
  <si>
    <t>Nomprenom3</t>
  </si>
  <si>
    <t>Nomprenom4</t>
  </si>
  <si>
    <t>Nomprenom5</t>
  </si>
  <si>
    <t>Nomprenom6</t>
  </si>
  <si>
    <t>Nomprenom7</t>
  </si>
  <si>
    <t>Nomprenom8</t>
  </si>
  <si>
    <t>Nomprenom9</t>
  </si>
  <si>
    <t>Nomprenom10</t>
  </si>
  <si>
    <t>Nomprenom11</t>
  </si>
  <si>
    <t>Nomprenom12</t>
  </si>
  <si>
    <t>Nomprenom13</t>
  </si>
  <si>
    <t>Nomprenom14</t>
  </si>
  <si>
    <t>Nomprenom15</t>
  </si>
  <si>
    <t>Nomprenom16</t>
  </si>
  <si>
    <t>Nomprenom17</t>
  </si>
  <si>
    <t>Nomprenom18</t>
  </si>
  <si>
    <t>Nomprenom19</t>
  </si>
  <si>
    <t>Nomprenom20</t>
  </si>
  <si>
    <t>Nomprenom21</t>
  </si>
  <si>
    <t>Nomprenom22</t>
  </si>
  <si>
    <t>Nomprenom23</t>
  </si>
  <si>
    <t>Nomprenom24</t>
  </si>
  <si>
    <t>Nomprenom25</t>
  </si>
  <si>
    <t>Nomprenom26</t>
  </si>
  <si>
    <t>Nomprenom27</t>
  </si>
  <si>
    <t>Nomprenom28</t>
  </si>
  <si>
    <t>Nomprenom29</t>
  </si>
  <si>
    <t>Nomprenom30</t>
  </si>
  <si>
    <t>Nomprenom31</t>
  </si>
  <si>
    <t>Nomprenom32</t>
  </si>
  <si>
    <t>Nomprenom33</t>
  </si>
  <si>
    <t>Nomprenom34</t>
  </si>
  <si>
    <t>Nomprenom35</t>
  </si>
  <si>
    <t>Nomprenom36</t>
  </si>
  <si>
    <t>Nomprenom37</t>
  </si>
  <si>
    <t>Nomprenom38</t>
  </si>
  <si>
    <t>Nomprenom39</t>
  </si>
  <si>
    <t>Nomprenom40</t>
  </si>
  <si>
    <t>Nomprenom41</t>
  </si>
  <si>
    <t>Nomprenom42</t>
  </si>
  <si>
    <t>Nomprenom43</t>
  </si>
  <si>
    <t>MATIN</t>
  </si>
  <si>
    <t>APRES-MIDI</t>
  </si>
  <si>
    <t>Motifs_tri</t>
  </si>
  <si>
    <t>Motifs à trier</t>
  </si>
  <si>
    <t>Résultat attendu
 pour le lundi 10 Nov
avec Ev trier en C6</t>
  </si>
  <si>
    <t xml:space="preserve">au lieu de
en semaine type
</t>
  </si>
  <si>
    <t>Absence</t>
  </si>
  <si>
    <t>M / AM</t>
  </si>
  <si>
    <t>M</t>
  </si>
  <si>
    <t>03/11/2025</t>
  </si>
  <si>
    <t>04/11/2025</t>
  </si>
  <si>
    <t>05/11/2025</t>
  </si>
  <si>
    <t>06/11/2025</t>
  </si>
  <si>
    <t>07/11/2025</t>
  </si>
  <si>
    <t>10/11/2025</t>
  </si>
  <si>
    <t>12/11/2025</t>
  </si>
  <si>
    <t>18/11/2025</t>
  </si>
  <si>
    <t>19/11/2025</t>
  </si>
  <si>
    <t>21/11/2025</t>
  </si>
  <si>
    <t>22/11/2025</t>
  </si>
  <si>
    <t>08/11/2025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</si>
</sst>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-F800]dddd\,\ mmmm\ dd\,\ yyyy"/>
    <numFmt numFmtId="165" formatCode="dd"/>
    <numFmt numFmtId="166" formatCode="ddd"/>
    <numFmt numFmtId="167" formatCode="0.0"/>
    <numFmt numFmtId="168" formatCode="[=0]&quot;&quot;;General"/>
    <numFmt numFmtId="169" formatCode="ddd\ dd"/>
    <numFmt numFmtId="170" formatCode="[h]:mm:ss;@"/>
    <numFmt numFmtId="171" formatCode="[=0]&quot;&quot;;h:mm"/>
    <numFmt numFmtId="172" formatCode="[hh]:mm"/>
    <numFmt numFmtId="173" formatCode="dddd\ dd\ mmm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D-DIN"/>
      <family val="2"/>
    </font>
    <font>
      <sz val="10"/>
      <color theme="1"/>
      <name val="D-DIN"/>
      <family val="2"/>
    </font>
    <font>
      <sz val="10"/>
      <name val="D-DIN"/>
      <family val="2"/>
    </font>
    <font>
      <sz val="10"/>
      <color rgb="FF0000CC"/>
      <name val="D-DIN"/>
      <family val="2"/>
    </font>
    <font>
      <i/>
      <sz val="8"/>
      <color theme="1"/>
      <name val="D-DIN"/>
      <family val="2"/>
    </font>
    <font>
      <sz val="10"/>
      <color theme="0"/>
      <name val="D-DIN"/>
      <family val="2"/>
    </font>
    <font>
      <b/>
      <sz val="9"/>
      <color theme="0"/>
      <name val="D-DIN"/>
      <family val="2"/>
    </font>
    <font>
      <sz val="10"/>
      <color rgb="FF00B050"/>
      <name val="D-DIN"/>
      <family val="2"/>
    </font>
    <font>
      <b/>
      <sz val="10"/>
      <color rgb="FF0000CC"/>
      <name val="D-DIN"/>
      <family val="2"/>
    </font>
    <font>
      <sz val="10"/>
      <color indexed="8"/>
      <name val="D-DIN"/>
      <family val="2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D-DIN"/>
      <family val="2"/>
    </font>
    <font>
      <sz val="8"/>
      <color theme="1"/>
      <name val="Calibri"/>
      <family val="2"/>
      <scheme val="minor"/>
    </font>
    <font>
      <sz val="11"/>
      <color theme="1"/>
      <name val="D-DIN"/>
      <family val="2"/>
    </font>
    <font>
      <b/>
      <sz val="11"/>
      <name val="D-DIN"/>
      <family val="2"/>
    </font>
    <font>
      <sz val="11"/>
      <color rgb="FF0000CC"/>
      <name val="D-DIN"/>
      <family val="2"/>
    </font>
    <font>
      <b/>
      <sz val="11"/>
      <color theme="0"/>
      <name val="D-DIN"/>
      <family val="2"/>
    </font>
    <font>
      <sz val="11"/>
      <color rgb="FFFF33CC"/>
      <name val="D-DIN"/>
      <family val="2"/>
    </font>
    <font>
      <sz val="9"/>
      <color theme="1"/>
      <name val="D-DIN"/>
      <family val="2"/>
    </font>
    <font>
      <b/>
      <sz val="9"/>
      <color theme="1"/>
      <name val="D-DIN"/>
      <family val="2"/>
    </font>
    <font>
      <sz val="9"/>
      <color theme="1"/>
      <name val="Calibri"/>
      <family val="2"/>
      <scheme val="minor"/>
    </font>
    <font>
      <b/>
      <sz val="9"/>
      <name val="D-DIN"/>
      <family val="2"/>
    </font>
    <font>
      <sz val="9"/>
      <color rgb="FF0000CC"/>
      <name val="D-DIN"/>
      <family val="2"/>
    </font>
    <font>
      <sz val="9"/>
      <color indexed="8"/>
      <name val="D-DIN"/>
      <family val="2"/>
    </font>
    <font>
      <sz val="9"/>
      <name val="D-DIN"/>
      <family val="2"/>
    </font>
    <font>
      <sz val="9"/>
      <color rgb="FFFF0000"/>
      <name val="D-DIN"/>
      <family val="2"/>
    </font>
    <font>
      <sz val="9"/>
      <color rgb="FFC00000"/>
      <name val="Calibri"/>
      <family val="2"/>
      <scheme val="minor"/>
    </font>
    <font>
      <sz val="12"/>
      <color theme="0"/>
      <name val="D-DIN"/>
      <family val="2"/>
    </font>
    <font>
      <sz val="16"/>
      <color theme="1"/>
      <name val="D-DIN"/>
      <family val="2"/>
    </font>
    <font>
      <sz val="11"/>
      <color theme="0"/>
      <name val="D-DIN"/>
      <family val="2"/>
    </font>
    <font>
      <sz val="16"/>
      <color theme="0"/>
      <name val="D-DIN"/>
      <family val="2"/>
    </font>
    <font>
      <sz val="18"/>
      <color theme="0"/>
      <name val="D-DIN"/>
      <family val="2"/>
    </font>
    <font>
      <sz val="11"/>
      <color rgb="FF00857D"/>
      <name val="D-DIN"/>
      <family val="2"/>
    </font>
    <font>
      <b/>
      <sz val="11"/>
      <color rgb="FF00857D"/>
      <name val="D-DIN"/>
      <family val="2"/>
    </font>
    <font>
      <b/>
      <sz val="16"/>
      <color rgb="FFFAB85C"/>
      <name val="D-DIN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2"/>
      <color theme="1"/>
      <name val="D-DIN"/>
      <family val="2"/>
    </font>
    <font>
      <b/>
      <sz val="9"/>
      <color rgb="FFFF0000"/>
      <name val="D-DIN"/>
      <family val="2"/>
    </font>
    <font>
      <b/>
      <sz val="10"/>
      <color theme="1"/>
      <name val="D-DIN"/>
      <family val="2"/>
    </font>
    <font>
      <b/>
      <sz val="11"/>
      <color rgb="FF7030A0"/>
      <name val="Calibri"/>
      <family val="2"/>
      <scheme val="minor"/>
    </font>
    <font>
      <sz val="9"/>
      <color theme="1"/>
      <name val="D-DIN"/>
    </font>
    <font>
      <sz val="10"/>
      <color rgb="FF000000"/>
      <name val="D-DIN"/>
      <family val="2"/>
    </font>
    <font>
      <b/>
      <sz val="10"/>
      <color rgb="FF000000"/>
      <name val="D-DIN"/>
      <family val="2"/>
    </font>
    <font>
      <sz val="18"/>
      <color theme="1"/>
      <name val="D-DIN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rgb="FF000000"/>
      <name val="D-DIN"/>
      <family val="2"/>
    </font>
    <font>
      <b/>
      <sz val="10"/>
      <color rgb="FFFF0000"/>
      <name val="D-DIN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darkVertical">
        <fgColor rgb="FFFF99CC"/>
        <bgColor theme="6" tint="0.39994506668294322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57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77979"/>
        <bgColor indexed="64"/>
      </patternFill>
    </fill>
    <fill>
      <patternFill patternType="solid">
        <fgColor rgb="FFFAFA73"/>
        <bgColor indexed="64"/>
      </patternFill>
    </fill>
    <fill>
      <patternFill patternType="solid">
        <fgColor rgb="FF7AFF7A"/>
        <bgColor indexed="64"/>
      </patternFill>
    </fill>
    <fill>
      <patternFill patternType="solid">
        <fgColor rgb="FFFF5454"/>
        <bgColor indexed="64"/>
      </patternFill>
    </fill>
    <fill>
      <patternFill patternType="solid">
        <fgColor rgb="FFF5C4C4"/>
        <bgColor indexed="64"/>
      </patternFill>
    </fill>
    <fill>
      <patternFill patternType="solid">
        <fgColor rgb="FF27C227"/>
        <bgColor indexed="64"/>
      </patternFill>
    </fill>
    <fill>
      <patternFill patternType="solid">
        <fgColor rgb="FF34CF3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2" borderId="0" xfId="0" applyFont="1" applyFill="1"/>
    <xf numFmtId="0" fontId="6" fillId="0" borderId="1" xfId="0" applyFont="1" applyBorder="1"/>
    <xf numFmtId="0" fontId="7" fillId="0" borderId="0" xfId="0" applyFont="1"/>
    <xf numFmtId="0" fontId="4" fillId="0" borderId="1" xfId="0" applyFont="1" applyBorder="1" applyAlignment="1">
      <alignment horizontal="center"/>
    </xf>
    <xf numFmtId="0" fontId="11" fillId="0" borderId="1" xfId="0" applyFont="1" applyBorder="1"/>
    <xf numFmtId="0" fontId="12" fillId="5" borderId="1" xfId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0" fillId="3" borderId="0" xfId="0" applyFill="1"/>
    <xf numFmtId="164" fontId="0" fillId="3" borderId="0" xfId="0" applyNumberFormat="1" applyFill="1"/>
    <xf numFmtId="0" fontId="14" fillId="11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 vertical="center"/>
    </xf>
    <xf numFmtId="164" fontId="15" fillId="18" borderId="1" xfId="4" applyNumberFormat="1" applyFont="1" applyFill="1" applyBorder="1" applyAlignment="1">
      <alignment horizontal="center" vertical="center"/>
    </xf>
    <xf numFmtId="0" fontId="13" fillId="16" borderId="3" xfId="3" applyBorder="1"/>
    <xf numFmtId="0" fontId="15" fillId="17" borderId="1" xfId="4" applyNumberFormat="1" applyFont="1" applyBorder="1" applyAlignment="1">
      <alignment horizontal="center" vertical="center"/>
    </xf>
    <xf numFmtId="0" fontId="15" fillId="18" borderId="1" xfId="4" applyNumberFormat="1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14" fontId="15" fillId="18" borderId="1" xfId="4" applyNumberFormat="1" applyFont="1" applyFill="1" applyBorder="1" applyAlignment="1">
      <alignment horizontal="center" vertical="center"/>
    </xf>
    <xf numFmtId="166" fontId="15" fillId="18" borderId="1" xfId="4" applyNumberFormat="1" applyFont="1" applyFill="1" applyBorder="1" applyAlignment="1">
      <alignment horizontal="center" vertical="center"/>
    </xf>
    <xf numFmtId="164" fontId="15" fillId="19" borderId="3" xfId="4" applyNumberFormat="1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164" fontId="15" fillId="18" borderId="3" xfId="4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4" fillId="0" borderId="0" xfId="0" applyFont="1" applyAlignment="1">
      <alignment horizontal="right"/>
    </xf>
    <xf numFmtId="0" fontId="10" fillId="0" borderId="1" xfId="0" applyFont="1" applyBorder="1"/>
    <xf numFmtId="0" fontId="19" fillId="0" borderId="1" xfId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21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20" borderId="1" xfId="0" applyFont="1" applyFill="1" applyBorder="1"/>
    <xf numFmtId="0" fontId="4" fillId="20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1" fontId="23" fillId="0" borderId="0" xfId="0" applyNumberFormat="1" applyFont="1"/>
    <xf numFmtId="0" fontId="23" fillId="0" borderId="0" xfId="0" applyFont="1"/>
    <xf numFmtId="0" fontId="25" fillId="0" borderId="0" xfId="0" applyFont="1" applyAlignment="1">
      <alignment horizontal="center" vertical="center"/>
    </xf>
    <xf numFmtId="1" fontId="25" fillId="0" borderId="0" xfId="0" applyNumberFormat="1" applyFont="1"/>
    <xf numFmtId="0" fontId="25" fillId="0" borderId="0" xfId="0" applyFont="1"/>
    <xf numFmtId="17" fontId="26" fillId="0" borderId="6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/>
    </xf>
    <xf numFmtId="0" fontId="25" fillId="0" borderId="0" xfId="0" quotePrefix="1" applyFont="1" applyAlignment="1">
      <alignment horizontal="center" vertical="center"/>
    </xf>
    <xf numFmtId="0" fontId="27" fillId="0" borderId="1" xfId="0" applyFont="1" applyBorder="1"/>
    <xf numFmtId="1" fontId="28" fillId="0" borderId="1" xfId="1" applyNumberFormat="1" applyFont="1" applyBorder="1" applyAlignment="1">
      <alignment vertical="center"/>
    </xf>
    <xf numFmtId="0" fontId="29" fillId="0" borderId="1" xfId="0" applyFont="1" applyBorder="1"/>
    <xf numFmtId="0" fontId="28" fillId="0" borderId="1" xfId="1" applyFont="1" applyBorder="1" applyAlignment="1">
      <alignment vertical="center"/>
    </xf>
    <xf numFmtId="0" fontId="0" fillId="5" borderId="0" xfId="0" applyFill="1"/>
    <xf numFmtId="0" fontId="0" fillId="6" borderId="0" xfId="0" applyFill="1"/>
    <xf numFmtId="0" fontId="0" fillId="4" borderId="0" xfId="0" applyFill="1"/>
    <xf numFmtId="0" fontId="0" fillId="8" borderId="0" xfId="0" applyFill="1"/>
    <xf numFmtId="0" fontId="4" fillId="0" borderId="0" xfId="0" applyFont="1" applyAlignment="1">
      <alignment horizontal="left"/>
    </xf>
    <xf numFmtId="167" fontId="23" fillId="0" borderId="0" xfId="0" applyNumberFormat="1" applyFont="1"/>
    <xf numFmtId="9" fontId="23" fillId="0" borderId="0" xfId="6" applyFont="1"/>
    <xf numFmtId="0" fontId="30" fillId="0" borderId="0" xfId="0" applyFont="1"/>
    <xf numFmtId="14" fontId="30" fillId="0" borderId="0" xfId="0" applyNumberFormat="1" applyFont="1"/>
    <xf numFmtId="1" fontId="30" fillId="0" borderId="0" xfId="0" applyNumberFormat="1" applyFont="1"/>
    <xf numFmtId="14" fontId="30" fillId="0" borderId="0" xfId="0" quotePrefix="1" applyNumberFormat="1" applyFont="1"/>
    <xf numFmtId="0" fontId="34" fillId="0" borderId="2" xfId="0" applyFont="1" applyBorder="1"/>
    <xf numFmtId="0" fontId="34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0" fontId="35" fillId="0" borderId="2" xfId="1" applyFont="1" applyBorder="1" applyAlignment="1">
      <alignment horizontal="center"/>
    </xf>
    <xf numFmtId="0" fontId="33" fillId="0" borderId="2" xfId="1" quotePrefix="1" applyFont="1" applyBorder="1" applyAlignment="1">
      <alignment horizontal="center"/>
    </xf>
    <xf numFmtId="0" fontId="36" fillId="0" borderId="2" xfId="1" applyFont="1" applyBorder="1"/>
    <xf numFmtId="0" fontId="36" fillId="0" borderId="2" xfId="1" applyFont="1" applyBorder="1" applyAlignment="1">
      <alignment vertical="center"/>
    </xf>
    <xf numFmtId="0" fontId="34" fillId="0" borderId="1" xfId="0" applyFont="1" applyBorder="1"/>
    <xf numFmtId="0" fontId="30" fillId="0" borderId="1" xfId="0" applyFont="1" applyBorder="1" applyAlignment="1">
      <alignment horizontal="center"/>
    </xf>
    <xf numFmtId="0" fontId="35" fillId="0" borderId="1" xfId="1" applyFont="1" applyBorder="1" applyAlignment="1">
      <alignment horizontal="center"/>
    </xf>
    <xf numFmtId="0" fontId="36" fillId="0" borderId="1" xfId="1" applyFont="1" applyBorder="1"/>
    <xf numFmtId="0" fontId="36" fillId="0" borderId="1" xfId="1" applyFont="1" applyBorder="1" applyAlignment="1">
      <alignment vertical="center"/>
    </xf>
    <xf numFmtId="0" fontId="36" fillId="0" borderId="1" xfId="1" applyFont="1" applyBorder="1" applyAlignment="1">
      <alignment vertical="center" wrapText="1"/>
    </xf>
    <xf numFmtId="0" fontId="30" fillId="7" borderId="1" xfId="0" applyFont="1" applyFill="1" applyBorder="1" applyAlignment="1">
      <alignment horizontal="center"/>
    </xf>
    <xf numFmtId="0" fontId="36" fillId="0" borderId="1" xfId="1" applyFont="1" applyBorder="1" applyAlignment="1">
      <alignment horizontal="center"/>
    </xf>
    <xf numFmtId="0" fontId="37" fillId="0" borderId="1" xfId="1" applyFont="1" applyBorder="1"/>
    <xf numFmtId="0" fontId="33" fillId="0" borderId="1" xfId="1" applyFont="1" applyBorder="1" applyAlignment="1">
      <alignment horizontal="center"/>
    </xf>
    <xf numFmtId="0" fontId="30" fillId="0" borderId="1" xfId="0" applyFont="1" applyBorder="1"/>
    <xf numFmtId="1" fontId="9" fillId="0" borderId="1" xfId="1" applyNumberFormat="1" applyFont="1" applyBorder="1" applyAlignment="1">
      <alignment horizontal="center"/>
    </xf>
    <xf numFmtId="1" fontId="36" fillId="0" borderId="1" xfId="1" applyNumberFormat="1" applyFont="1" applyBorder="1"/>
    <xf numFmtId="0" fontId="32" fillId="0" borderId="0" xfId="0" applyFont="1"/>
    <xf numFmtId="9" fontId="30" fillId="0" borderId="0" xfId="6" applyFont="1" applyFill="1"/>
    <xf numFmtId="0" fontId="38" fillId="0" borderId="1" xfId="5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/>
    </xf>
    <xf numFmtId="0" fontId="22" fillId="0" borderId="4" xfId="1" applyFont="1" applyBorder="1" applyAlignment="1">
      <alignment horizontal="center"/>
    </xf>
    <xf numFmtId="0" fontId="31" fillId="0" borderId="0" xfId="0" applyFont="1"/>
    <xf numFmtId="14" fontId="31" fillId="0" borderId="0" xfId="0" applyNumberFormat="1" applyFont="1"/>
    <xf numFmtId="0" fontId="40" fillId="0" borderId="0" xfId="0" applyFont="1" applyAlignment="1">
      <alignment horizontal="center" vertical="top"/>
    </xf>
    <xf numFmtId="14" fontId="40" fillId="0" borderId="0" xfId="0" applyNumberFormat="1" applyFont="1" applyAlignment="1">
      <alignment horizontal="center" vertical="top"/>
    </xf>
    <xf numFmtId="168" fontId="30" fillId="0" borderId="0" xfId="0" applyNumberFormat="1" applyFont="1"/>
    <xf numFmtId="168" fontId="30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8" fontId="30" fillId="0" borderId="0" xfId="0" quotePrefix="1" applyNumberFormat="1" applyFont="1"/>
    <xf numFmtId="168" fontId="30" fillId="0" borderId="1" xfId="0" applyNumberFormat="1" applyFont="1" applyBorder="1" applyAlignment="1">
      <alignment horizontal="center" vertical="center"/>
    </xf>
    <xf numFmtId="0" fontId="44" fillId="0" borderId="2" xfId="0" applyFont="1" applyBorder="1"/>
    <xf numFmtId="0" fontId="44" fillId="0" borderId="1" xfId="0" applyFont="1" applyBorder="1"/>
    <xf numFmtId="1" fontId="45" fillId="0" borderId="1" xfId="1" applyNumberFormat="1" applyFont="1" applyBorder="1" applyAlignment="1">
      <alignment vertical="center"/>
    </xf>
    <xf numFmtId="0" fontId="45" fillId="0" borderId="1" xfId="1" applyFont="1" applyBorder="1" applyAlignment="1">
      <alignment vertical="center"/>
    </xf>
    <xf numFmtId="168" fontId="23" fillId="0" borderId="0" xfId="0" applyNumberFormat="1" applyFont="1"/>
    <xf numFmtId="0" fontId="34" fillId="0" borderId="5" xfId="0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36" fillId="0" borderId="5" xfId="1" applyFont="1" applyBorder="1"/>
    <xf numFmtId="0" fontId="36" fillId="0" borderId="4" xfId="1" applyFont="1" applyBorder="1"/>
    <xf numFmtId="0" fontId="22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4" fillId="23" borderId="1" xfId="0" applyFont="1" applyFill="1" applyBorder="1"/>
    <xf numFmtId="0" fontId="30" fillId="23" borderId="1" xfId="0" applyFont="1" applyFill="1" applyBorder="1" applyAlignment="1">
      <alignment horizontal="center"/>
    </xf>
    <xf numFmtId="0" fontId="35" fillId="23" borderId="1" xfId="1" applyFont="1" applyFill="1" applyBorder="1" applyAlignment="1">
      <alignment horizontal="center"/>
    </xf>
    <xf numFmtId="0" fontId="36" fillId="23" borderId="1" xfId="1" applyFont="1" applyFill="1" applyBorder="1"/>
    <xf numFmtId="168" fontId="30" fillId="23" borderId="0" xfId="0" applyNumberFormat="1" applyFont="1" applyFill="1"/>
    <xf numFmtId="0" fontId="30" fillId="23" borderId="1" xfId="0" applyFont="1" applyFill="1" applyBorder="1"/>
    <xf numFmtId="0" fontId="30" fillId="23" borderId="0" xfId="0" applyFont="1" applyFill="1"/>
    <xf numFmtId="0" fontId="32" fillId="23" borderId="1" xfId="0" applyFont="1" applyFill="1" applyBorder="1"/>
    <xf numFmtId="0" fontId="30" fillId="24" borderId="1" xfId="0" applyFont="1" applyFill="1" applyBorder="1"/>
    <xf numFmtId="0" fontId="30" fillId="24" borderId="0" xfId="0" applyFont="1" applyFill="1"/>
    <xf numFmtId="0" fontId="32" fillId="24" borderId="1" xfId="0" applyFont="1" applyFill="1" applyBorder="1"/>
    <xf numFmtId="0" fontId="46" fillId="22" borderId="0" xfId="0" applyFont="1" applyFill="1" applyAlignment="1">
      <alignment horizontal="center" vertical="top"/>
    </xf>
    <xf numFmtId="0" fontId="4" fillId="9" borderId="1" xfId="0" applyFont="1" applyFill="1" applyBorder="1" applyAlignment="1">
      <alignment horizontal="center"/>
    </xf>
    <xf numFmtId="0" fontId="6" fillId="10" borderId="1" xfId="0" applyFont="1" applyFill="1" applyBorder="1"/>
    <xf numFmtId="0" fontId="5" fillId="21" borderId="1" xfId="1" applyFont="1" applyFill="1" applyBorder="1" applyAlignment="1">
      <alignment horizontal="center"/>
    </xf>
    <xf numFmtId="0" fontId="47" fillId="0" borderId="0" xfId="0" applyFont="1"/>
    <xf numFmtId="0" fontId="48" fillId="0" borderId="0" xfId="0" applyFont="1"/>
    <xf numFmtId="0" fontId="48" fillId="0" borderId="0" xfId="0" applyFont="1" applyAlignment="1">
      <alignment horizontal="centerContinuous"/>
    </xf>
    <xf numFmtId="0" fontId="48" fillId="0" borderId="0" xfId="0" applyFont="1" applyAlignment="1">
      <alignment horizontal="right"/>
    </xf>
    <xf numFmtId="169" fontId="49" fillId="0" borderId="10" xfId="0" applyNumberFormat="1" applyFont="1" applyBorder="1"/>
    <xf numFmtId="168" fontId="48" fillId="0" borderId="10" xfId="0" applyNumberFormat="1" applyFont="1" applyBorder="1"/>
    <xf numFmtId="0" fontId="30" fillId="6" borderId="1" xfId="0" applyFont="1" applyFill="1" applyBorder="1" applyAlignment="1">
      <alignment horizontal="center"/>
    </xf>
    <xf numFmtId="0" fontId="30" fillId="8" borderId="1" xfId="0" applyFont="1" applyFill="1" applyBorder="1" applyAlignment="1">
      <alignment horizontal="center"/>
    </xf>
    <xf numFmtId="0" fontId="12" fillId="25" borderId="1" xfId="1" applyFont="1" applyFill="1" applyBorder="1" applyAlignment="1">
      <alignment horizontal="center"/>
    </xf>
    <xf numFmtId="0" fontId="5" fillId="25" borderId="1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0" fontId="0" fillId="25" borderId="0" xfId="0" applyFill="1"/>
    <xf numFmtId="0" fontId="12" fillId="26" borderId="1" xfId="1" applyFont="1" applyFill="1" applyBorder="1" applyAlignment="1">
      <alignment horizontal="center"/>
    </xf>
    <xf numFmtId="0" fontId="12" fillId="27" borderId="1" xfId="1" applyFont="1" applyFill="1" applyBorder="1" applyAlignment="1">
      <alignment horizontal="center"/>
    </xf>
    <xf numFmtId="0" fontId="8" fillId="28" borderId="0" xfId="0" applyFont="1" applyFill="1" applyAlignment="1">
      <alignment horizontal="center"/>
    </xf>
    <xf numFmtId="0" fontId="4" fillId="29" borderId="0" xfId="0" applyFont="1" applyFill="1" applyAlignment="1">
      <alignment horizontal="center"/>
    </xf>
    <xf numFmtId="0" fontId="50" fillId="20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" fillId="26" borderId="1" xfId="1" applyFont="1" applyFill="1" applyBorder="1" applyAlignment="1">
      <alignment horizontal="center"/>
    </xf>
    <xf numFmtId="0" fontId="12" fillId="30" borderId="1" xfId="1" applyFont="1" applyFill="1" applyBorder="1" applyAlignment="1">
      <alignment horizontal="center"/>
    </xf>
    <xf numFmtId="0" fontId="0" fillId="30" borderId="0" xfId="0" applyFill="1"/>
    <xf numFmtId="0" fontId="37" fillId="0" borderId="1" xfId="0" applyFont="1" applyBorder="1" applyAlignment="1">
      <alignment horizontal="center"/>
    </xf>
    <xf numFmtId="0" fontId="37" fillId="0" borderId="1" xfId="0" applyFont="1" applyBorder="1"/>
    <xf numFmtId="1" fontId="51" fillId="0" borderId="1" xfId="1" applyNumberFormat="1" applyFont="1" applyBorder="1" applyAlignment="1">
      <alignment horizontal="center"/>
    </xf>
    <xf numFmtId="0" fontId="51" fillId="0" borderId="4" xfId="1" applyFont="1" applyBorder="1" applyAlignment="1">
      <alignment horizontal="center"/>
    </xf>
    <xf numFmtId="0" fontId="37" fillId="0" borderId="1" xfId="1" applyFont="1" applyBorder="1" applyAlignment="1">
      <alignment horizontal="center"/>
    </xf>
    <xf numFmtId="0" fontId="37" fillId="0" borderId="0" xfId="0" applyFont="1"/>
    <xf numFmtId="14" fontId="31" fillId="0" borderId="0" xfId="0" applyNumberFormat="1" applyFont="1" applyAlignment="1">
      <alignment vertical="top"/>
    </xf>
    <xf numFmtId="168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0" fontId="23" fillId="0" borderId="0" xfId="0" applyFont="1" applyAlignment="1">
      <alignment vertical="top"/>
    </xf>
    <xf numFmtId="14" fontId="31" fillId="23" borderId="0" xfId="0" applyNumberFormat="1" applyFont="1" applyFill="1" applyAlignment="1">
      <alignment vertical="top"/>
    </xf>
    <xf numFmtId="168" fontId="31" fillId="23" borderId="0" xfId="0" applyNumberFormat="1" applyFont="1" applyFill="1" applyAlignment="1">
      <alignment vertical="top"/>
    </xf>
    <xf numFmtId="14" fontId="31" fillId="23" borderId="0" xfId="0" applyNumberFormat="1" applyFont="1" applyFill="1"/>
    <xf numFmtId="168" fontId="31" fillId="23" borderId="0" xfId="0" applyNumberFormat="1" applyFont="1" applyFill="1"/>
    <xf numFmtId="0" fontId="52" fillId="20" borderId="1" xfId="0" applyFont="1" applyFill="1" applyBorder="1" applyAlignment="1">
      <alignment horizontal="center"/>
    </xf>
    <xf numFmtId="0" fontId="0" fillId="32" borderId="0" xfId="0" applyFill="1"/>
    <xf numFmtId="0" fontId="53" fillId="3" borderId="0" xfId="0" applyFont="1" applyFill="1"/>
    <xf numFmtId="0" fontId="54" fillId="0" borderId="1" xfId="0" applyFont="1" applyBorder="1" applyAlignment="1">
      <alignment horizontal="center"/>
    </xf>
    <xf numFmtId="0" fontId="55" fillId="0" borderId="0" xfId="0" applyFont="1"/>
    <xf numFmtId="20" fontId="55" fillId="0" borderId="0" xfId="0" applyNumberFormat="1" applyFont="1"/>
    <xf numFmtId="0" fontId="55" fillId="33" borderId="0" xfId="0" applyFont="1" applyFill="1"/>
    <xf numFmtId="20" fontId="55" fillId="33" borderId="0" xfId="0" applyNumberFormat="1" applyFont="1" applyFill="1"/>
    <xf numFmtId="1" fontId="30" fillId="34" borderId="0" xfId="0" applyNumberFormat="1" applyFont="1" applyFill="1"/>
    <xf numFmtId="0" fontId="30" fillId="34" borderId="0" xfId="0" applyFont="1" applyFill="1"/>
    <xf numFmtId="171" fontId="23" fillId="0" borderId="0" xfId="0" applyNumberFormat="1" applyFont="1"/>
    <xf numFmtId="171" fontId="30" fillId="0" borderId="0" xfId="0" applyNumberFormat="1" applyFont="1"/>
    <xf numFmtId="169" fontId="30" fillId="0" borderId="0" xfId="0" applyNumberFormat="1" applyFont="1"/>
    <xf numFmtId="0" fontId="31" fillId="34" borderId="0" xfId="0" applyFont="1" applyFill="1" applyAlignment="1">
      <alignment vertical="top"/>
    </xf>
    <xf numFmtId="0" fontId="31" fillId="34" borderId="0" xfId="0" applyFont="1" applyFill="1"/>
    <xf numFmtId="172" fontId="23" fillId="0" borderId="0" xfId="0" applyNumberFormat="1" applyFont="1"/>
    <xf numFmtId="0" fontId="23" fillId="34" borderId="0" xfId="0" applyFont="1" applyFill="1"/>
    <xf numFmtId="170" fontId="30" fillId="0" borderId="0" xfId="0" applyNumberFormat="1" applyFont="1"/>
    <xf numFmtId="171" fontId="55" fillId="0" borderId="0" xfId="0" applyNumberFormat="1" applyFont="1"/>
    <xf numFmtId="0" fontId="58" fillId="0" borderId="0" xfId="0" applyFont="1" applyAlignment="1">
      <alignment horizontal="left" vertical="center"/>
    </xf>
    <xf numFmtId="17" fontId="59" fillId="22" borderId="6" xfId="1" applyNumberFormat="1" applyFont="1" applyFill="1" applyBorder="1" applyAlignment="1">
      <alignment horizontal="left" vertical="center" wrapText="1"/>
    </xf>
    <xf numFmtId="17" fontId="59" fillId="22" borderId="7" xfId="1" applyNumberFormat="1" applyFont="1" applyFill="1" applyBorder="1" applyAlignment="1">
      <alignment horizontal="left" vertical="center" wrapText="1"/>
    </xf>
    <xf numFmtId="165" fontId="59" fillId="22" borderId="7" xfId="1" applyNumberFormat="1" applyFont="1" applyFill="1" applyBorder="1" applyAlignment="1">
      <alignment horizontal="left" vertical="center"/>
    </xf>
    <xf numFmtId="0" fontId="59" fillId="22" borderId="6" xfId="1" applyFont="1" applyFill="1" applyBorder="1" applyAlignment="1">
      <alignment horizontal="left" vertical="center"/>
    </xf>
    <xf numFmtId="0" fontId="59" fillId="22" borderId="6" xfId="1" applyFont="1" applyFill="1" applyBorder="1" applyAlignment="1">
      <alignment horizontal="left" vertical="center" wrapText="1"/>
    </xf>
    <xf numFmtId="0" fontId="59" fillId="22" borderId="7" xfId="1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31" borderId="11" xfId="0" applyFont="1" applyFill="1" applyBorder="1" applyAlignment="1">
      <alignment horizontal="left" vertical="center"/>
    </xf>
    <xf numFmtId="0" fontId="58" fillId="5" borderId="11" xfId="0" applyFont="1" applyFill="1" applyBorder="1" applyAlignment="1">
      <alignment horizontal="left" vertical="center"/>
    </xf>
    <xf numFmtId="0" fontId="58" fillId="6" borderId="11" xfId="0" applyFont="1" applyFill="1" applyBorder="1" applyAlignment="1">
      <alignment horizontal="left" vertical="center"/>
    </xf>
    <xf numFmtId="0" fontId="58" fillId="27" borderId="11" xfId="0" applyFont="1" applyFill="1" applyBorder="1" applyAlignment="1">
      <alignment horizontal="left" vertical="center"/>
    </xf>
    <xf numFmtId="0" fontId="5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71" fontId="24" fillId="0" borderId="0" xfId="0" applyNumberFormat="1" applyFont="1" applyAlignment="1">
      <alignment horizontal="left" vertical="center" wrapText="1"/>
    </xf>
    <xf numFmtId="171" fontId="24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34" borderId="0" xfId="0" applyFont="1" applyFill="1" applyAlignment="1">
      <alignment horizontal="left" vertical="center"/>
    </xf>
    <xf numFmtId="0" fontId="60" fillId="0" borderId="0" xfId="0" applyFont="1" applyAlignment="1">
      <alignment horizontal="center" vertical="center"/>
    </xf>
    <xf numFmtId="17" fontId="61" fillId="0" borderId="1" xfId="1" applyNumberFormat="1" applyFont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left" vertical="center"/>
    </xf>
    <xf numFmtId="0" fontId="55" fillId="0" borderId="0" xfId="0" applyFont="1" applyAlignment="1">
      <alignment horizontal="left"/>
    </xf>
    <xf numFmtId="0" fontId="36" fillId="0" borderId="2" xfId="1" applyFont="1" applyBorder="1" applyAlignment="1">
      <alignment horizontal="center"/>
    </xf>
    <xf numFmtId="0" fontId="39" fillId="22" borderId="0" xfId="1" applyFont="1" applyFill="1" applyAlignment="1">
      <alignment horizontal="center" vertical="center" wrapText="1"/>
    </xf>
    <xf numFmtId="172" fontId="55" fillId="0" borderId="0" xfId="0" applyNumberFormat="1" applyFont="1"/>
    <xf numFmtId="0" fontId="52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172" fontId="56" fillId="0" borderId="0" xfId="0" applyNumberFormat="1" applyFont="1" applyAlignment="1">
      <alignment horizontal="center"/>
    </xf>
    <xf numFmtId="170" fontId="56" fillId="0" borderId="0" xfId="0" applyNumberFormat="1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30" xfId="0" applyBorder="1"/>
    <xf numFmtId="0" fontId="0" fillId="0" borderId="8" xfId="0" applyBorder="1"/>
    <xf numFmtId="0" fontId="0" fillId="0" borderId="31" xfId="0" applyBorder="1"/>
    <xf numFmtId="0" fontId="0" fillId="23" borderId="0" xfId="0" applyFill="1"/>
    <xf numFmtId="0" fontId="63" fillId="0" borderId="0" xfId="0" applyFont="1" applyAlignment="1">
      <alignment horizontal="right" vertical="center"/>
    </xf>
    <xf numFmtId="173" fontId="62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/>
    </xf>
    <xf numFmtId="17" fontId="39" fillId="22" borderId="4" xfId="1" applyNumberFormat="1" applyFont="1" applyFill="1" applyBorder="1" applyAlignment="1">
      <alignment horizontal="center" vertical="center" wrapText="1"/>
    </xf>
    <xf numFmtId="17" fontId="39" fillId="22" borderId="20" xfId="1" applyNumberFormat="1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57" fillId="34" borderId="0" xfId="0" applyFont="1" applyFill="1" applyAlignment="1">
      <alignment horizontal="center" vertical="center" textRotation="90"/>
    </xf>
    <xf numFmtId="0" fontId="43" fillId="22" borderId="8" xfId="0" applyFont="1" applyFill="1" applyBorder="1" applyAlignment="1">
      <alignment horizontal="center" vertical="center" textRotation="90"/>
    </xf>
    <xf numFmtId="17" fontId="39" fillId="23" borderId="4" xfId="1" applyNumberFormat="1" applyFont="1" applyFill="1" applyBorder="1" applyAlignment="1">
      <alignment horizontal="center" vertical="center" textRotation="90" wrapText="1"/>
    </xf>
    <xf numFmtId="17" fontId="39" fillId="23" borderId="5" xfId="1" applyNumberFormat="1" applyFont="1" applyFill="1" applyBorder="1" applyAlignment="1">
      <alignment horizontal="center" vertical="center" textRotation="90" wrapText="1"/>
    </xf>
    <xf numFmtId="17" fontId="39" fillId="23" borderId="9" xfId="1" applyNumberFormat="1" applyFont="1" applyFill="1" applyBorder="1" applyAlignment="1">
      <alignment horizontal="center" vertical="center" textRotation="90" wrapText="1"/>
    </xf>
    <xf numFmtId="17" fontId="41" fillId="24" borderId="4" xfId="1" applyNumberFormat="1" applyFont="1" applyFill="1" applyBorder="1" applyAlignment="1">
      <alignment horizontal="center" vertical="center" textRotation="90" wrapText="1"/>
    </xf>
    <xf numFmtId="17" fontId="41" fillId="24" borderId="5" xfId="1" applyNumberFormat="1" applyFont="1" applyFill="1" applyBorder="1" applyAlignment="1">
      <alignment horizontal="center" vertical="center" textRotation="90" wrapText="1"/>
    </xf>
    <xf numFmtId="17" fontId="41" fillId="24" borderId="9" xfId="1" applyNumberFormat="1" applyFont="1" applyFill="1" applyBorder="1" applyAlignment="1">
      <alignment horizontal="center" vertical="center" textRotation="90" wrapText="1"/>
    </xf>
    <xf numFmtId="17" fontId="42" fillId="0" borderId="4" xfId="1" applyNumberFormat="1" applyFont="1" applyBorder="1" applyAlignment="1">
      <alignment horizontal="center" vertical="center" textRotation="90" wrapText="1"/>
    </xf>
    <xf numFmtId="17" fontId="42" fillId="0" borderId="5" xfId="1" applyNumberFormat="1" applyFont="1" applyBorder="1" applyAlignment="1">
      <alignment horizontal="center" vertical="center" textRotation="90" wrapText="1"/>
    </xf>
    <xf numFmtId="17" fontId="42" fillId="0" borderId="9" xfId="1" applyNumberFormat="1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17" fillId="3" borderId="0" xfId="0" applyFont="1" applyFill="1"/>
    <xf numFmtId="0" fontId="64" fillId="0" borderId="0" xfId="0" applyFont="1" applyAlignment="1">
      <alignment vertical="top"/>
    </xf>
    <xf numFmtId="0" fontId="0" fillId="23" borderId="0" xfId="0" applyFill="1" applyAlignment="1">
      <alignment vertical="top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64" fillId="0" borderId="0" xfId="0" applyNumberFormat="1" applyFont="1" applyAlignment="1">
      <alignment vertical="top"/>
    </xf>
  </cellXfs>
  <cellStyles count="7">
    <cellStyle name="60 % - Accent1 2" xfId="4" xr:uid="{676DCAD7-4823-4C3C-A2A4-86C07E8A4A1A}"/>
    <cellStyle name="Accent1" xfId="3" builtinId="29"/>
    <cellStyle name="Lien hypertexte" xfId="5" builtinId="8"/>
    <cellStyle name="Normal" xfId="0" builtinId="0"/>
    <cellStyle name="Normal 2" xfId="1" xr:uid="{00000000-0005-0000-0000-000001000000}"/>
    <cellStyle name="Normal 3" xfId="2" xr:uid="{00000000-0005-0000-0000-000002000000}"/>
    <cellStyle name="Pourcentage" xfId="6" builtinId="5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general" vertical="top" textRotation="0" wrapText="0" indent="0" justifyLastLine="0" shrinkToFit="0" readingOrder="0"/>
    </dxf>
    <dxf>
      <fill>
        <patternFill>
          <bgColor rgb="FFFFC000"/>
        </patternFill>
      </fill>
    </dxf>
    <dxf>
      <font>
        <b val="0"/>
        <i/>
        <color theme="9" tint="-0.499984740745262"/>
      </font>
    </dxf>
    <dxf>
      <font>
        <color theme="1"/>
      </font>
      <fill>
        <patternFill patternType="solid">
          <bgColor theme="9" tint="0.7999816888943144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34998626667073579"/>
        </patternFill>
      </fill>
    </dxf>
    <dxf>
      <font>
        <color theme="0"/>
      </font>
      <fill>
        <patternFill>
          <bgColor rgb="FF002060"/>
        </patternFill>
      </fill>
    </dxf>
    <dxf>
      <fill>
        <patternFill patternType="solid">
          <bgColor rgb="FFF77979"/>
        </patternFill>
      </fill>
    </dxf>
    <dxf>
      <fill>
        <patternFill patternType="solid">
          <bgColor rgb="FF27C227"/>
        </patternFill>
      </fill>
    </dxf>
    <dxf>
      <fill>
        <patternFill patternType="solid">
          <bgColor rgb="FFFAFA73"/>
        </patternFill>
      </fill>
    </dxf>
    <dxf>
      <fill>
        <patternFill patternType="solid">
          <bgColor rgb="FF7AFF7A"/>
        </patternFill>
      </fill>
    </dxf>
    <dxf>
      <font>
        <color theme="1"/>
      </font>
      <fill>
        <patternFill patternType="solid">
          <bgColor rgb="FFF58ECF"/>
        </patternFill>
      </fill>
    </dxf>
    <dxf>
      <font>
        <color theme="0"/>
      </font>
      <fill>
        <patternFill patternType="solid">
          <bgColor rgb="FFBB83E6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0"/>
      </font>
      <fill>
        <patternFill patternType="solid">
          <bgColor rgb="FFFF5454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 patternType="solid">
          <bgColor rgb="FF7AFF7A"/>
        </patternFill>
      </fill>
    </dxf>
    <dxf>
      <fill>
        <patternFill patternType="solid">
          <bgColor rgb="FF27C227"/>
        </patternFill>
      </fill>
    </dxf>
    <dxf>
      <fill>
        <patternFill patternType="solid">
          <bgColor rgb="FFF77979"/>
        </patternFill>
      </fill>
    </dxf>
    <dxf>
      <font>
        <u val="none"/>
      </font>
      <border>
        <bottom style="dashed">
          <color auto="1"/>
        </bottom>
        <vertical/>
        <horizontal/>
      </border>
    </dxf>
    <dxf>
      <font>
        <u val="none"/>
      </font>
      <border>
        <bottom style="dashed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colors>
    <mruColors>
      <color rgb="FFF7009D"/>
      <color rgb="FFF58ECF"/>
      <color rgb="FF27C227"/>
      <color rgb="FFFAB9E2"/>
      <color rgb="FFFFFF69"/>
      <color rgb="FF78FF78"/>
      <color rgb="FFFAE9DC"/>
      <color rgb="FFCF6006"/>
      <color rgb="FFD14949"/>
      <color rgb="FFDB9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6" fmlaLink="$C$7" max="53" min="1" page="10" val="46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266700</xdr:colOff>
      <xdr:row>13</xdr:row>
      <xdr:rowOff>142875</xdr:rowOff>
    </xdr:from>
    <xdr:to>
      <xdr:col>21</xdr:col>
      <xdr:colOff>238125</xdr:colOff>
      <xdr:row>14</xdr:row>
      <xdr:rowOff>142875</xdr:rowOff>
    </xdr:to>
    <xdr:sp macro="" textlink="">
      <xdr:nvSpPr>
        <xdr:cNvPr id="2" name="Flèche droite 1">
          <a:extLst>
            <a:ext uri="{FF2B5EF4-FFF2-40B4-BE49-F238E27FC236}">
              <a16:creationId xmlns:a16="http://schemas.microsoft.com/office/drawing/2014/main" id="{DF8318D7-372D-7E3C-C402-21A1444D99A7}"/>
            </a:ext>
          </a:extLst>
        </xdr:cNvPr>
        <xdr:cNvSpPr/>
      </xdr:nvSpPr>
      <xdr:spPr>
        <a:xfrm rot="2132261">
          <a:off x="10629900" y="2505075"/>
          <a:ext cx="581025" cy="1905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1209675</xdr:colOff>
          <xdr:row>6</xdr:row>
          <xdr:rowOff>9525</xdr:rowOff>
        </xdr:from>
        <xdr:to>
          <xdr:col>2</xdr:col>
          <xdr:colOff>1466850</xdr:colOff>
          <xdr:row>7</xdr:row>
          <xdr:rowOff>9525</xdr:rowOff>
        </xdr:to>
        <xdr:sp macro="" textlink="">
          <xdr:nvSpPr>
            <xdr:cNvPr id="63491" name="Spinner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6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144780</xdr:colOff>
      <xdr:row>6</xdr:row>
      <xdr:rowOff>30480</xdr:rowOff>
    </xdr:from>
    <xdr:to>
      <xdr:col>2</xdr:col>
      <xdr:colOff>1173480</xdr:colOff>
      <xdr:row>6</xdr:row>
      <xdr:rowOff>251460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28E1FC7-9C2D-F71A-5895-73F4F59CA3B5}"/>
            </a:ext>
          </a:extLst>
        </xdr:cNvPr>
        <xdr:cNvSpPr txBox="1"/>
      </xdr:nvSpPr>
      <xdr:spPr>
        <a:xfrm>
          <a:off x="937260" y="1127760"/>
          <a:ext cx="127254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fr-FR" sz="1000"/>
            <a:t>Numéro de semaine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638B2D3F-E911-443E-8ADC-8C8A8167A58B}" autoFormatId="16" applyNumberFormats="0" applyBorderFormats="0" applyFontFormats="0" applyPatternFormats="0" applyAlignmentFormats="0" applyWidthHeightFormats="0">
  <queryTableRefresh nextId="38">
    <queryTableFields count="13">
      <queryTableField id="1" name="M / AM" tableColumnId="1"/>
      <queryTableField id="2" name="03/11/2025" tableColumnId="2"/>
      <queryTableField id="3" name="04/11/2025" tableColumnId="3"/>
      <queryTableField id="4" name="05/11/2025" tableColumnId="4"/>
      <queryTableField id="5" name="06/11/2025" tableColumnId="5"/>
      <queryTableField id="6" name="07/11/2025" tableColumnId="6"/>
      <queryTableField id="22" name="08/11/2025" tableColumnId="22"/>
      <queryTableField id="7" name="10/11/2025" tableColumnId="7"/>
      <queryTableField id="8" name="12/11/2025" tableColumnId="8"/>
      <queryTableField id="12" name="18/11/2025" tableColumnId="12"/>
      <queryTableField id="13" name="19/11/2025" tableColumnId="13"/>
      <queryTableField id="15" name="21/11/2025" tableColumnId="15"/>
      <queryTableField id="21" name="22/11/2025" tableColumnId="2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3D5FD7-3D4E-4BC8-9ABD-1F9D2D582152}" name="t_Motifs" displayName="t_Motifs" ref="L1:L9" totalsRowShown="0" headerRowDxfId="69" dataDxfId="70">
  <autoFilter ref="L1:L9" xr:uid="{203D5FD7-3D4E-4BC8-9ABD-1F9D2D582152}"/>
  <tableColumns count="1">
    <tableColumn id="1" xr3:uid="{7018126A-906F-4E57-896F-1A5E3F09822A}" name="Motifs_tri" dataDxfId="7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404703-E592-470D-8E5F-51B4F0C4237B}" name="Choix" displayName="Choix" ref="A1:A2" totalsRowShown="0" headerRowDxfId="16" dataDxfId="15">
  <autoFilter ref="A1:A2" xr:uid="{5C404703-E592-470D-8E5F-51B4F0C4237B}"/>
  <tableColumns count="1">
    <tableColumn id="1" xr3:uid="{39AA9992-7B05-4F4D-9660-7A1418932DCB}" name="Absence" dataDxfId="17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9E3D979-D73E-40AD-B589-E5833024934F}" name="Choix_" displayName="Choix_" ref="B4:N12" tableType="queryTable" totalsRowShown="0" headerRowDxfId="1" dataDxfId="0">
  <autoFilter ref="B4:N12" xr:uid="{99E3D979-D73E-40AD-B589-E5833024934F}"/>
  <tableColumns count="13">
    <tableColumn id="1" xr3:uid="{F96D72D1-708D-4DCD-9EB5-88EB0AA7E58F}" uniqueName="1" name="M / AM" queryTableFieldId="1" dataDxfId="14"/>
    <tableColumn id="2" xr3:uid="{DD7A180E-B7E4-4E89-AC8D-8E8C41D935FD}" uniqueName="2" name="03/11/2025" queryTableFieldId="2" dataDxfId="13"/>
    <tableColumn id="3" xr3:uid="{139FAD35-29B3-4816-9EB0-053915ED47A3}" uniqueName="3" name="04/11/2025" queryTableFieldId="3" dataDxfId="12"/>
    <tableColumn id="4" xr3:uid="{49EF6D6F-0D6B-4A59-88AF-2673B8E4DA6D}" uniqueName="4" name="05/11/2025" queryTableFieldId="4" dataDxfId="11"/>
    <tableColumn id="5" xr3:uid="{0D385688-C167-4D68-A3BC-07916E58F46E}" uniqueName="5" name="06/11/2025" queryTableFieldId="5" dataDxfId="10"/>
    <tableColumn id="6" xr3:uid="{1817FCCC-AC0C-4763-BCB7-CB2326A2BAA3}" uniqueName="6" name="07/11/2025" queryTableFieldId="6" dataDxfId="9"/>
    <tableColumn id="22" xr3:uid="{AC1BBAFC-C9AE-44A6-81F6-47E36AF42CB0}" uniqueName="22" name="08/11/2025" queryTableFieldId="22" dataDxfId="8"/>
    <tableColumn id="7" xr3:uid="{02BE8801-2FE3-4F3E-B3D8-B186ECD1E644}" uniqueName="7" name="10/11/2025" queryTableFieldId="7" dataDxfId="7"/>
    <tableColumn id="8" xr3:uid="{5038D7E7-5D88-4AFD-8A99-4C85D3BE6A02}" uniqueName="8" name="12/11/2025" queryTableFieldId="8" dataDxfId="6"/>
    <tableColumn id="12" xr3:uid="{AEAA1B59-A16D-41B1-A96E-A97828D56A13}" uniqueName="12" name="18/11/2025" queryTableFieldId="12" dataDxfId="5"/>
    <tableColumn id="13" xr3:uid="{B1519FEE-6277-4671-A0A1-C54B6A917047}" uniqueName="13" name="19/11/2025" queryTableFieldId="13" dataDxfId="4"/>
    <tableColumn id="15" xr3:uid="{981D8A7F-8331-4720-BC97-9FDE8A4592E9}" uniqueName="15" name="21/11/2025" queryTableFieldId="15" dataDxfId="3"/>
    <tableColumn id="21" xr3:uid="{97F8569A-C0A6-4716-A1A8-15A8EBA2EEFF}" uniqueName="21" name="22/11/2025" queryTableFieldId="21" dataDxfId="2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E922-36F7-4A65-8EC9-320965B1A06D}">
  <sheetPr codeName="Feuil3"/>
  <dimension ref="B7:AK40"/>
  <sheetViews>
    <sheetView showGridLines="0" zoomScale="80" zoomScaleNormal="80" workbookViewId="0">
      <selection activeCell="AG12" sqref="AG12"/>
    </sheetView>
  </sheetViews>
  <sheetFormatPr baseColWidth="10" defaultColWidth="11.42578125" defaultRowHeight="12.75"/>
  <cols>
    <col min="1" max="1" width="17.7109375" style="128" customWidth="1"/>
    <col min="2" max="2" width="7" style="128" bestFit="1" customWidth="1"/>
    <col min="3" max="3" width="3.85546875" style="128" bestFit="1" customWidth="1"/>
    <col min="4" max="4" width="3.7109375" style="128" bestFit="1" customWidth="1"/>
    <col min="5" max="5" width="7" style="128" bestFit="1" customWidth="1"/>
    <col min="6" max="6" width="3.85546875" style="128" bestFit="1" customWidth="1"/>
    <col min="7" max="7" width="3.7109375" style="128" bestFit="1" customWidth="1"/>
    <col min="8" max="8" width="7" style="128" bestFit="1" customWidth="1"/>
    <col min="9" max="9" width="3.85546875" style="128" bestFit="1" customWidth="1"/>
    <col min="10" max="10" width="3.7109375" style="128" bestFit="1" customWidth="1"/>
    <col min="11" max="11" width="7" style="128" bestFit="1" customWidth="1"/>
    <col min="12" max="12" width="3.85546875" style="128" bestFit="1" customWidth="1"/>
    <col min="13" max="13" width="3.7109375" style="128" bestFit="1" customWidth="1"/>
    <col min="14" max="14" width="7" style="128" bestFit="1" customWidth="1"/>
    <col min="15" max="15" width="3.85546875" style="128" bestFit="1" customWidth="1"/>
    <col min="16" max="16" width="3.7109375" style="128" bestFit="1" customWidth="1"/>
    <col min="17" max="17" width="7" style="128" bestFit="1" customWidth="1"/>
    <col min="18" max="18" width="3.85546875" style="128" bestFit="1" customWidth="1"/>
    <col min="19" max="19" width="3.7109375" style="128" bestFit="1" customWidth="1"/>
    <col min="20" max="20" width="7" style="128" bestFit="1" customWidth="1"/>
    <col min="21" max="21" width="3.85546875" style="128" bestFit="1" customWidth="1"/>
    <col min="22" max="22" width="3.7109375" style="128" bestFit="1" customWidth="1"/>
    <col min="23" max="23" width="7" style="128" bestFit="1" customWidth="1"/>
    <col min="24" max="24" width="3.85546875" style="128" bestFit="1" customWidth="1"/>
    <col min="25" max="25" width="3.7109375" style="128" bestFit="1" customWidth="1"/>
    <col min="26" max="26" width="7" style="128" bestFit="1" customWidth="1"/>
    <col min="27" max="27" width="3.85546875" style="128" bestFit="1" customWidth="1"/>
    <col min="28" max="28" width="3.7109375" style="128" bestFit="1" customWidth="1"/>
    <col min="29" max="29" width="7" style="128" bestFit="1" customWidth="1"/>
    <col min="30" max="30" width="6.7109375" style="128" bestFit="1" customWidth="1"/>
    <col min="31" max="31" width="3.7109375" style="128" bestFit="1" customWidth="1"/>
    <col min="32" max="32" width="7" style="128" bestFit="1" customWidth="1"/>
    <col min="33" max="33" width="6.7109375" style="128" bestFit="1" customWidth="1"/>
    <col min="34" max="34" width="5.7109375" style="128" bestFit="1" customWidth="1"/>
    <col min="35" max="35" width="7" style="128" bestFit="1" customWidth="1"/>
    <col min="36" max="36" width="6.7109375" style="128" bestFit="1" customWidth="1"/>
    <col min="37" max="37" width="3.7109375" style="128" bestFit="1" customWidth="1"/>
    <col min="38" max="16384" width="11.42578125" style="128"/>
  </cols>
  <sheetData>
    <row r="7" spans="2:37">
      <c r="B7" s="127">
        <v>2025</v>
      </c>
      <c r="D7" s="226" t="s">
        <v>157</v>
      </c>
      <c r="E7" s="226"/>
      <c r="F7" s="226"/>
      <c r="G7" s="226"/>
      <c r="H7" s="226"/>
      <c r="I7" s="226"/>
      <c r="J7" s="226"/>
    </row>
    <row r="8" spans="2:37">
      <c r="B8" s="129" t="s">
        <v>0</v>
      </c>
      <c r="C8" s="129"/>
      <c r="D8" s="129"/>
      <c r="E8" s="129" t="s">
        <v>1</v>
      </c>
      <c r="F8" s="129"/>
      <c r="G8" s="129"/>
      <c r="H8" s="129" t="s">
        <v>2</v>
      </c>
      <c r="I8" s="129"/>
      <c r="J8" s="129"/>
      <c r="K8" s="129" t="s">
        <v>3</v>
      </c>
      <c r="L8" s="129"/>
      <c r="M8" s="129"/>
      <c r="N8" s="129" t="s">
        <v>4</v>
      </c>
      <c r="O8" s="129"/>
      <c r="P8" s="129"/>
      <c r="Q8" s="129" t="s">
        <v>5</v>
      </c>
      <c r="R8" s="129"/>
      <c r="S8" s="129"/>
      <c r="T8" s="129" t="s">
        <v>6</v>
      </c>
      <c r="U8" s="129"/>
      <c r="V8" s="129"/>
      <c r="W8" s="129" t="s">
        <v>7</v>
      </c>
      <c r="X8" s="129"/>
      <c r="Y8" s="129"/>
      <c r="Z8" s="129" t="s">
        <v>8</v>
      </c>
      <c r="AA8" s="129"/>
      <c r="AB8" s="129"/>
      <c r="AC8" s="129" t="s">
        <v>9</v>
      </c>
      <c r="AD8" s="129"/>
      <c r="AE8" s="129"/>
      <c r="AF8" s="129" t="s">
        <v>10</v>
      </c>
      <c r="AG8" s="129"/>
      <c r="AH8" s="129"/>
      <c r="AI8" s="129" t="s">
        <v>11</v>
      </c>
      <c r="AJ8" s="129"/>
      <c r="AK8" s="129"/>
    </row>
    <row r="9" spans="2:37" hidden="1">
      <c r="B9" s="130"/>
      <c r="C9" s="128" t="s">
        <v>12</v>
      </c>
      <c r="D9" s="128" t="s">
        <v>13</v>
      </c>
      <c r="E9" s="130"/>
      <c r="F9" s="128" t="s">
        <v>12</v>
      </c>
      <c r="G9" s="128" t="s">
        <v>13</v>
      </c>
      <c r="H9" s="130"/>
      <c r="I9" s="128" t="s">
        <v>12</v>
      </c>
      <c r="J9" s="128" t="s">
        <v>13</v>
      </c>
      <c r="K9" s="130"/>
      <c r="L9" s="128" t="s">
        <v>12</v>
      </c>
      <c r="M9" s="128" t="s">
        <v>13</v>
      </c>
      <c r="N9" s="130"/>
      <c r="O9" s="128" t="s">
        <v>12</v>
      </c>
      <c r="P9" s="128" t="s">
        <v>13</v>
      </c>
      <c r="Q9" s="130"/>
      <c r="R9" s="128" t="s">
        <v>12</v>
      </c>
      <c r="S9" s="128" t="s">
        <v>13</v>
      </c>
      <c r="T9" s="130"/>
      <c r="U9" s="128" t="s">
        <v>12</v>
      </c>
      <c r="V9" s="128" t="s">
        <v>13</v>
      </c>
      <c r="W9" s="130"/>
      <c r="X9" s="128" t="s">
        <v>12</v>
      </c>
      <c r="Y9" s="128" t="s">
        <v>13</v>
      </c>
      <c r="Z9" s="130"/>
      <c r="AA9" s="128" t="s">
        <v>12</v>
      </c>
      <c r="AB9" s="128" t="s">
        <v>13</v>
      </c>
      <c r="AC9" s="130"/>
      <c r="AD9" s="128" t="s">
        <v>12</v>
      </c>
      <c r="AE9" s="128" t="s">
        <v>13</v>
      </c>
      <c r="AF9" s="130"/>
      <c r="AG9" s="128" t="s">
        <v>12</v>
      </c>
      <c r="AH9" s="128" t="s">
        <v>13</v>
      </c>
      <c r="AI9" s="130"/>
      <c r="AJ9" s="128" t="s">
        <v>12</v>
      </c>
      <c r="AK9" s="128" t="s">
        <v>13</v>
      </c>
    </row>
    <row r="10" spans="2:37">
      <c r="B10" s="131">
        <f>DATE($B$7,MONTH(1&amp;B$8),ROW()-9)</f>
        <v>45658</v>
      </c>
      <c r="C10" s="132"/>
      <c r="D10" s="132"/>
      <c r="E10" s="131">
        <f t="shared" ref="E10:AC25" si="0">DATE($B$7,MONTH(1&amp;E$8),ROW()-9)</f>
        <v>45689</v>
      </c>
      <c r="F10" s="132"/>
      <c r="G10" s="132"/>
      <c r="H10" s="131">
        <f t="shared" ref="H10" si="1">DATE($B$7,MONTH(1&amp;H$8),ROW()-9)</f>
        <v>45717</v>
      </c>
      <c r="I10" s="132"/>
      <c r="J10" s="132"/>
      <c r="K10" s="131">
        <f t="shared" ref="K10" si="2">DATE($B$7,MONTH(1&amp;K$8),ROW()-9)</f>
        <v>45748</v>
      </c>
      <c r="L10" s="132"/>
      <c r="M10" s="132"/>
      <c r="N10" s="131">
        <f t="shared" ref="N10" si="3">DATE($B$7,MONTH(1&amp;N$8),ROW()-9)</f>
        <v>45778</v>
      </c>
      <c r="O10" s="132"/>
      <c r="P10" s="132"/>
      <c r="Q10" s="131">
        <f t="shared" ref="Q10" si="4">DATE($B$7,MONTH(1&amp;Q$8),ROW()-9)</f>
        <v>45809</v>
      </c>
      <c r="R10" s="132"/>
      <c r="S10" s="132"/>
      <c r="T10" s="131">
        <f t="shared" ref="T10" si="5">DATE($B$7,MONTH(1&amp;T$8),ROW()-9)</f>
        <v>45839</v>
      </c>
      <c r="U10" s="132"/>
      <c r="V10" s="132"/>
      <c r="W10" s="131">
        <f t="shared" ref="W10" si="6">DATE($B$7,MONTH(1&amp;W$8),ROW()-9)</f>
        <v>45870</v>
      </c>
      <c r="X10" s="132"/>
      <c r="Y10" s="132"/>
      <c r="Z10" s="131">
        <f t="shared" ref="Z10" si="7">DATE($B$7,MONTH(1&amp;Z$8),ROW()-9)</f>
        <v>45901</v>
      </c>
      <c r="AA10" s="132"/>
      <c r="AB10" s="132"/>
      <c r="AC10" s="131">
        <f t="shared" ref="AC10" si="8">DATE($B$7,MONTH(1&amp;AC$8),ROW()-9)</f>
        <v>45931</v>
      </c>
      <c r="AD10" s="132"/>
      <c r="AE10" s="132"/>
      <c r="AF10" s="131">
        <f t="shared" ref="AF10:AF39" si="9">DATE($B$7,MONTH(1&amp;AF$8),ROW()-9)</f>
        <v>45962</v>
      </c>
      <c r="AG10" s="132" cm="1">
        <f t="array" aca="1" ref="AG10" ca="1">INDEX(INDIRECT(TEXT(AF$8,"mmmm")&amp;"!$D$19:$BM$67"),MATCH($D$7,INDIRECT(TEXT(AF$8,"mmmm")&amp;"!$B$19:$B$67")),MATCH($AF10,INDIRECT(TEXT(AF$8,"mmmm")&amp;"!$D$18:$BM$18"))-1)</f>
        <v>0</v>
      </c>
      <c r="AH10" s="132">
        <f ca="1">INDEX(INDIRECT(TEXT(AF$8,"mmmm")&amp;"!$D$19:$BM$67"),MATCH($D$7,INDIRECT(TEXT(AF$8,"mmmm")&amp;"!$B$19:$B$67")),MATCH($AF10,INDIRECT(TEXT(AF$8,"mmmm")&amp;"!$D$18:$BM$18")))</f>
        <v>0</v>
      </c>
      <c r="AI10" s="131">
        <f t="shared" ref="AI10:AI40" si="10">DATE($B$7,MONTH(1&amp;AI$8),ROW()-9)</f>
        <v>45992</v>
      </c>
      <c r="AJ10" s="132"/>
      <c r="AK10" s="132"/>
    </row>
    <row r="11" spans="2:37">
      <c r="B11" s="131">
        <f t="shared" ref="B11:B40" si="11">DATE($B$7,MONTH(1&amp;B$8),ROW()-9)</f>
        <v>45659</v>
      </c>
      <c r="C11" s="132"/>
      <c r="D11" s="132"/>
      <c r="E11" s="131">
        <f t="shared" si="0"/>
        <v>45690</v>
      </c>
      <c r="F11" s="132"/>
      <c r="G11" s="132"/>
      <c r="H11" s="131">
        <f t="shared" si="0"/>
        <v>45718</v>
      </c>
      <c r="I11" s="132"/>
      <c r="J11" s="132"/>
      <c r="K11" s="131">
        <f t="shared" si="0"/>
        <v>45749</v>
      </c>
      <c r="L11" s="132"/>
      <c r="M11" s="132"/>
      <c r="N11" s="131">
        <f t="shared" si="0"/>
        <v>45779</v>
      </c>
      <c r="O11" s="132"/>
      <c r="P11" s="132"/>
      <c r="Q11" s="131">
        <f t="shared" si="0"/>
        <v>45810</v>
      </c>
      <c r="R11" s="132"/>
      <c r="S11" s="132"/>
      <c r="T11" s="131">
        <f t="shared" si="0"/>
        <v>45840</v>
      </c>
      <c r="U11" s="132"/>
      <c r="V11" s="132"/>
      <c r="W11" s="131">
        <f t="shared" si="0"/>
        <v>45871</v>
      </c>
      <c r="X11" s="132"/>
      <c r="Y11" s="132"/>
      <c r="Z11" s="131">
        <f t="shared" si="0"/>
        <v>45902</v>
      </c>
      <c r="AA11" s="132"/>
      <c r="AB11" s="132"/>
      <c r="AC11" s="131">
        <f t="shared" si="0"/>
        <v>45932</v>
      </c>
      <c r="AD11" s="132"/>
      <c r="AE11" s="132"/>
      <c r="AF11" s="131">
        <f t="shared" si="9"/>
        <v>45963</v>
      </c>
      <c r="AG11" s="132" cm="1">
        <f t="array" aca="1" ref="AG11" ca="1">INDEX(INDIRECT(TEXT(AF$8,"mmmm")&amp;"!$D$19:$BM$67"),MATCH($D$7,INDIRECT(TEXT(AF$8,"mmmm")&amp;"!$B$19:$B$67")),MATCH($AF11,INDIRECT(TEXT(AF$8,"mmmm")&amp;"!$D$18:$BM$18"))-1)</f>
        <v>0</v>
      </c>
      <c r="AH11" s="132">
        <f t="shared" ref="AH11:AH39" ca="1" si="12">INDEX(INDIRECT(TEXT(AF$8,"mmmm")&amp;"!$D$19:$BM$67"),MATCH($D$7,INDIRECT(TEXT(AF$8,"mmmm")&amp;"!$B$19:$B$67")),MATCH($AF11,INDIRECT(TEXT(AF$8,"mmmm")&amp;"!$D$18:$BM$18")))</f>
        <v>0</v>
      </c>
      <c r="AI11" s="131">
        <f t="shared" si="10"/>
        <v>45993</v>
      </c>
      <c r="AJ11" s="132"/>
      <c r="AK11" s="132"/>
    </row>
    <row r="12" spans="2:37">
      <c r="B12" s="131">
        <f t="shared" si="11"/>
        <v>45660</v>
      </c>
      <c r="C12" s="132"/>
      <c r="D12" s="132"/>
      <c r="E12" s="131">
        <f t="shared" si="0"/>
        <v>45691</v>
      </c>
      <c r="F12" s="132"/>
      <c r="G12" s="132"/>
      <c r="H12" s="131">
        <f t="shared" si="0"/>
        <v>45719</v>
      </c>
      <c r="I12" s="132"/>
      <c r="J12" s="132"/>
      <c r="K12" s="131">
        <f t="shared" si="0"/>
        <v>45750</v>
      </c>
      <c r="L12" s="132"/>
      <c r="M12" s="132"/>
      <c r="N12" s="131">
        <f t="shared" si="0"/>
        <v>45780</v>
      </c>
      <c r="O12" s="132"/>
      <c r="P12" s="132"/>
      <c r="Q12" s="131">
        <f t="shared" si="0"/>
        <v>45811</v>
      </c>
      <c r="R12" s="132"/>
      <c r="S12" s="132"/>
      <c r="T12" s="131">
        <f t="shared" si="0"/>
        <v>45841</v>
      </c>
      <c r="U12" s="132"/>
      <c r="V12" s="132"/>
      <c r="W12" s="131">
        <f t="shared" si="0"/>
        <v>45872</v>
      </c>
      <c r="X12" s="132"/>
      <c r="Y12" s="132"/>
      <c r="Z12" s="131">
        <f t="shared" si="0"/>
        <v>45903</v>
      </c>
      <c r="AA12" s="132"/>
      <c r="AB12" s="132"/>
      <c r="AC12" s="131">
        <f t="shared" si="0"/>
        <v>45933</v>
      </c>
      <c r="AD12" s="132"/>
      <c r="AE12" s="132"/>
      <c r="AF12" s="131">
        <f t="shared" si="9"/>
        <v>45964</v>
      </c>
      <c r="AG12" s="132" t="str" cm="1">
        <f t="array" aca="1" ref="AG12" ca="1">INDEX(INDIRECT(TEXT(AF$8,"mmmm")&amp;"!$D$19:$BM$67"),MATCH($D$7,INDIRECT(TEXT(AF$8,"mmmm")&amp;"!$B$19:$B$67")),MATCH($AF12,INDIRECT(TEXT(AF$8,"mmmm")&amp;"!$D$18:$BM$18"))-1)</f>
        <v>CONS.</v>
      </c>
      <c r="AH12" s="132" t="str">
        <f t="shared" ca="1" si="12"/>
        <v>CONS</v>
      </c>
      <c r="AI12" s="131">
        <f t="shared" si="10"/>
        <v>45994</v>
      </c>
      <c r="AJ12" s="132"/>
      <c r="AK12" s="132"/>
    </row>
    <row r="13" spans="2:37">
      <c r="B13" s="131">
        <f t="shared" si="11"/>
        <v>45661</v>
      </c>
      <c r="C13" s="132"/>
      <c r="D13" s="132"/>
      <c r="E13" s="131">
        <f t="shared" si="0"/>
        <v>45692</v>
      </c>
      <c r="F13" s="132"/>
      <c r="G13" s="132"/>
      <c r="H13" s="131">
        <f t="shared" si="0"/>
        <v>45720</v>
      </c>
      <c r="I13" s="132"/>
      <c r="J13" s="132"/>
      <c r="K13" s="131">
        <f t="shared" si="0"/>
        <v>45751</v>
      </c>
      <c r="L13" s="132"/>
      <c r="M13" s="132"/>
      <c r="N13" s="131">
        <f t="shared" si="0"/>
        <v>45781</v>
      </c>
      <c r="O13" s="132"/>
      <c r="P13" s="132"/>
      <c r="Q13" s="131">
        <f t="shared" si="0"/>
        <v>45812</v>
      </c>
      <c r="R13" s="132"/>
      <c r="S13" s="132"/>
      <c r="T13" s="131">
        <f t="shared" si="0"/>
        <v>45842</v>
      </c>
      <c r="U13" s="132"/>
      <c r="V13" s="132"/>
      <c r="W13" s="131">
        <f t="shared" si="0"/>
        <v>45873</v>
      </c>
      <c r="X13" s="132"/>
      <c r="Y13" s="132"/>
      <c r="Z13" s="131">
        <f t="shared" si="0"/>
        <v>45904</v>
      </c>
      <c r="AA13" s="132"/>
      <c r="AB13" s="132"/>
      <c r="AC13" s="131">
        <f t="shared" si="0"/>
        <v>45934</v>
      </c>
      <c r="AD13" s="132"/>
      <c r="AE13" s="132"/>
      <c r="AF13" s="131">
        <f t="shared" si="9"/>
        <v>45965</v>
      </c>
      <c r="AG13" s="132" t="str" cm="1">
        <f t="array" aca="1" ref="AG13" ca="1">INDEX(INDIRECT(TEXT(AF$8,"mmmm")&amp;"!$D$19:$BM$67"),MATCH($D$7,INDIRECT(TEXT(AF$8,"mmmm")&amp;"!$B$19:$B$67")),MATCH($AF13,INDIRECT(TEXT(AF$8,"mmmm")&amp;"!$D$18:$BM$18"))-1)</f>
        <v>CONS.</v>
      </c>
      <c r="AH13" s="132" t="str">
        <f t="shared" ca="1" si="12"/>
        <v>CONS</v>
      </c>
      <c r="AI13" s="131">
        <f t="shared" si="10"/>
        <v>45995</v>
      </c>
      <c r="AJ13" s="132"/>
      <c r="AK13" s="132"/>
    </row>
    <row r="14" spans="2:37">
      <c r="B14" s="131">
        <f t="shared" si="11"/>
        <v>45662</v>
      </c>
      <c r="C14" s="132"/>
      <c r="D14" s="132"/>
      <c r="E14" s="131">
        <f t="shared" si="0"/>
        <v>45693</v>
      </c>
      <c r="F14" s="132"/>
      <c r="G14" s="132"/>
      <c r="H14" s="131">
        <f t="shared" si="0"/>
        <v>45721</v>
      </c>
      <c r="I14" s="132"/>
      <c r="J14" s="132"/>
      <c r="K14" s="131">
        <f t="shared" si="0"/>
        <v>45752</v>
      </c>
      <c r="L14" s="132"/>
      <c r="M14" s="132"/>
      <c r="N14" s="131">
        <f t="shared" si="0"/>
        <v>45782</v>
      </c>
      <c r="O14" s="132"/>
      <c r="P14" s="132"/>
      <c r="Q14" s="131">
        <f t="shared" si="0"/>
        <v>45813</v>
      </c>
      <c r="R14" s="132"/>
      <c r="S14" s="132"/>
      <c r="T14" s="131">
        <f t="shared" si="0"/>
        <v>45843</v>
      </c>
      <c r="U14" s="132"/>
      <c r="V14" s="132"/>
      <c r="W14" s="131">
        <f t="shared" si="0"/>
        <v>45874</v>
      </c>
      <c r="X14" s="132"/>
      <c r="Y14" s="132"/>
      <c r="Z14" s="131">
        <f t="shared" si="0"/>
        <v>45905</v>
      </c>
      <c r="AA14" s="132"/>
      <c r="AB14" s="132"/>
      <c r="AC14" s="131">
        <f t="shared" si="0"/>
        <v>45935</v>
      </c>
      <c r="AD14" s="132"/>
      <c r="AE14" s="132"/>
      <c r="AF14" s="131">
        <f t="shared" si="9"/>
        <v>45966</v>
      </c>
      <c r="AG14" s="132" t="str" cm="1">
        <f t="array" aca="1" ref="AG14" ca="1">INDEX(INDIRECT(TEXT(AF$8,"mmmm")&amp;"!$D$19:$BM$67"),MATCH($D$7,INDIRECT(TEXT(AF$8,"mmmm")&amp;"!$B$19:$B$67")),MATCH($AF14,INDIRECT(TEXT(AF$8,"mmmm")&amp;"!$D$18:$BM$18"))-1)</f>
        <v>CONS.</v>
      </c>
      <c r="AH14" s="132" t="str">
        <f t="shared" ca="1" si="12"/>
        <v>CONS</v>
      </c>
      <c r="AI14" s="131">
        <f t="shared" si="10"/>
        <v>45996</v>
      </c>
      <c r="AJ14" s="132"/>
      <c r="AK14" s="132"/>
    </row>
    <row r="15" spans="2:37">
      <c r="B15" s="131">
        <f t="shared" si="11"/>
        <v>45663</v>
      </c>
      <c r="C15" s="132"/>
      <c r="D15" s="132"/>
      <c r="E15" s="131">
        <f t="shared" si="0"/>
        <v>45694</v>
      </c>
      <c r="F15" s="132"/>
      <c r="G15" s="132"/>
      <c r="H15" s="131">
        <f t="shared" si="0"/>
        <v>45722</v>
      </c>
      <c r="I15" s="132"/>
      <c r="J15" s="132"/>
      <c r="K15" s="131">
        <f t="shared" si="0"/>
        <v>45753</v>
      </c>
      <c r="L15" s="132"/>
      <c r="M15" s="132"/>
      <c r="N15" s="131">
        <f t="shared" si="0"/>
        <v>45783</v>
      </c>
      <c r="O15" s="132"/>
      <c r="P15" s="132"/>
      <c r="Q15" s="131">
        <f t="shared" si="0"/>
        <v>45814</v>
      </c>
      <c r="R15" s="132"/>
      <c r="S15" s="132"/>
      <c r="T15" s="131">
        <f t="shared" si="0"/>
        <v>45844</v>
      </c>
      <c r="U15" s="132"/>
      <c r="V15" s="132"/>
      <c r="W15" s="131">
        <f t="shared" si="0"/>
        <v>45875</v>
      </c>
      <c r="X15" s="132"/>
      <c r="Y15" s="132"/>
      <c r="Z15" s="131">
        <f t="shared" si="0"/>
        <v>45906</v>
      </c>
      <c r="AA15" s="132"/>
      <c r="AB15" s="132"/>
      <c r="AC15" s="131">
        <f t="shared" si="0"/>
        <v>45936</v>
      </c>
      <c r="AD15" s="132"/>
      <c r="AE15" s="132"/>
      <c r="AF15" s="131">
        <f t="shared" si="9"/>
        <v>45967</v>
      </c>
      <c r="AG15" s="132" t="str" cm="1">
        <f t="array" aca="1" ref="AG15" ca="1">INDEX(INDIRECT(TEXT(AF$8,"mmmm")&amp;"!$D$19:$BM$67"),MATCH($D$7,INDIRECT(TEXT(AF$8,"mmmm")&amp;"!$B$19:$B$67")),MATCH($AF15,INDIRECT(TEXT(AF$8,"mmmm")&amp;"!$D$18:$BM$18"))-1)</f>
        <v>CONS.</v>
      </c>
      <c r="AH15" s="132" t="str">
        <f t="shared" ca="1" si="12"/>
        <v>CONS</v>
      </c>
      <c r="AI15" s="131">
        <f t="shared" si="10"/>
        <v>45997</v>
      </c>
      <c r="AJ15" s="132"/>
      <c r="AK15" s="132"/>
    </row>
    <row r="16" spans="2:37">
      <c r="B16" s="131">
        <f t="shared" si="11"/>
        <v>45664</v>
      </c>
      <c r="C16" s="132"/>
      <c r="D16" s="132"/>
      <c r="E16" s="131">
        <f t="shared" si="0"/>
        <v>45695</v>
      </c>
      <c r="F16" s="132"/>
      <c r="G16" s="132"/>
      <c r="H16" s="131">
        <f t="shared" si="0"/>
        <v>45723</v>
      </c>
      <c r="I16" s="132"/>
      <c r="J16" s="132"/>
      <c r="K16" s="131">
        <f t="shared" si="0"/>
        <v>45754</v>
      </c>
      <c r="L16" s="132"/>
      <c r="M16" s="132"/>
      <c r="N16" s="131">
        <f t="shared" si="0"/>
        <v>45784</v>
      </c>
      <c r="O16" s="132"/>
      <c r="P16" s="132"/>
      <c r="Q16" s="131">
        <f t="shared" si="0"/>
        <v>45815</v>
      </c>
      <c r="R16" s="132"/>
      <c r="S16" s="132"/>
      <c r="T16" s="131">
        <f t="shared" si="0"/>
        <v>45845</v>
      </c>
      <c r="U16" s="132"/>
      <c r="V16" s="132"/>
      <c r="W16" s="131">
        <f t="shared" si="0"/>
        <v>45876</v>
      </c>
      <c r="X16" s="132"/>
      <c r="Y16" s="132"/>
      <c r="Z16" s="131">
        <f t="shared" si="0"/>
        <v>45907</v>
      </c>
      <c r="AA16" s="132"/>
      <c r="AB16" s="132"/>
      <c r="AC16" s="131">
        <f t="shared" si="0"/>
        <v>45937</v>
      </c>
      <c r="AD16" s="132"/>
      <c r="AE16" s="132"/>
      <c r="AF16" s="131">
        <f t="shared" si="9"/>
        <v>45968</v>
      </c>
      <c r="AG16" s="132" t="str" cm="1">
        <f t="array" aca="1" ref="AG16" ca="1">INDEX(INDIRECT(TEXT(AF$8,"mmmm")&amp;"!$D$19:$BM$67"),MATCH($D$7,INDIRECT(TEXT(AF$8,"mmmm")&amp;"!$B$19:$B$67")),MATCH($AF16,INDIRECT(TEXT(AF$8,"mmmm")&amp;"!$D$18:$BM$18"))-1)</f>
        <v>CONS</v>
      </c>
      <c r="AH16" s="132">
        <f t="shared" ca="1" si="12"/>
        <v>0</v>
      </c>
      <c r="AI16" s="131">
        <f t="shared" si="10"/>
        <v>45998</v>
      </c>
      <c r="AJ16" s="132"/>
      <c r="AK16" s="132"/>
    </row>
    <row r="17" spans="2:37">
      <c r="B17" s="131">
        <f t="shared" si="11"/>
        <v>45665</v>
      </c>
      <c r="C17" s="132"/>
      <c r="D17" s="132"/>
      <c r="E17" s="131">
        <f t="shared" si="0"/>
        <v>45696</v>
      </c>
      <c r="F17" s="132"/>
      <c r="G17" s="132"/>
      <c r="H17" s="131">
        <f t="shared" si="0"/>
        <v>45724</v>
      </c>
      <c r="I17" s="132"/>
      <c r="J17" s="132"/>
      <c r="K17" s="131">
        <f t="shared" si="0"/>
        <v>45755</v>
      </c>
      <c r="L17" s="132"/>
      <c r="M17" s="132"/>
      <c r="N17" s="131">
        <f t="shared" si="0"/>
        <v>45785</v>
      </c>
      <c r="O17" s="132"/>
      <c r="P17" s="132"/>
      <c r="Q17" s="131">
        <f t="shared" si="0"/>
        <v>45816</v>
      </c>
      <c r="R17" s="132"/>
      <c r="S17" s="132"/>
      <c r="T17" s="131">
        <f t="shared" si="0"/>
        <v>45846</v>
      </c>
      <c r="U17" s="132"/>
      <c r="V17" s="132"/>
      <c r="W17" s="131">
        <f t="shared" si="0"/>
        <v>45877</v>
      </c>
      <c r="X17" s="132"/>
      <c r="Y17" s="132"/>
      <c r="Z17" s="131">
        <f t="shared" si="0"/>
        <v>45908</v>
      </c>
      <c r="AA17" s="132"/>
      <c r="AB17" s="132"/>
      <c r="AC17" s="131">
        <f t="shared" si="0"/>
        <v>45938</v>
      </c>
      <c r="AD17" s="132"/>
      <c r="AE17" s="132"/>
      <c r="AF17" s="131">
        <f t="shared" si="9"/>
        <v>45969</v>
      </c>
      <c r="AG17" s="132" cm="1">
        <f t="array" aca="1" ref="AG17" ca="1">INDEX(INDIRECT(TEXT(AF$8,"mmmm")&amp;"!$D$19:$BM$67"),MATCH($D$7,INDIRECT(TEXT(AF$8,"mmmm")&amp;"!$B$19:$B$67")),MATCH($AF17,INDIRECT(TEXT(AF$8,"mmmm")&amp;"!$D$18:$BM$18"))-1)</f>
        <v>0</v>
      </c>
      <c r="AH17" s="132">
        <f t="shared" ca="1" si="12"/>
        <v>0</v>
      </c>
      <c r="AI17" s="131">
        <f t="shared" si="10"/>
        <v>45999</v>
      </c>
      <c r="AJ17" s="132"/>
      <c r="AK17" s="132"/>
    </row>
    <row r="18" spans="2:37">
      <c r="B18" s="131">
        <f t="shared" si="11"/>
        <v>45666</v>
      </c>
      <c r="C18" s="132"/>
      <c r="D18" s="132"/>
      <c r="E18" s="131">
        <f t="shared" si="0"/>
        <v>45697</v>
      </c>
      <c r="F18" s="132"/>
      <c r="G18" s="132"/>
      <c r="H18" s="131">
        <f t="shared" si="0"/>
        <v>45725</v>
      </c>
      <c r="I18" s="132"/>
      <c r="J18" s="132"/>
      <c r="K18" s="131">
        <f t="shared" si="0"/>
        <v>45756</v>
      </c>
      <c r="L18" s="132"/>
      <c r="M18" s="132"/>
      <c r="N18" s="131">
        <f t="shared" si="0"/>
        <v>45786</v>
      </c>
      <c r="O18" s="132"/>
      <c r="P18" s="132"/>
      <c r="Q18" s="131">
        <f t="shared" si="0"/>
        <v>45817</v>
      </c>
      <c r="R18" s="132"/>
      <c r="S18" s="132"/>
      <c r="T18" s="131">
        <f t="shared" si="0"/>
        <v>45847</v>
      </c>
      <c r="U18" s="132"/>
      <c r="V18" s="132"/>
      <c r="W18" s="131">
        <f t="shared" si="0"/>
        <v>45878</v>
      </c>
      <c r="X18" s="132"/>
      <c r="Y18" s="132"/>
      <c r="Z18" s="131">
        <f t="shared" si="0"/>
        <v>45909</v>
      </c>
      <c r="AA18" s="132"/>
      <c r="AB18" s="132"/>
      <c r="AC18" s="131">
        <f t="shared" si="0"/>
        <v>45939</v>
      </c>
      <c r="AD18" s="132"/>
      <c r="AE18" s="132"/>
      <c r="AF18" s="131">
        <f t="shared" si="9"/>
        <v>45970</v>
      </c>
      <c r="AG18" s="132" cm="1">
        <f t="array" aca="1" ref="AG18" ca="1">INDEX(INDIRECT(TEXT(AF$8,"mmmm")&amp;"!$D$19:$BM$67"),MATCH($D$7,INDIRECT(TEXT(AF$8,"mmmm")&amp;"!$B$19:$B$67")),MATCH($AF18,INDIRECT(TEXT(AF$8,"mmmm")&amp;"!$D$18:$BM$18"))-1)</f>
        <v>0</v>
      </c>
      <c r="AH18" s="132">
        <f t="shared" ca="1" si="12"/>
        <v>0</v>
      </c>
      <c r="AI18" s="131">
        <f t="shared" si="10"/>
        <v>46000</v>
      </c>
      <c r="AJ18" s="132"/>
      <c r="AK18" s="132"/>
    </row>
    <row r="19" spans="2:37">
      <c r="B19" s="131">
        <f t="shared" si="11"/>
        <v>45667</v>
      </c>
      <c r="C19" s="132"/>
      <c r="D19" s="132"/>
      <c r="E19" s="131">
        <f t="shared" si="0"/>
        <v>45698</v>
      </c>
      <c r="F19" s="132"/>
      <c r="G19" s="132"/>
      <c r="H19" s="131">
        <f t="shared" si="0"/>
        <v>45726</v>
      </c>
      <c r="I19" s="132"/>
      <c r="J19" s="132"/>
      <c r="K19" s="131">
        <f t="shared" si="0"/>
        <v>45757</v>
      </c>
      <c r="L19" s="132"/>
      <c r="M19" s="132"/>
      <c r="N19" s="131">
        <f t="shared" si="0"/>
        <v>45787</v>
      </c>
      <c r="O19" s="132"/>
      <c r="P19" s="132"/>
      <c r="Q19" s="131">
        <f t="shared" si="0"/>
        <v>45818</v>
      </c>
      <c r="R19" s="132"/>
      <c r="S19" s="132"/>
      <c r="T19" s="131">
        <f t="shared" si="0"/>
        <v>45848</v>
      </c>
      <c r="U19" s="132"/>
      <c r="V19" s="132"/>
      <c r="W19" s="131">
        <f t="shared" si="0"/>
        <v>45879</v>
      </c>
      <c r="X19" s="132"/>
      <c r="Y19" s="132"/>
      <c r="Z19" s="131">
        <f t="shared" si="0"/>
        <v>45910</v>
      </c>
      <c r="AA19" s="132"/>
      <c r="AB19" s="132"/>
      <c r="AC19" s="131">
        <f t="shared" si="0"/>
        <v>45940</v>
      </c>
      <c r="AD19" s="132"/>
      <c r="AE19" s="132"/>
      <c r="AF19" s="131">
        <f t="shared" si="9"/>
        <v>45971</v>
      </c>
      <c r="AG19" s="132" t="str" cm="1">
        <f t="array" aca="1" ref="AG19" ca="1">INDEX(INDIRECT(TEXT(AF$8,"mmmm")&amp;"!$D$19:$BM$67"),MATCH($D$7,INDIRECT(TEXT(AF$8,"mmmm")&amp;"!$B$19:$B$67")),MATCH($AF19,INDIRECT(TEXT(AF$8,"mmmm")&amp;"!$D$18:$BM$18"))-1)</f>
        <v>CONS.</v>
      </c>
      <c r="AH19" s="132" t="str">
        <f t="shared" ca="1" si="12"/>
        <v>CONS</v>
      </c>
      <c r="AI19" s="131">
        <f t="shared" si="10"/>
        <v>46001</v>
      </c>
      <c r="AJ19" s="132"/>
      <c r="AK19" s="132"/>
    </row>
    <row r="20" spans="2:37">
      <c r="B20" s="131">
        <f t="shared" si="11"/>
        <v>45668</v>
      </c>
      <c r="C20" s="132"/>
      <c r="D20" s="132"/>
      <c r="E20" s="131">
        <f t="shared" si="0"/>
        <v>45699</v>
      </c>
      <c r="F20" s="132"/>
      <c r="G20" s="132"/>
      <c r="H20" s="131">
        <f t="shared" si="0"/>
        <v>45727</v>
      </c>
      <c r="I20" s="132"/>
      <c r="J20" s="132"/>
      <c r="K20" s="131">
        <f t="shared" si="0"/>
        <v>45758</v>
      </c>
      <c r="L20" s="132"/>
      <c r="M20" s="132"/>
      <c r="N20" s="131">
        <f t="shared" si="0"/>
        <v>45788</v>
      </c>
      <c r="O20" s="132"/>
      <c r="P20" s="132"/>
      <c r="Q20" s="131">
        <f t="shared" si="0"/>
        <v>45819</v>
      </c>
      <c r="R20" s="132"/>
      <c r="S20" s="132"/>
      <c r="T20" s="131">
        <f t="shared" si="0"/>
        <v>45849</v>
      </c>
      <c r="U20" s="132"/>
      <c r="V20" s="132"/>
      <c r="W20" s="131">
        <f t="shared" si="0"/>
        <v>45880</v>
      </c>
      <c r="X20" s="132"/>
      <c r="Y20" s="132"/>
      <c r="Z20" s="131">
        <f t="shared" si="0"/>
        <v>45911</v>
      </c>
      <c r="AA20" s="132"/>
      <c r="AB20" s="132"/>
      <c r="AC20" s="131">
        <f t="shared" si="0"/>
        <v>45941</v>
      </c>
      <c r="AD20" s="132"/>
      <c r="AE20" s="132"/>
      <c r="AF20" s="131">
        <f t="shared" si="9"/>
        <v>45972</v>
      </c>
      <c r="AG20" s="132" cm="1">
        <f t="array" aca="1" ref="AG20" ca="1">INDEX(INDIRECT(TEXT(AF$8,"mmmm")&amp;"!$D$19:$BM$67"),MATCH($D$7,INDIRECT(TEXT(AF$8,"mmmm")&amp;"!$B$19:$B$67")),MATCH($AF20,INDIRECT(TEXT(AF$8,"mmmm")&amp;"!$D$18:$BM$18"))-1)</f>
        <v>0</v>
      </c>
      <c r="AH20" s="132">
        <f t="shared" ca="1" si="12"/>
        <v>0</v>
      </c>
      <c r="AI20" s="131">
        <f t="shared" si="10"/>
        <v>46002</v>
      </c>
      <c r="AJ20" s="132"/>
      <c r="AK20" s="132"/>
    </row>
    <row r="21" spans="2:37">
      <c r="B21" s="131">
        <f t="shared" si="11"/>
        <v>45669</v>
      </c>
      <c r="C21" s="132"/>
      <c r="D21" s="132"/>
      <c r="E21" s="131">
        <f t="shared" si="0"/>
        <v>45700</v>
      </c>
      <c r="F21" s="132"/>
      <c r="G21" s="132"/>
      <c r="H21" s="131">
        <f t="shared" si="0"/>
        <v>45728</v>
      </c>
      <c r="I21" s="132"/>
      <c r="J21" s="132"/>
      <c r="K21" s="131">
        <f t="shared" si="0"/>
        <v>45759</v>
      </c>
      <c r="L21" s="132"/>
      <c r="M21" s="132"/>
      <c r="N21" s="131">
        <f t="shared" si="0"/>
        <v>45789</v>
      </c>
      <c r="O21" s="132"/>
      <c r="P21" s="132"/>
      <c r="Q21" s="131">
        <f t="shared" si="0"/>
        <v>45820</v>
      </c>
      <c r="R21" s="132"/>
      <c r="S21" s="132"/>
      <c r="T21" s="131">
        <f t="shared" si="0"/>
        <v>45850</v>
      </c>
      <c r="U21" s="132"/>
      <c r="V21" s="132"/>
      <c r="W21" s="131">
        <f t="shared" si="0"/>
        <v>45881</v>
      </c>
      <c r="X21" s="132"/>
      <c r="Y21" s="132"/>
      <c r="Z21" s="131">
        <f t="shared" si="0"/>
        <v>45912</v>
      </c>
      <c r="AA21" s="132"/>
      <c r="AB21" s="132"/>
      <c r="AC21" s="131">
        <f t="shared" si="0"/>
        <v>45942</v>
      </c>
      <c r="AD21" s="132"/>
      <c r="AE21" s="132"/>
      <c r="AF21" s="131">
        <f t="shared" si="9"/>
        <v>45973</v>
      </c>
      <c r="AG21" s="132" t="str" cm="1">
        <f t="array" aca="1" ref="AG21" ca="1">INDEX(INDIRECT(TEXT(AF$8,"mmmm")&amp;"!$D$19:$BM$67"),MATCH($D$7,INDIRECT(TEXT(AF$8,"mmmm")&amp;"!$B$19:$B$67")),MATCH($AF21,INDIRECT(TEXT(AF$8,"mmmm")&amp;"!$D$18:$BM$18"))-1)</f>
        <v>CONS.</v>
      </c>
      <c r="AH21" s="132" t="str">
        <f t="shared" ca="1" si="12"/>
        <v>CONS</v>
      </c>
      <c r="AI21" s="131">
        <f t="shared" si="10"/>
        <v>46003</v>
      </c>
      <c r="AJ21" s="132"/>
      <c r="AK21" s="132"/>
    </row>
    <row r="22" spans="2:37">
      <c r="B22" s="131">
        <f t="shared" si="11"/>
        <v>45670</v>
      </c>
      <c r="C22" s="132"/>
      <c r="D22" s="132"/>
      <c r="E22" s="131">
        <f t="shared" si="0"/>
        <v>45701</v>
      </c>
      <c r="F22" s="132"/>
      <c r="G22" s="132"/>
      <c r="H22" s="131">
        <f t="shared" si="0"/>
        <v>45729</v>
      </c>
      <c r="I22" s="132"/>
      <c r="J22" s="132"/>
      <c r="K22" s="131">
        <f t="shared" si="0"/>
        <v>45760</v>
      </c>
      <c r="L22" s="132"/>
      <c r="M22" s="132"/>
      <c r="N22" s="131">
        <f t="shared" si="0"/>
        <v>45790</v>
      </c>
      <c r="O22" s="132"/>
      <c r="P22" s="132"/>
      <c r="Q22" s="131">
        <f t="shared" si="0"/>
        <v>45821</v>
      </c>
      <c r="R22" s="132"/>
      <c r="S22" s="132"/>
      <c r="T22" s="131">
        <f t="shared" si="0"/>
        <v>45851</v>
      </c>
      <c r="U22" s="132"/>
      <c r="V22" s="132"/>
      <c r="W22" s="131">
        <f t="shared" si="0"/>
        <v>45882</v>
      </c>
      <c r="X22" s="132"/>
      <c r="Y22" s="132"/>
      <c r="Z22" s="131">
        <f t="shared" si="0"/>
        <v>45913</v>
      </c>
      <c r="AA22" s="132"/>
      <c r="AB22" s="132"/>
      <c r="AC22" s="131">
        <f t="shared" si="0"/>
        <v>45943</v>
      </c>
      <c r="AD22" s="132"/>
      <c r="AE22" s="132"/>
      <c r="AF22" s="131">
        <f t="shared" si="9"/>
        <v>45974</v>
      </c>
      <c r="AG22" s="132" t="str" cm="1">
        <f t="array" aca="1" ref="AG22" ca="1">INDEX(INDIRECT(TEXT(AF$8,"mmmm")&amp;"!$D$19:$BM$67"),MATCH($D$7,INDIRECT(TEXT(AF$8,"mmmm")&amp;"!$B$19:$B$67")),MATCH($AF22,INDIRECT(TEXT(AF$8,"mmmm")&amp;"!$D$18:$BM$18"))-1)</f>
        <v>CONS.</v>
      </c>
      <c r="AH22" s="132" t="str">
        <f t="shared" ca="1" si="12"/>
        <v>CONS</v>
      </c>
      <c r="AI22" s="131">
        <f t="shared" si="10"/>
        <v>46004</v>
      </c>
      <c r="AJ22" s="132"/>
      <c r="AK22" s="132"/>
    </row>
    <row r="23" spans="2:37">
      <c r="B23" s="131">
        <f t="shared" si="11"/>
        <v>45671</v>
      </c>
      <c r="C23" s="132"/>
      <c r="D23" s="132"/>
      <c r="E23" s="131">
        <f t="shared" si="0"/>
        <v>45702</v>
      </c>
      <c r="F23" s="132"/>
      <c r="G23" s="132"/>
      <c r="H23" s="131">
        <f t="shared" si="0"/>
        <v>45730</v>
      </c>
      <c r="I23" s="132"/>
      <c r="J23" s="132"/>
      <c r="K23" s="131">
        <f t="shared" si="0"/>
        <v>45761</v>
      </c>
      <c r="L23" s="132"/>
      <c r="M23" s="132"/>
      <c r="N23" s="131">
        <f t="shared" si="0"/>
        <v>45791</v>
      </c>
      <c r="O23" s="132"/>
      <c r="P23" s="132"/>
      <c r="Q23" s="131">
        <f t="shared" si="0"/>
        <v>45822</v>
      </c>
      <c r="R23" s="132"/>
      <c r="S23" s="132"/>
      <c r="T23" s="131">
        <f t="shared" si="0"/>
        <v>45852</v>
      </c>
      <c r="U23" s="132"/>
      <c r="V23" s="132"/>
      <c r="W23" s="131">
        <f t="shared" si="0"/>
        <v>45883</v>
      </c>
      <c r="X23" s="132"/>
      <c r="Y23" s="132"/>
      <c r="Z23" s="131">
        <f t="shared" si="0"/>
        <v>45914</v>
      </c>
      <c r="AA23" s="132"/>
      <c r="AB23" s="132"/>
      <c r="AC23" s="131">
        <f t="shared" si="0"/>
        <v>45944</v>
      </c>
      <c r="AD23" s="132"/>
      <c r="AE23" s="132"/>
      <c r="AF23" s="131">
        <f t="shared" si="9"/>
        <v>45975</v>
      </c>
      <c r="AG23" s="132" t="str" cm="1">
        <f t="array" aca="1" ref="AG23" ca="1">INDEX(INDIRECT(TEXT(AF$8,"mmmm")&amp;"!$D$19:$BM$67"),MATCH($D$7,INDIRECT(TEXT(AF$8,"mmmm")&amp;"!$B$19:$B$67")),MATCH($AF23,INDIRECT(TEXT(AF$8,"mmmm")&amp;"!$D$18:$BM$18"))-1)</f>
        <v>REC</v>
      </c>
      <c r="AH23" s="132">
        <f t="shared" ca="1" si="12"/>
        <v>0</v>
      </c>
      <c r="AI23" s="131">
        <f t="shared" si="10"/>
        <v>46005</v>
      </c>
      <c r="AJ23" s="132"/>
      <c r="AK23" s="132"/>
    </row>
    <row r="24" spans="2:37">
      <c r="B24" s="131">
        <f t="shared" si="11"/>
        <v>45672</v>
      </c>
      <c r="C24" s="132"/>
      <c r="D24" s="132"/>
      <c r="E24" s="131">
        <f t="shared" si="0"/>
        <v>45703</v>
      </c>
      <c r="F24" s="132"/>
      <c r="G24" s="132"/>
      <c r="H24" s="131">
        <f t="shared" si="0"/>
        <v>45731</v>
      </c>
      <c r="I24" s="132"/>
      <c r="J24" s="132"/>
      <c r="K24" s="131">
        <f t="shared" si="0"/>
        <v>45762</v>
      </c>
      <c r="L24" s="132"/>
      <c r="M24" s="132"/>
      <c r="N24" s="131">
        <f t="shared" si="0"/>
        <v>45792</v>
      </c>
      <c r="O24" s="132"/>
      <c r="P24" s="132"/>
      <c r="Q24" s="131">
        <f t="shared" si="0"/>
        <v>45823</v>
      </c>
      <c r="R24" s="132"/>
      <c r="S24" s="132"/>
      <c r="T24" s="131">
        <f t="shared" si="0"/>
        <v>45853</v>
      </c>
      <c r="U24" s="132"/>
      <c r="V24" s="132"/>
      <c r="W24" s="131">
        <f t="shared" si="0"/>
        <v>45884</v>
      </c>
      <c r="X24" s="132"/>
      <c r="Y24" s="132"/>
      <c r="Z24" s="131">
        <f t="shared" si="0"/>
        <v>45915</v>
      </c>
      <c r="AA24" s="132"/>
      <c r="AB24" s="132"/>
      <c r="AC24" s="131">
        <f t="shared" si="0"/>
        <v>45945</v>
      </c>
      <c r="AD24" s="132"/>
      <c r="AE24" s="132"/>
      <c r="AF24" s="131">
        <f t="shared" si="9"/>
        <v>45976</v>
      </c>
      <c r="AG24" s="132" t="str" cm="1">
        <f t="array" aca="1" ref="AG24" ca="1">INDEX(INDIRECT(TEXT(AF$8,"mmmm")&amp;"!$D$19:$BM$67"),MATCH($D$7,INDIRECT(TEXT(AF$8,"mmmm")&amp;"!$B$19:$B$67")),MATCH($AF24,INDIRECT(TEXT(AF$8,"mmmm")&amp;"!$D$18:$BM$18"))-1)</f>
        <v>PERM</v>
      </c>
      <c r="AH24" s="132">
        <f t="shared" ca="1" si="12"/>
        <v>0</v>
      </c>
      <c r="AI24" s="131">
        <f t="shared" si="10"/>
        <v>46006</v>
      </c>
      <c r="AJ24" s="132"/>
      <c r="AK24" s="132"/>
    </row>
    <row r="25" spans="2:37">
      <c r="B25" s="131">
        <f t="shared" si="11"/>
        <v>45673</v>
      </c>
      <c r="C25" s="132"/>
      <c r="D25" s="132"/>
      <c r="E25" s="131">
        <f t="shared" si="0"/>
        <v>45704</v>
      </c>
      <c r="F25" s="132"/>
      <c r="G25" s="132"/>
      <c r="H25" s="131">
        <f t="shared" si="0"/>
        <v>45732</v>
      </c>
      <c r="I25" s="132"/>
      <c r="J25" s="132"/>
      <c r="K25" s="131">
        <f t="shared" si="0"/>
        <v>45763</v>
      </c>
      <c r="L25" s="132"/>
      <c r="M25" s="132"/>
      <c r="N25" s="131">
        <f t="shared" si="0"/>
        <v>45793</v>
      </c>
      <c r="O25" s="132"/>
      <c r="P25" s="132"/>
      <c r="Q25" s="131">
        <f t="shared" si="0"/>
        <v>45824</v>
      </c>
      <c r="R25" s="132"/>
      <c r="S25" s="132"/>
      <c r="T25" s="131">
        <f t="shared" si="0"/>
        <v>45854</v>
      </c>
      <c r="U25" s="132"/>
      <c r="V25" s="132"/>
      <c r="W25" s="131">
        <f t="shared" si="0"/>
        <v>45885</v>
      </c>
      <c r="X25" s="132"/>
      <c r="Y25" s="132"/>
      <c r="Z25" s="131">
        <f t="shared" si="0"/>
        <v>45916</v>
      </c>
      <c r="AA25" s="132"/>
      <c r="AB25" s="132"/>
      <c r="AC25" s="131">
        <f t="shared" si="0"/>
        <v>45946</v>
      </c>
      <c r="AD25" s="132"/>
      <c r="AE25" s="132"/>
      <c r="AF25" s="131">
        <f t="shared" si="9"/>
        <v>45977</v>
      </c>
      <c r="AG25" s="132" t="str" cm="1">
        <f t="array" aca="1" ref="AG25" ca="1">INDEX(INDIRECT(TEXT(AF$8,"mmmm")&amp;"!$D$19:$BM$67"),MATCH($D$7,INDIRECT(TEXT(AF$8,"mmmm")&amp;"!$B$19:$B$67")),MATCH($AF25,INDIRECT(TEXT(AF$8,"mmmm")&amp;"!$D$18:$BM$18"))-1)</f>
        <v>PERM</v>
      </c>
      <c r="AH25" s="132">
        <f t="shared" ca="1" si="12"/>
        <v>0</v>
      </c>
      <c r="AI25" s="131">
        <f t="shared" si="10"/>
        <v>46007</v>
      </c>
      <c r="AJ25" s="132"/>
      <c r="AK25" s="132"/>
    </row>
    <row r="26" spans="2:37">
      <c r="B26" s="131">
        <f t="shared" si="11"/>
        <v>45674</v>
      </c>
      <c r="C26" s="132"/>
      <c r="D26" s="132"/>
      <c r="E26" s="131">
        <f t="shared" ref="E26:AC40" si="13">DATE($B$7,MONTH(1&amp;E$8),ROW()-9)</f>
        <v>45705</v>
      </c>
      <c r="F26" s="132"/>
      <c r="G26" s="132"/>
      <c r="H26" s="131">
        <f t="shared" si="13"/>
        <v>45733</v>
      </c>
      <c r="I26" s="132"/>
      <c r="J26" s="132"/>
      <c r="K26" s="131">
        <f t="shared" si="13"/>
        <v>45764</v>
      </c>
      <c r="L26" s="132"/>
      <c r="M26" s="132"/>
      <c r="N26" s="131">
        <f t="shared" si="13"/>
        <v>45794</v>
      </c>
      <c r="O26" s="132"/>
      <c r="P26" s="132"/>
      <c r="Q26" s="131">
        <f t="shared" si="13"/>
        <v>45825</v>
      </c>
      <c r="R26" s="132"/>
      <c r="S26" s="132"/>
      <c r="T26" s="131">
        <f t="shared" si="13"/>
        <v>45855</v>
      </c>
      <c r="U26" s="132"/>
      <c r="V26" s="132"/>
      <c r="W26" s="131">
        <f t="shared" si="13"/>
        <v>45886</v>
      </c>
      <c r="X26" s="132"/>
      <c r="Y26" s="132"/>
      <c r="Z26" s="131">
        <f t="shared" si="13"/>
        <v>45917</v>
      </c>
      <c r="AA26" s="132"/>
      <c r="AB26" s="132"/>
      <c r="AC26" s="131">
        <f t="shared" si="13"/>
        <v>45947</v>
      </c>
      <c r="AD26" s="132"/>
      <c r="AE26" s="132"/>
      <c r="AF26" s="131">
        <f t="shared" si="9"/>
        <v>45978</v>
      </c>
      <c r="AG26" s="132" t="str" cm="1">
        <f t="array" aca="1" ref="AG26" ca="1">INDEX(INDIRECT(TEXT(AF$8,"mmmm")&amp;"!$D$19:$BM$67"),MATCH($D$7,INDIRECT(TEXT(AF$8,"mmmm")&amp;"!$B$19:$B$67")),MATCH($AF26,INDIRECT(TEXT(AF$8,"mmmm")&amp;"!$D$18:$BM$18"))-1)</f>
        <v>CONS.</v>
      </c>
      <c r="AH26" s="132" t="str">
        <f t="shared" ca="1" si="12"/>
        <v>CONS</v>
      </c>
      <c r="AI26" s="131">
        <f t="shared" si="10"/>
        <v>46008</v>
      </c>
      <c r="AJ26" s="132"/>
      <c r="AK26" s="132"/>
    </row>
    <row r="27" spans="2:37">
      <c r="B27" s="131">
        <f t="shared" si="11"/>
        <v>45675</v>
      </c>
      <c r="C27" s="132"/>
      <c r="D27" s="132"/>
      <c r="E27" s="131">
        <f t="shared" si="13"/>
        <v>45706</v>
      </c>
      <c r="F27" s="132"/>
      <c r="G27" s="132"/>
      <c r="H27" s="131">
        <f t="shared" si="13"/>
        <v>45734</v>
      </c>
      <c r="I27" s="132"/>
      <c r="J27" s="132"/>
      <c r="K27" s="131">
        <f t="shared" si="13"/>
        <v>45765</v>
      </c>
      <c r="L27" s="132"/>
      <c r="M27" s="132"/>
      <c r="N27" s="131">
        <f t="shared" si="13"/>
        <v>45795</v>
      </c>
      <c r="O27" s="132"/>
      <c r="P27" s="132"/>
      <c r="Q27" s="131">
        <f t="shared" si="13"/>
        <v>45826</v>
      </c>
      <c r="R27" s="132"/>
      <c r="S27" s="132"/>
      <c r="T27" s="131">
        <f t="shared" si="13"/>
        <v>45856</v>
      </c>
      <c r="U27" s="132"/>
      <c r="V27" s="132"/>
      <c r="W27" s="131">
        <f t="shared" si="13"/>
        <v>45887</v>
      </c>
      <c r="X27" s="132"/>
      <c r="Y27" s="132"/>
      <c r="Z27" s="131">
        <f t="shared" si="13"/>
        <v>45918</v>
      </c>
      <c r="AA27" s="132"/>
      <c r="AB27" s="132"/>
      <c r="AC27" s="131">
        <f t="shared" si="13"/>
        <v>45948</v>
      </c>
      <c r="AD27" s="132"/>
      <c r="AE27" s="132"/>
      <c r="AF27" s="131">
        <f t="shared" si="9"/>
        <v>45979</v>
      </c>
      <c r="AG27" s="132" t="str" cm="1">
        <f t="array" aca="1" ref="AG27" ca="1">INDEX(INDIRECT(TEXT(AF$8,"mmmm")&amp;"!$D$19:$BM$67"),MATCH($D$7,INDIRECT(TEXT(AF$8,"mmmm")&amp;"!$B$19:$B$67")),MATCH($AF27,INDIRECT(TEXT(AF$8,"mmmm")&amp;"!$D$18:$BM$18"))-1)</f>
        <v>CONS.</v>
      </c>
      <c r="AH27" s="132" t="str">
        <f t="shared" ca="1" si="12"/>
        <v>CONS</v>
      </c>
      <c r="AI27" s="131">
        <f t="shared" si="10"/>
        <v>46009</v>
      </c>
      <c r="AJ27" s="132"/>
      <c r="AK27" s="132"/>
    </row>
    <row r="28" spans="2:37">
      <c r="B28" s="131">
        <f t="shared" si="11"/>
        <v>45676</v>
      </c>
      <c r="C28" s="132"/>
      <c r="D28" s="132"/>
      <c r="E28" s="131">
        <f t="shared" si="13"/>
        <v>45707</v>
      </c>
      <c r="F28" s="132"/>
      <c r="G28" s="132"/>
      <c r="H28" s="131">
        <f t="shared" si="13"/>
        <v>45735</v>
      </c>
      <c r="I28" s="132"/>
      <c r="J28" s="132"/>
      <c r="K28" s="131">
        <f t="shared" si="13"/>
        <v>45766</v>
      </c>
      <c r="L28" s="132"/>
      <c r="M28" s="132"/>
      <c r="N28" s="131">
        <f t="shared" si="13"/>
        <v>45796</v>
      </c>
      <c r="O28" s="132"/>
      <c r="P28" s="132"/>
      <c r="Q28" s="131">
        <f t="shared" si="13"/>
        <v>45827</v>
      </c>
      <c r="R28" s="132"/>
      <c r="S28" s="132"/>
      <c r="T28" s="131">
        <f t="shared" si="13"/>
        <v>45857</v>
      </c>
      <c r="U28" s="132"/>
      <c r="V28" s="132"/>
      <c r="W28" s="131">
        <f t="shared" si="13"/>
        <v>45888</v>
      </c>
      <c r="X28" s="132"/>
      <c r="Y28" s="132"/>
      <c r="Z28" s="131">
        <f t="shared" si="13"/>
        <v>45919</v>
      </c>
      <c r="AA28" s="132"/>
      <c r="AB28" s="132"/>
      <c r="AC28" s="131">
        <f t="shared" si="13"/>
        <v>45949</v>
      </c>
      <c r="AD28" s="132"/>
      <c r="AE28" s="132"/>
      <c r="AF28" s="131">
        <f t="shared" si="9"/>
        <v>45980</v>
      </c>
      <c r="AG28" s="132" t="str" cm="1">
        <f t="array" aca="1" ref="AG28" ca="1">INDEX(INDIRECT(TEXT(AF$8,"mmmm")&amp;"!$D$19:$BM$67"),MATCH($D$7,INDIRECT(TEXT(AF$8,"mmmm")&amp;"!$B$19:$B$67")),MATCH($AF28,INDIRECT(TEXT(AF$8,"mmmm")&amp;"!$D$18:$BM$18"))-1)</f>
        <v>CO</v>
      </c>
      <c r="AH28" s="132" t="str">
        <f t="shared" ca="1" si="12"/>
        <v>CO</v>
      </c>
      <c r="AI28" s="131">
        <f t="shared" si="10"/>
        <v>46010</v>
      </c>
      <c r="AJ28" s="132"/>
      <c r="AK28" s="132"/>
    </row>
    <row r="29" spans="2:37">
      <c r="B29" s="131">
        <f t="shared" si="11"/>
        <v>45677</v>
      </c>
      <c r="C29" s="132"/>
      <c r="D29" s="132"/>
      <c r="E29" s="131">
        <f t="shared" si="13"/>
        <v>45708</v>
      </c>
      <c r="F29" s="132"/>
      <c r="G29" s="132"/>
      <c r="H29" s="131">
        <f t="shared" si="13"/>
        <v>45736</v>
      </c>
      <c r="I29" s="132"/>
      <c r="J29" s="132"/>
      <c r="K29" s="131">
        <f t="shared" si="13"/>
        <v>45767</v>
      </c>
      <c r="L29" s="132"/>
      <c r="M29" s="132"/>
      <c r="N29" s="131">
        <f t="shared" si="13"/>
        <v>45797</v>
      </c>
      <c r="O29" s="132"/>
      <c r="P29" s="132"/>
      <c r="Q29" s="131">
        <f t="shared" si="13"/>
        <v>45828</v>
      </c>
      <c r="R29" s="132"/>
      <c r="S29" s="132"/>
      <c r="T29" s="131">
        <f t="shared" si="13"/>
        <v>45858</v>
      </c>
      <c r="U29" s="132"/>
      <c r="V29" s="132"/>
      <c r="W29" s="131">
        <f t="shared" si="13"/>
        <v>45889</v>
      </c>
      <c r="X29" s="132"/>
      <c r="Y29" s="132"/>
      <c r="Z29" s="131">
        <f t="shared" si="13"/>
        <v>45920</v>
      </c>
      <c r="AA29" s="132"/>
      <c r="AB29" s="132"/>
      <c r="AC29" s="131">
        <f t="shared" si="13"/>
        <v>45950</v>
      </c>
      <c r="AD29" s="132"/>
      <c r="AE29" s="132"/>
      <c r="AF29" s="131">
        <f t="shared" si="9"/>
        <v>45981</v>
      </c>
      <c r="AG29" s="132" t="str" cm="1">
        <f t="array" aca="1" ref="AG29" ca="1">INDEX(INDIRECT(TEXT(AF$8,"mmmm")&amp;"!$D$19:$BM$67"),MATCH($D$7,INDIRECT(TEXT(AF$8,"mmmm")&amp;"!$B$19:$B$67")),MATCH($AF29,INDIRECT(TEXT(AF$8,"mmmm")&amp;"!$D$18:$BM$18"))-1)</f>
        <v>CONS.</v>
      </c>
      <c r="AH29" s="132" t="str">
        <f t="shared" ca="1" si="12"/>
        <v>CONS</v>
      </c>
      <c r="AI29" s="131">
        <f t="shared" si="10"/>
        <v>46011</v>
      </c>
      <c r="AJ29" s="132"/>
      <c r="AK29" s="132"/>
    </row>
    <row r="30" spans="2:37">
      <c r="B30" s="131">
        <f t="shared" si="11"/>
        <v>45678</v>
      </c>
      <c r="C30" s="132"/>
      <c r="D30" s="132"/>
      <c r="E30" s="131">
        <f t="shared" si="13"/>
        <v>45709</v>
      </c>
      <c r="F30" s="132"/>
      <c r="G30" s="132"/>
      <c r="H30" s="131">
        <f t="shared" si="13"/>
        <v>45737</v>
      </c>
      <c r="I30" s="132"/>
      <c r="J30" s="132"/>
      <c r="K30" s="131">
        <f t="shared" si="13"/>
        <v>45768</v>
      </c>
      <c r="L30" s="132"/>
      <c r="M30" s="132"/>
      <c r="N30" s="131">
        <f t="shared" si="13"/>
        <v>45798</v>
      </c>
      <c r="O30" s="132"/>
      <c r="P30" s="132"/>
      <c r="Q30" s="131">
        <f t="shared" si="13"/>
        <v>45829</v>
      </c>
      <c r="R30" s="132"/>
      <c r="S30" s="132"/>
      <c r="T30" s="131">
        <f t="shared" si="13"/>
        <v>45859</v>
      </c>
      <c r="U30" s="132"/>
      <c r="V30" s="132"/>
      <c r="W30" s="131">
        <f t="shared" si="13"/>
        <v>45890</v>
      </c>
      <c r="X30" s="132"/>
      <c r="Y30" s="132"/>
      <c r="Z30" s="131">
        <f t="shared" si="13"/>
        <v>45921</v>
      </c>
      <c r="AA30" s="132"/>
      <c r="AB30" s="132"/>
      <c r="AC30" s="131">
        <f t="shared" si="13"/>
        <v>45951</v>
      </c>
      <c r="AD30" s="132"/>
      <c r="AE30" s="132"/>
      <c r="AF30" s="131">
        <f t="shared" si="9"/>
        <v>45982</v>
      </c>
      <c r="AG30" s="132" t="str" cm="1">
        <f t="array" aca="1" ref="AG30" ca="1">INDEX(INDIRECT(TEXT(AF$8,"mmmm")&amp;"!$D$19:$BM$67"),MATCH($D$7,INDIRECT(TEXT(AF$8,"mmmm")&amp;"!$B$19:$B$67")),MATCH($AF30,INDIRECT(TEXT(AF$8,"mmmm")&amp;"!$D$18:$BM$18"))-1)</f>
        <v>REC</v>
      </c>
      <c r="AH30" s="132">
        <f t="shared" ca="1" si="12"/>
        <v>0</v>
      </c>
      <c r="AI30" s="131">
        <f t="shared" si="10"/>
        <v>46012</v>
      </c>
      <c r="AJ30" s="132"/>
      <c r="AK30" s="132"/>
    </row>
    <row r="31" spans="2:37">
      <c r="B31" s="131">
        <f t="shared" si="11"/>
        <v>45679</v>
      </c>
      <c r="C31" s="132"/>
      <c r="D31" s="132"/>
      <c r="E31" s="131">
        <f t="shared" si="13"/>
        <v>45710</v>
      </c>
      <c r="F31" s="132"/>
      <c r="G31" s="132"/>
      <c r="H31" s="131">
        <f t="shared" si="13"/>
        <v>45738</v>
      </c>
      <c r="I31" s="132"/>
      <c r="J31" s="132"/>
      <c r="K31" s="131">
        <f t="shared" si="13"/>
        <v>45769</v>
      </c>
      <c r="L31" s="132"/>
      <c r="M31" s="132"/>
      <c r="N31" s="131">
        <f t="shared" si="13"/>
        <v>45799</v>
      </c>
      <c r="O31" s="132"/>
      <c r="P31" s="132"/>
      <c r="Q31" s="131">
        <f t="shared" si="13"/>
        <v>45830</v>
      </c>
      <c r="R31" s="132"/>
      <c r="S31" s="132"/>
      <c r="T31" s="131">
        <f t="shared" si="13"/>
        <v>45860</v>
      </c>
      <c r="U31" s="132"/>
      <c r="V31" s="132"/>
      <c r="W31" s="131">
        <f t="shared" si="13"/>
        <v>45891</v>
      </c>
      <c r="X31" s="132"/>
      <c r="Y31" s="132"/>
      <c r="Z31" s="131">
        <f t="shared" si="13"/>
        <v>45922</v>
      </c>
      <c r="AA31" s="132"/>
      <c r="AB31" s="132"/>
      <c r="AC31" s="131">
        <f t="shared" si="13"/>
        <v>45952</v>
      </c>
      <c r="AD31" s="132"/>
      <c r="AE31" s="132"/>
      <c r="AF31" s="131">
        <f t="shared" si="9"/>
        <v>45983</v>
      </c>
      <c r="AG31" s="132" cm="1">
        <f t="array" aca="1" ref="AG31" ca="1">INDEX(INDIRECT(TEXT(AF$8,"mmmm")&amp;"!$D$19:$BM$67"),MATCH($D$7,INDIRECT(TEXT(AF$8,"mmmm")&amp;"!$B$19:$B$67")),MATCH($AF31,INDIRECT(TEXT(AF$8,"mmmm")&amp;"!$D$18:$BM$18"))-1)</f>
        <v>0</v>
      </c>
      <c r="AH31" s="132">
        <f t="shared" ca="1" si="12"/>
        <v>0</v>
      </c>
      <c r="AI31" s="131">
        <f t="shared" si="10"/>
        <v>46013</v>
      </c>
      <c r="AJ31" s="132"/>
      <c r="AK31" s="132"/>
    </row>
    <row r="32" spans="2:37">
      <c r="B32" s="131">
        <f t="shared" si="11"/>
        <v>45680</v>
      </c>
      <c r="C32" s="132"/>
      <c r="D32" s="132"/>
      <c r="E32" s="131">
        <f t="shared" si="13"/>
        <v>45711</v>
      </c>
      <c r="F32" s="132"/>
      <c r="G32" s="132"/>
      <c r="H32" s="131">
        <f t="shared" si="13"/>
        <v>45739</v>
      </c>
      <c r="I32" s="132"/>
      <c r="J32" s="132"/>
      <c r="K32" s="131">
        <f t="shared" si="13"/>
        <v>45770</v>
      </c>
      <c r="L32" s="132"/>
      <c r="M32" s="132"/>
      <c r="N32" s="131">
        <f t="shared" si="13"/>
        <v>45800</v>
      </c>
      <c r="O32" s="132"/>
      <c r="P32" s="132"/>
      <c r="Q32" s="131">
        <f t="shared" si="13"/>
        <v>45831</v>
      </c>
      <c r="R32" s="132"/>
      <c r="S32" s="132"/>
      <c r="T32" s="131">
        <f t="shared" si="13"/>
        <v>45861</v>
      </c>
      <c r="U32" s="132"/>
      <c r="V32" s="132"/>
      <c r="W32" s="131">
        <f t="shared" si="13"/>
        <v>45892</v>
      </c>
      <c r="X32" s="132"/>
      <c r="Y32" s="132"/>
      <c r="Z32" s="131">
        <f t="shared" si="13"/>
        <v>45923</v>
      </c>
      <c r="AA32" s="132"/>
      <c r="AB32" s="132"/>
      <c r="AC32" s="131">
        <f t="shared" si="13"/>
        <v>45953</v>
      </c>
      <c r="AD32" s="132"/>
      <c r="AE32" s="132"/>
      <c r="AF32" s="131">
        <f t="shared" si="9"/>
        <v>45984</v>
      </c>
      <c r="AG32" s="132" cm="1">
        <f t="array" aca="1" ref="AG32" ca="1">INDEX(INDIRECT(TEXT(AF$8,"mmmm")&amp;"!$D$19:$BM$67"),MATCH($D$7,INDIRECT(TEXT(AF$8,"mmmm")&amp;"!$B$19:$B$67")),MATCH($AF32,INDIRECT(TEXT(AF$8,"mmmm")&amp;"!$D$18:$BM$18"))-1)</f>
        <v>0</v>
      </c>
      <c r="AH32" s="132">
        <f t="shared" ca="1" si="12"/>
        <v>0</v>
      </c>
      <c r="AI32" s="131">
        <f t="shared" si="10"/>
        <v>46014</v>
      </c>
      <c r="AJ32" s="132"/>
      <c r="AK32" s="132"/>
    </row>
    <row r="33" spans="2:37">
      <c r="B33" s="131">
        <f t="shared" si="11"/>
        <v>45681</v>
      </c>
      <c r="C33" s="132"/>
      <c r="D33" s="132"/>
      <c r="E33" s="131">
        <f t="shared" si="13"/>
        <v>45712</v>
      </c>
      <c r="F33" s="132"/>
      <c r="G33" s="132"/>
      <c r="H33" s="131">
        <f t="shared" si="13"/>
        <v>45740</v>
      </c>
      <c r="I33" s="132"/>
      <c r="J33" s="132"/>
      <c r="K33" s="131">
        <f t="shared" si="13"/>
        <v>45771</v>
      </c>
      <c r="L33" s="132"/>
      <c r="M33" s="132"/>
      <c r="N33" s="131">
        <f t="shared" si="13"/>
        <v>45801</v>
      </c>
      <c r="O33" s="132"/>
      <c r="P33" s="132"/>
      <c r="Q33" s="131">
        <f t="shared" si="13"/>
        <v>45832</v>
      </c>
      <c r="R33" s="132"/>
      <c r="S33" s="132"/>
      <c r="T33" s="131">
        <f t="shared" si="13"/>
        <v>45862</v>
      </c>
      <c r="U33" s="132"/>
      <c r="V33" s="132"/>
      <c r="W33" s="131">
        <f t="shared" si="13"/>
        <v>45893</v>
      </c>
      <c r="X33" s="132"/>
      <c r="Y33" s="132"/>
      <c r="Z33" s="131">
        <f t="shared" si="13"/>
        <v>45924</v>
      </c>
      <c r="AA33" s="132"/>
      <c r="AB33" s="132"/>
      <c r="AC33" s="131">
        <f t="shared" si="13"/>
        <v>45954</v>
      </c>
      <c r="AD33" s="132"/>
      <c r="AE33" s="132"/>
      <c r="AF33" s="131">
        <f t="shared" si="9"/>
        <v>45985</v>
      </c>
      <c r="AG33" s="132" t="str" cm="1">
        <f t="array" aca="1" ref="AG33" ca="1">INDEX(INDIRECT(TEXT(AF$8,"mmmm")&amp;"!$D$19:$BM$67"),MATCH($D$7,INDIRECT(TEXT(AF$8,"mmmm")&amp;"!$B$19:$B$67")),MATCH($AF33,INDIRECT(TEXT(AF$8,"mmmm")&amp;"!$D$18:$BM$18"))-1)</f>
        <v>CONS.</v>
      </c>
      <c r="AH33" s="132" t="str">
        <f t="shared" ca="1" si="12"/>
        <v>CONS</v>
      </c>
      <c r="AI33" s="131">
        <f t="shared" si="10"/>
        <v>46015</v>
      </c>
      <c r="AJ33" s="132"/>
      <c r="AK33" s="132"/>
    </row>
    <row r="34" spans="2:37">
      <c r="B34" s="131">
        <f t="shared" si="11"/>
        <v>45682</v>
      </c>
      <c r="C34" s="132"/>
      <c r="D34" s="132"/>
      <c r="E34" s="131">
        <f t="shared" si="13"/>
        <v>45713</v>
      </c>
      <c r="F34" s="132"/>
      <c r="G34" s="132"/>
      <c r="H34" s="131">
        <f t="shared" si="13"/>
        <v>45741</v>
      </c>
      <c r="I34" s="132"/>
      <c r="J34" s="132"/>
      <c r="K34" s="131">
        <f t="shared" si="13"/>
        <v>45772</v>
      </c>
      <c r="L34" s="132"/>
      <c r="M34" s="132"/>
      <c r="N34" s="131">
        <f t="shared" si="13"/>
        <v>45802</v>
      </c>
      <c r="O34" s="132"/>
      <c r="P34" s="132"/>
      <c r="Q34" s="131">
        <f t="shared" si="13"/>
        <v>45833</v>
      </c>
      <c r="R34" s="132"/>
      <c r="S34" s="132"/>
      <c r="T34" s="131">
        <f t="shared" si="13"/>
        <v>45863</v>
      </c>
      <c r="U34" s="132"/>
      <c r="V34" s="132"/>
      <c r="W34" s="131">
        <f t="shared" si="13"/>
        <v>45894</v>
      </c>
      <c r="X34" s="132"/>
      <c r="Y34" s="132"/>
      <c r="Z34" s="131">
        <f t="shared" si="13"/>
        <v>45925</v>
      </c>
      <c r="AA34" s="132"/>
      <c r="AB34" s="132"/>
      <c r="AC34" s="131">
        <f t="shared" si="13"/>
        <v>45955</v>
      </c>
      <c r="AD34" s="132"/>
      <c r="AE34" s="132"/>
      <c r="AF34" s="131">
        <f t="shared" si="9"/>
        <v>45986</v>
      </c>
      <c r="AG34" s="132" t="str" cm="1">
        <f t="array" aca="1" ref="AG34" ca="1">INDEX(INDIRECT(TEXT(AF$8,"mmmm")&amp;"!$D$19:$BM$67"),MATCH($D$7,INDIRECT(TEXT(AF$8,"mmmm")&amp;"!$B$19:$B$67")),MATCH($AF34,INDIRECT(TEXT(AF$8,"mmmm")&amp;"!$D$18:$BM$18"))-1)</f>
        <v>CONS.</v>
      </c>
      <c r="AH34" s="132" t="str">
        <f t="shared" ca="1" si="12"/>
        <v>CONS</v>
      </c>
      <c r="AI34" s="131">
        <f t="shared" si="10"/>
        <v>46016</v>
      </c>
      <c r="AJ34" s="132"/>
      <c r="AK34" s="132"/>
    </row>
    <row r="35" spans="2:37">
      <c r="B35" s="131">
        <f t="shared" si="11"/>
        <v>45683</v>
      </c>
      <c r="C35" s="132"/>
      <c r="D35" s="132"/>
      <c r="E35" s="131">
        <f t="shared" si="13"/>
        <v>45714</v>
      </c>
      <c r="F35" s="132"/>
      <c r="G35" s="132"/>
      <c r="H35" s="131">
        <f t="shared" si="13"/>
        <v>45742</v>
      </c>
      <c r="I35" s="132"/>
      <c r="J35" s="132"/>
      <c r="K35" s="131">
        <f t="shared" si="13"/>
        <v>45773</v>
      </c>
      <c r="L35" s="132"/>
      <c r="M35" s="132"/>
      <c r="N35" s="131">
        <f t="shared" si="13"/>
        <v>45803</v>
      </c>
      <c r="O35" s="132"/>
      <c r="P35" s="132"/>
      <c r="Q35" s="131">
        <f t="shared" si="13"/>
        <v>45834</v>
      </c>
      <c r="R35" s="132"/>
      <c r="S35" s="132"/>
      <c r="T35" s="131">
        <f t="shared" si="13"/>
        <v>45864</v>
      </c>
      <c r="U35" s="132"/>
      <c r="V35" s="132"/>
      <c r="W35" s="131">
        <f t="shared" si="13"/>
        <v>45895</v>
      </c>
      <c r="X35" s="132"/>
      <c r="Y35" s="132"/>
      <c r="Z35" s="131">
        <f t="shared" si="13"/>
        <v>45926</v>
      </c>
      <c r="AA35" s="132"/>
      <c r="AB35" s="132"/>
      <c r="AC35" s="131">
        <f t="shared" si="13"/>
        <v>45956</v>
      </c>
      <c r="AD35" s="132"/>
      <c r="AE35" s="132"/>
      <c r="AF35" s="131">
        <f t="shared" si="9"/>
        <v>45987</v>
      </c>
      <c r="AG35" s="132" t="str" cm="1">
        <f t="array" aca="1" ref="AG35" ca="1">INDEX(INDIRECT(TEXT(AF$8,"mmmm")&amp;"!$D$19:$BM$67"),MATCH($D$7,INDIRECT(TEXT(AF$8,"mmmm")&amp;"!$B$19:$B$67")),MATCH($AF35,INDIRECT(TEXT(AF$8,"mmmm")&amp;"!$D$18:$BM$18"))-1)</f>
        <v>CONS.</v>
      </c>
      <c r="AH35" s="132" t="str">
        <f t="shared" ca="1" si="12"/>
        <v>CONS</v>
      </c>
      <c r="AI35" s="131">
        <f t="shared" si="10"/>
        <v>46017</v>
      </c>
      <c r="AJ35" s="132"/>
      <c r="AK35" s="132"/>
    </row>
    <row r="36" spans="2:37">
      <c r="B36" s="131">
        <f t="shared" si="11"/>
        <v>45684</v>
      </c>
      <c r="C36" s="132"/>
      <c r="D36" s="132"/>
      <c r="E36" s="131">
        <f t="shared" si="13"/>
        <v>45715</v>
      </c>
      <c r="F36" s="132"/>
      <c r="G36" s="132"/>
      <c r="H36" s="131">
        <f t="shared" si="13"/>
        <v>45743</v>
      </c>
      <c r="I36" s="132"/>
      <c r="J36" s="132"/>
      <c r="K36" s="131">
        <f t="shared" si="13"/>
        <v>45774</v>
      </c>
      <c r="L36" s="132"/>
      <c r="M36" s="132"/>
      <c r="N36" s="131">
        <f t="shared" si="13"/>
        <v>45804</v>
      </c>
      <c r="O36" s="132"/>
      <c r="P36" s="132"/>
      <c r="Q36" s="131">
        <f t="shared" si="13"/>
        <v>45835</v>
      </c>
      <c r="R36" s="132"/>
      <c r="S36" s="132"/>
      <c r="T36" s="131">
        <f t="shared" si="13"/>
        <v>45865</v>
      </c>
      <c r="U36" s="132"/>
      <c r="V36" s="132"/>
      <c r="W36" s="131">
        <f t="shared" si="13"/>
        <v>45896</v>
      </c>
      <c r="X36" s="132"/>
      <c r="Y36" s="132"/>
      <c r="Z36" s="131">
        <f t="shared" si="13"/>
        <v>45927</v>
      </c>
      <c r="AA36" s="132"/>
      <c r="AB36" s="132"/>
      <c r="AC36" s="131">
        <f t="shared" si="13"/>
        <v>45957</v>
      </c>
      <c r="AD36" s="132"/>
      <c r="AE36" s="132"/>
      <c r="AF36" s="131">
        <f t="shared" si="9"/>
        <v>45988</v>
      </c>
      <c r="AG36" s="132" t="str" cm="1">
        <f t="array" aca="1" ref="AG36" ca="1">INDEX(INDIRECT(TEXT(AF$8,"mmmm")&amp;"!$D$19:$BM$67"),MATCH($D$7,INDIRECT(TEXT(AF$8,"mmmm")&amp;"!$B$19:$B$67")),MATCH($AF36,INDIRECT(TEXT(AF$8,"mmmm")&amp;"!$D$18:$BM$18"))-1)</f>
        <v>CONS.</v>
      </c>
      <c r="AH36" s="132" t="str">
        <f t="shared" ca="1" si="12"/>
        <v>CONS</v>
      </c>
      <c r="AI36" s="131">
        <f t="shared" si="10"/>
        <v>46018</v>
      </c>
      <c r="AJ36" s="132"/>
      <c r="AK36" s="132"/>
    </row>
    <row r="37" spans="2:37">
      <c r="B37" s="131">
        <f t="shared" si="11"/>
        <v>45685</v>
      </c>
      <c r="C37" s="132"/>
      <c r="D37" s="132"/>
      <c r="E37" s="131">
        <f t="shared" si="13"/>
        <v>45716</v>
      </c>
      <c r="F37" s="132"/>
      <c r="G37" s="132"/>
      <c r="H37" s="131">
        <f t="shared" si="13"/>
        <v>45744</v>
      </c>
      <c r="I37" s="132"/>
      <c r="J37" s="132"/>
      <c r="K37" s="131">
        <f t="shared" si="13"/>
        <v>45775</v>
      </c>
      <c r="L37" s="132"/>
      <c r="M37" s="132"/>
      <c r="N37" s="131">
        <f t="shared" si="13"/>
        <v>45805</v>
      </c>
      <c r="O37" s="132"/>
      <c r="P37" s="132"/>
      <c r="Q37" s="131">
        <f t="shared" si="13"/>
        <v>45836</v>
      </c>
      <c r="R37" s="132"/>
      <c r="S37" s="132"/>
      <c r="T37" s="131">
        <f t="shared" si="13"/>
        <v>45866</v>
      </c>
      <c r="U37" s="132"/>
      <c r="V37" s="132"/>
      <c r="W37" s="131">
        <f t="shared" si="13"/>
        <v>45897</v>
      </c>
      <c r="X37" s="132"/>
      <c r="Y37" s="132"/>
      <c r="Z37" s="131">
        <f t="shared" si="13"/>
        <v>45928</v>
      </c>
      <c r="AA37" s="132"/>
      <c r="AB37" s="132"/>
      <c r="AC37" s="131">
        <f t="shared" si="13"/>
        <v>45958</v>
      </c>
      <c r="AD37" s="132"/>
      <c r="AE37" s="132"/>
      <c r="AF37" s="131">
        <f t="shared" si="9"/>
        <v>45989</v>
      </c>
      <c r="AG37" s="132" t="str" cm="1">
        <f t="array" aca="1" ref="AG37" ca="1">INDEX(INDIRECT(TEXT(AF$8,"mmmm")&amp;"!$D$19:$BM$67"),MATCH($D$7,INDIRECT(TEXT(AF$8,"mmmm")&amp;"!$B$19:$B$67")),MATCH($AF37,INDIRECT(TEXT(AF$8,"mmmm")&amp;"!$D$18:$BM$18"))-1)</f>
        <v>CONS</v>
      </c>
      <c r="AH37" s="132">
        <f t="shared" ca="1" si="12"/>
        <v>0</v>
      </c>
      <c r="AI37" s="131">
        <f t="shared" si="10"/>
        <v>46019</v>
      </c>
      <c r="AJ37" s="132"/>
      <c r="AK37" s="132"/>
    </row>
    <row r="38" spans="2:37">
      <c r="B38" s="131">
        <f t="shared" si="11"/>
        <v>45686</v>
      </c>
      <c r="C38" s="132"/>
      <c r="D38" s="132"/>
      <c r="E38" s="131" t="str">
        <f>IF(DATE($B$7,MONTH(1&amp;E$8),ROW()-9)&gt;EOMONTH(DATE($B$7,MONTH(1&amp;E$8),1),0),"",DATE($B$7,MONTH(1&amp;E$8),ROW()-9))</f>
        <v/>
      </c>
      <c r="F38" s="132"/>
      <c r="G38" s="132"/>
      <c r="H38" s="131">
        <f t="shared" si="13"/>
        <v>45745</v>
      </c>
      <c r="I38" s="132"/>
      <c r="J38" s="132"/>
      <c r="K38" s="131">
        <f t="shared" si="13"/>
        <v>45776</v>
      </c>
      <c r="L38" s="132"/>
      <c r="M38" s="132"/>
      <c r="N38" s="131">
        <f t="shared" si="13"/>
        <v>45806</v>
      </c>
      <c r="O38" s="132"/>
      <c r="P38" s="132"/>
      <c r="Q38" s="131">
        <f t="shared" si="13"/>
        <v>45837</v>
      </c>
      <c r="R38" s="132"/>
      <c r="S38" s="132"/>
      <c r="T38" s="131">
        <f t="shared" si="13"/>
        <v>45867</v>
      </c>
      <c r="U38" s="132"/>
      <c r="V38" s="132"/>
      <c r="W38" s="131">
        <f t="shared" si="13"/>
        <v>45898</v>
      </c>
      <c r="X38" s="132"/>
      <c r="Y38" s="132"/>
      <c r="Z38" s="131">
        <f t="shared" si="13"/>
        <v>45929</v>
      </c>
      <c r="AA38" s="132"/>
      <c r="AB38" s="132"/>
      <c r="AC38" s="131">
        <f t="shared" si="13"/>
        <v>45959</v>
      </c>
      <c r="AD38" s="132"/>
      <c r="AE38" s="132"/>
      <c r="AF38" s="131">
        <f t="shared" si="9"/>
        <v>45990</v>
      </c>
      <c r="AG38" s="132" cm="1">
        <f t="array" aca="1" ref="AG38" ca="1">INDEX(INDIRECT(TEXT(AF$8,"mmmm")&amp;"!$D$19:$BM$67"),MATCH($D$7,INDIRECT(TEXT(AF$8,"mmmm")&amp;"!$B$19:$B$67")),MATCH($AF38,INDIRECT(TEXT(AF$8,"mmmm")&amp;"!$D$18:$BM$18"))-1)</f>
        <v>0</v>
      </c>
      <c r="AH38" s="132">
        <f t="shared" ca="1" si="12"/>
        <v>0</v>
      </c>
      <c r="AI38" s="131">
        <f t="shared" si="10"/>
        <v>46020</v>
      </c>
      <c r="AJ38" s="132"/>
      <c r="AK38" s="132"/>
    </row>
    <row r="39" spans="2:37">
      <c r="B39" s="131">
        <f t="shared" si="11"/>
        <v>45687</v>
      </c>
      <c r="C39" s="132"/>
      <c r="D39" s="132"/>
      <c r="E39" s="131" t="str">
        <f t="shared" ref="E39:E40" si="14">IF(DATE($B$7,MONTH(1&amp;E$8),ROW()-9)&gt;EOMONTH(DATE($B$7,MONTH(1&amp;E$8),1),0),"",DATE($B$7,MONTH(1&amp;E$8),ROW()-9))</f>
        <v/>
      </c>
      <c r="F39" s="132"/>
      <c r="G39" s="132"/>
      <c r="H39" s="131">
        <f t="shared" si="13"/>
        <v>45746</v>
      </c>
      <c r="I39" s="132"/>
      <c r="J39" s="132"/>
      <c r="K39" s="131">
        <f t="shared" si="13"/>
        <v>45777</v>
      </c>
      <c r="L39" s="132"/>
      <c r="M39" s="132"/>
      <c r="N39" s="131">
        <f t="shared" si="13"/>
        <v>45807</v>
      </c>
      <c r="O39" s="132"/>
      <c r="P39" s="132"/>
      <c r="Q39" s="131">
        <f t="shared" si="13"/>
        <v>45838</v>
      </c>
      <c r="R39" s="132"/>
      <c r="S39" s="132"/>
      <c r="T39" s="131">
        <f t="shared" si="13"/>
        <v>45868</v>
      </c>
      <c r="U39" s="132"/>
      <c r="V39" s="132"/>
      <c r="W39" s="131">
        <f t="shared" si="13"/>
        <v>45899</v>
      </c>
      <c r="X39" s="132"/>
      <c r="Y39" s="132"/>
      <c r="Z39" s="131">
        <f t="shared" si="13"/>
        <v>45930</v>
      </c>
      <c r="AA39" s="132"/>
      <c r="AB39" s="132"/>
      <c r="AC39" s="131">
        <f t="shared" si="13"/>
        <v>45960</v>
      </c>
      <c r="AD39" s="132"/>
      <c r="AE39" s="132"/>
      <c r="AF39" s="131">
        <f t="shared" si="9"/>
        <v>45991</v>
      </c>
      <c r="AG39" s="132" cm="1">
        <f t="array" aca="1" ref="AG39" ca="1">INDEX(INDIRECT(TEXT(AF$8,"mmmm")&amp;"!$D$19:$BM$67"),MATCH($D$7,INDIRECT(TEXT(AF$8,"mmmm")&amp;"!$B$19:$B$67")),MATCH($AF39,INDIRECT(TEXT(AF$8,"mmmm")&amp;"!$D$18:$BM$18"))-1)</f>
        <v>0</v>
      </c>
      <c r="AH39" s="132">
        <f t="shared" ca="1" si="12"/>
        <v>0</v>
      </c>
      <c r="AI39" s="131">
        <f t="shared" si="10"/>
        <v>46021</v>
      </c>
      <c r="AJ39" s="132"/>
      <c r="AK39" s="132"/>
    </row>
    <row r="40" spans="2:37">
      <c r="B40" s="131">
        <f t="shared" si="11"/>
        <v>45688</v>
      </c>
      <c r="C40" s="132"/>
      <c r="D40" s="132"/>
      <c r="E40" s="131" t="str">
        <f t="shared" si="14"/>
        <v/>
      </c>
      <c r="F40" s="132"/>
      <c r="G40" s="132"/>
      <c r="H40" s="131">
        <f t="shared" si="13"/>
        <v>45747</v>
      </c>
      <c r="I40" s="132"/>
      <c r="J40" s="132"/>
      <c r="K40" s="131" t="str">
        <f t="shared" ref="K40" si="15">IF(DATE($B$7,MONTH(1&amp;K$8),ROW()-9)&gt;EOMONTH(DATE($B$7,MONTH(1&amp;K$8),1),0),"",DATE($B$7,MONTH(1&amp;K$8),ROW()-9))</f>
        <v/>
      </c>
      <c r="L40" s="132"/>
      <c r="M40" s="132"/>
      <c r="N40" s="131">
        <f t="shared" si="13"/>
        <v>45808</v>
      </c>
      <c r="O40" s="132"/>
      <c r="P40" s="132"/>
      <c r="Q40" s="131" t="str">
        <f t="shared" ref="Q40" si="16">IF(DATE($B$7,MONTH(1&amp;Q$8),ROW()-9)&gt;EOMONTH(DATE($B$7,MONTH(1&amp;Q$8),1),0),"",DATE($B$7,MONTH(1&amp;Q$8),ROW()-9))</f>
        <v/>
      </c>
      <c r="R40" s="132"/>
      <c r="S40" s="132"/>
      <c r="T40" s="131">
        <f t="shared" si="13"/>
        <v>45869</v>
      </c>
      <c r="U40" s="132"/>
      <c r="V40" s="132"/>
      <c r="W40" s="131">
        <f t="shared" si="13"/>
        <v>45900</v>
      </c>
      <c r="X40" s="132"/>
      <c r="Y40" s="132"/>
      <c r="Z40" s="131" t="str">
        <f t="shared" ref="Z40" si="17">IF(DATE($B$7,MONTH(1&amp;Z$8),ROW()-9)&gt;EOMONTH(DATE($B$7,MONTH(1&amp;Z$8),1),0),"",DATE($B$7,MONTH(1&amp;Z$8),ROW()-9))</f>
        <v/>
      </c>
      <c r="AA40" s="132"/>
      <c r="AB40" s="132"/>
      <c r="AC40" s="131">
        <f t="shared" si="13"/>
        <v>45961</v>
      </c>
      <c r="AD40" s="132"/>
      <c r="AE40" s="132"/>
      <c r="AF40" s="131" t="str">
        <f t="shared" ref="AF40" si="18">IF(DATE($B$7,MONTH(1&amp;AF$8),ROW()-9)&gt;EOMONTH(DATE($B$7,MONTH(1&amp;AF$8),1),0),"",DATE($B$7,MONTH(1&amp;AF$8),ROW()-9))</f>
        <v/>
      </c>
      <c r="AG40" s="132"/>
      <c r="AH40" s="132"/>
      <c r="AI40" s="131">
        <f t="shared" si="10"/>
        <v>46022</v>
      </c>
      <c r="AJ40" s="132"/>
      <c r="AK40" s="132"/>
    </row>
  </sheetData>
  <mergeCells count="1">
    <mergeCell ref="D7:J7"/>
  </mergeCells>
  <conditionalFormatting sqref="B10:D40">
    <cfRule type="expression" dxfId="68" priority="27">
      <formula>COUNTIF(Fériés,$B10)&gt;0</formula>
    </cfRule>
    <cfRule type="expression" dxfId="67" priority="28">
      <formula>WEEKDAY($B10,2)&gt;5</formula>
    </cfRule>
  </conditionalFormatting>
  <conditionalFormatting sqref="E10:G40">
    <cfRule type="expression" dxfId="66" priority="29">
      <formula>COUNTIF($E10,Fériés)&gt;0</formula>
    </cfRule>
    <cfRule type="expression" dxfId="65" priority="30">
      <formula>WEEKDAY($E10,2)&gt;5</formula>
    </cfRule>
  </conditionalFormatting>
  <conditionalFormatting sqref="H10:J40">
    <cfRule type="expression" dxfId="64" priority="1">
      <formula>COUNTIF(Fériés,$H10)&gt;0</formula>
    </cfRule>
    <cfRule type="expression" dxfId="63" priority="7">
      <formula>WEEKDAY($H10,2)&gt;5</formula>
    </cfRule>
  </conditionalFormatting>
  <conditionalFormatting sqref="K40">
    <cfRule type="expression" dxfId="62" priority="21">
      <formula>COUNTIF($E40,Fériés)&gt;0</formula>
    </cfRule>
    <cfRule type="expression" dxfId="61" priority="22">
      <formula>WEEKDAY($E40,2)&gt;5</formula>
    </cfRule>
  </conditionalFormatting>
  <conditionalFormatting sqref="K10:M39">
    <cfRule type="expression" dxfId="60" priority="2">
      <formula>COUNTIF(Fériés,$K10)&gt;0</formula>
    </cfRule>
    <cfRule type="expression" dxfId="59" priority="8">
      <formula>WEEKDAY($K10,2)&gt;5</formula>
    </cfRule>
  </conditionalFormatting>
  <conditionalFormatting sqref="N10:P40">
    <cfRule type="expression" dxfId="58" priority="3">
      <formula>COUNTIF(Fériés,$N10)&gt;0</formula>
    </cfRule>
    <cfRule type="expression" dxfId="57" priority="9">
      <formula>WEEKDAY($N10,2)&gt;5</formula>
    </cfRule>
  </conditionalFormatting>
  <conditionalFormatting sqref="Q40">
    <cfRule type="expression" dxfId="56" priority="19">
      <formula>COUNTIF($E40,Fériés)&gt;0</formula>
    </cfRule>
    <cfRule type="expression" dxfId="55" priority="20">
      <formula>WEEKDAY($E40,2)&gt;5</formula>
    </cfRule>
  </conditionalFormatting>
  <conditionalFormatting sqref="Q10:S38">
    <cfRule type="expression" dxfId="54" priority="10">
      <formula>WEEKDAY($Q10,2)&gt;5</formula>
    </cfRule>
  </conditionalFormatting>
  <conditionalFormatting sqref="Q10:S39">
    <cfRule type="expression" dxfId="53" priority="4">
      <formula>COUNTIF(Fériés,$Q10)&gt;0</formula>
    </cfRule>
  </conditionalFormatting>
  <conditionalFormatting sqref="T10:V40">
    <cfRule type="expression" dxfId="52" priority="5">
      <formula>COUNTIF(Fériés,$T10)&gt;0</formula>
    </cfRule>
    <cfRule type="expression" dxfId="51" priority="11">
      <formula>WEEKDAY($T10,2)&gt;5</formula>
    </cfRule>
  </conditionalFormatting>
  <conditionalFormatting sqref="W10:Y40">
    <cfRule type="expression" dxfId="50" priority="6">
      <formula>COUNTIF(Fériés,$W10)&gt;0</formula>
    </cfRule>
    <cfRule type="expression" dxfId="49" priority="12">
      <formula>WEEKDAY($W10,2)&gt;5</formula>
    </cfRule>
  </conditionalFormatting>
  <conditionalFormatting sqref="Z40">
    <cfRule type="expression" dxfId="48" priority="17">
      <formula>COUNTIF($E40,Fériés)&gt;0</formula>
    </cfRule>
    <cfRule type="expression" dxfId="47" priority="18">
      <formula>WEEKDAY($E40,2)&gt;5</formula>
    </cfRule>
  </conditionalFormatting>
  <conditionalFormatting sqref="Z10:AB39">
    <cfRule type="expression" dxfId="46" priority="13">
      <formula>WEEKDAY($Z10,2)&gt;5</formula>
    </cfRule>
  </conditionalFormatting>
  <conditionalFormatting sqref="AC10:AE40">
    <cfRule type="expression" dxfId="45" priority="14">
      <formula>WEEKDAY($AC10,2)&gt;5</formula>
    </cfRule>
  </conditionalFormatting>
  <conditionalFormatting sqref="AF40">
    <cfRule type="expression" dxfId="44" priority="15">
      <formula>COUNTIF($E40,Fériés)&gt;0</formula>
    </cfRule>
    <cfRule type="expression" dxfId="43" priority="16">
      <formula>WEEKDAY($E40,2)&gt;5</formula>
    </cfRule>
  </conditionalFormatting>
  <conditionalFormatting sqref="AF10:AH39">
    <cfRule type="expression" dxfId="42" priority="25">
      <formula>COUNTIF(Fériés,$AF10)&gt;0</formula>
    </cfRule>
    <cfRule type="expression" dxfId="41" priority="26">
      <formula>WEEKDAY($AF10,2)&gt;5</formula>
    </cfRule>
  </conditionalFormatting>
  <conditionalFormatting sqref="AI10:AK40">
    <cfRule type="expression" dxfId="40" priority="23">
      <formula>COUNTIF(Fériés,$AI10)&gt;0</formula>
    </cfRule>
    <cfRule type="expression" dxfId="39" priority="24">
      <formula>WEEKDAY($AI10,2)&gt;5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9FFDD3-5943-47FE-9588-52675E892A5A}">
          <x14:formula1>
            <xm:f>'Semaine type'!$A$4:$A$45</xm:f>
          </x14:formula1>
          <xm:sqref>D7:J7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1C72-16EB-40B4-8910-7B0B6C1749EB}">
  <sheetPr codeName="Feuil7">
    <pageSetUpPr fitToPage="1"/>
  </sheetPr>
  <dimension ref="A1:M64"/>
  <sheetViews>
    <sheetView showZeros="0" zoomScale="90" zoomScaleNormal="90" workbookViewId="0">
      <selection activeCell="A2" sqref="A2"/>
    </sheetView>
  </sheetViews>
  <sheetFormatPr baseColWidth="10" defaultColWidth="15.85546875" defaultRowHeight="14.25"/>
  <cols>
    <col min="1" max="1" width="22.5703125" style="44" bestFit="1" customWidth="1"/>
    <col min="2" max="2" width="3.28515625" style="42" bestFit="1" customWidth="1"/>
    <col min="3" max="3" width="4.28515625" style="42" bestFit="1" customWidth="1"/>
    <col min="4" max="4" width="3.42578125" style="42" bestFit="1" customWidth="1"/>
    <col min="5" max="5" width="3.28515625" style="42" bestFit="1" customWidth="1"/>
    <col min="6" max="6" width="6.28515625" style="42" bestFit="1" customWidth="1"/>
    <col min="7" max="7" width="4.28515625" style="42" bestFit="1" customWidth="1"/>
    <col min="8" max="8" width="4.42578125" style="42" bestFit="1" customWidth="1"/>
    <col min="9" max="9" width="5.42578125" style="42" bestFit="1" customWidth="1"/>
    <col min="10" max="10" width="4.28515625" style="42" bestFit="1" customWidth="1"/>
    <col min="11" max="11" width="4.42578125" style="42" bestFit="1" customWidth="1"/>
    <col min="12" max="12" width="4.28515625" style="42" bestFit="1" customWidth="1"/>
    <col min="13" max="13" width="5.28515625" style="42" customWidth="1"/>
    <col min="14" max="64" width="5.28515625" style="44" customWidth="1"/>
    <col min="65" max="16384" width="15.85546875" style="44"/>
  </cols>
  <sheetData>
    <row r="1" spans="1:12" s="46" customFormat="1" ht="15.75" thickBot="1">
      <c r="A1" s="45"/>
      <c r="B1" s="138" t="s">
        <v>14</v>
      </c>
      <c r="C1" s="138" t="s">
        <v>15</v>
      </c>
      <c r="D1" s="138" t="s">
        <v>16</v>
      </c>
      <c r="E1" s="55" t="s">
        <v>17</v>
      </c>
      <c r="F1" s="138" t="s">
        <v>18</v>
      </c>
      <c r="G1" s="138" t="s">
        <v>19</v>
      </c>
      <c r="H1" s="52" t="s">
        <v>20</v>
      </c>
      <c r="I1" s="53" t="s">
        <v>21</v>
      </c>
      <c r="J1" s="53" t="s">
        <v>22</v>
      </c>
      <c r="K1" s="54" t="s">
        <v>23</v>
      </c>
      <c r="L1" s="54" t="s">
        <v>24</v>
      </c>
    </row>
    <row r="2" spans="1:12">
      <c r="A2" s="101" t="str">
        <f>'Semaine type'!A4</f>
        <v>Nomprenom1</v>
      </c>
      <c r="B2" s="47">
        <f>SUM(Novembre!BQ17)</f>
        <v>0</v>
      </c>
      <c r="C2" s="47">
        <f>SUM(Novembre!BR17)</f>
        <v>0</v>
      </c>
      <c r="D2" s="47">
        <f>SUM(Novembre!BS17)</f>
        <v>0</v>
      </c>
      <c r="E2" s="47">
        <f>SUM(Novembre!BT17)</f>
        <v>0</v>
      </c>
      <c r="F2" s="47">
        <f>SUM(Novembre!BU17)</f>
        <v>0</v>
      </c>
      <c r="G2" s="47">
        <f>SUM(Novembre!BV17)</f>
        <v>0</v>
      </c>
      <c r="H2" s="47">
        <f>SUM(Novembre!BW17)</f>
        <v>0</v>
      </c>
      <c r="I2" s="47">
        <f>SUM(Novembre!BX17)</f>
        <v>0</v>
      </c>
      <c r="J2" s="47">
        <f>SUM(Novembre!BY17)</f>
        <v>0</v>
      </c>
      <c r="K2" s="47">
        <f>SUM(Novembre!BZ17)</f>
        <v>0</v>
      </c>
      <c r="L2" s="47">
        <f>SUM(Novembre!CA17)</f>
        <v>0</v>
      </c>
    </row>
    <row r="3" spans="1:12">
      <c r="A3" s="101" t="str">
        <f>'Semaine type'!A5</f>
        <v>Nomprenom2</v>
      </c>
      <c r="B3" s="47">
        <f>SUM(Novembre!BQ18)</f>
        <v>0</v>
      </c>
      <c r="C3" s="47">
        <f>SUM(Novembre!BR18)</f>
        <v>0</v>
      </c>
      <c r="D3" s="47">
        <f>SUM(Novembre!BS18)</f>
        <v>0</v>
      </c>
      <c r="E3" s="47">
        <f>SUM(Novembre!BT18)</f>
        <v>0</v>
      </c>
      <c r="F3" s="47">
        <f>SUM(Novembre!BU18)</f>
        <v>0</v>
      </c>
      <c r="G3" s="47">
        <f>SUM(Novembre!BV18)</f>
        <v>0</v>
      </c>
      <c r="H3" s="47">
        <f>SUM(Novembre!BW18)</f>
        <v>0</v>
      </c>
      <c r="I3" s="47">
        <f>SUM(Novembre!BX18)</f>
        <v>0</v>
      </c>
      <c r="J3" s="47">
        <f>SUM(Novembre!BY18)</f>
        <v>0</v>
      </c>
      <c r="K3" s="47">
        <f>SUM(Novembre!BZ18)</f>
        <v>0</v>
      </c>
      <c r="L3" s="47">
        <f>SUM(Novembre!CA18)</f>
        <v>0</v>
      </c>
    </row>
    <row r="4" spans="1:12">
      <c r="A4" s="101" t="str">
        <f>'Semaine type'!A6</f>
        <v>Nomprenom3</v>
      </c>
      <c r="B4" s="47">
        <f>SUM(Novembre!BQ19)</f>
        <v>0</v>
      </c>
      <c r="C4" s="47">
        <f>SUM(Novembre!BR19)</f>
        <v>0</v>
      </c>
      <c r="D4" s="47">
        <f>SUM(Novembre!BS19)</f>
        <v>0</v>
      </c>
      <c r="E4" s="47">
        <f>SUM(Novembre!BT19)</f>
        <v>0</v>
      </c>
      <c r="F4" s="47">
        <f>SUM(Novembre!BU19)</f>
        <v>0</v>
      </c>
      <c r="G4" s="47">
        <f>SUM(Novembre!BV19)</f>
        <v>0</v>
      </c>
      <c r="H4" s="47">
        <f>SUM(Novembre!BW19)</f>
        <v>0</v>
      </c>
      <c r="I4" s="47">
        <f>SUM(Novembre!BX19)</f>
        <v>0</v>
      </c>
      <c r="J4" s="47">
        <f>SUM(Novembre!BY19)</f>
        <v>0</v>
      </c>
      <c r="K4" s="47">
        <f>SUM(Novembre!BZ19)</f>
        <v>0</v>
      </c>
      <c r="L4" s="47">
        <f>SUM(Novembre!CA19)</f>
        <v>0</v>
      </c>
    </row>
    <row r="5" spans="1:12">
      <c r="A5" s="101" t="str">
        <f>'Semaine type'!A7</f>
        <v>Nomprenom4</v>
      </c>
      <c r="B5" s="47">
        <f>SUM(Novembre!BQ20)</f>
        <v>0</v>
      </c>
      <c r="C5" s="47">
        <f>SUM(Novembre!BR20)</f>
        <v>0</v>
      </c>
      <c r="D5" s="47">
        <f>SUM(Novembre!BS20)</f>
        <v>0</v>
      </c>
      <c r="E5" s="47">
        <f>SUM(Novembre!BT20)</f>
        <v>0</v>
      </c>
      <c r="F5" s="47">
        <f>SUM(Novembre!BU20)</f>
        <v>0</v>
      </c>
      <c r="G5" s="47">
        <f>SUM(Novembre!BV20)</f>
        <v>0</v>
      </c>
      <c r="H5" s="47">
        <f>SUM(Novembre!BW20)</f>
        <v>0</v>
      </c>
      <c r="I5" s="47">
        <f>SUM(Novembre!BX20)</f>
        <v>0</v>
      </c>
      <c r="J5" s="47">
        <f>SUM(Novembre!BY20)</f>
        <v>0</v>
      </c>
      <c r="K5" s="47">
        <f>SUM(Novembre!BZ20)</f>
        <v>0</v>
      </c>
      <c r="L5" s="47">
        <f>SUM(Novembre!CA20)</f>
        <v>0</v>
      </c>
    </row>
    <row r="6" spans="1:12">
      <c r="A6" s="101" t="str">
        <f>'Semaine type'!A8</f>
        <v>Nomprenom5</v>
      </c>
      <c r="B6" s="47">
        <f>SUM(Novembre!BQ21)</f>
        <v>0</v>
      </c>
      <c r="C6" s="47">
        <f>SUM(Novembre!BR21)</f>
        <v>0</v>
      </c>
      <c r="D6" s="47">
        <f>SUM(Novembre!BS21)</f>
        <v>0</v>
      </c>
      <c r="E6" s="47">
        <f>SUM(Novembre!BT21)</f>
        <v>0</v>
      </c>
      <c r="F6" s="47">
        <f>SUM(Novembre!BU21)</f>
        <v>0</v>
      </c>
      <c r="G6" s="47">
        <f>SUM(Novembre!BV21)</f>
        <v>0</v>
      </c>
      <c r="H6" s="47">
        <f>SUM(Novembre!BW21)</f>
        <v>0</v>
      </c>
      <c r="I6" s="47">
        <f>SUM(Novembre!BX21)</f>
        <v>0</v>
      </c>
      <c r="J6" s="47">
        <f>SUM(Novembre!BY21)</f>
        <v>0</v>
      </c>
      <c r="K6" s="47">
        <f>SUM(Novembre!BZ21)</f>
        <v>0</v>
      </c>
      <c r="L6" s="47">
        <f>SUM(Novembre!CA21)</f>
        <v>0</v>
      </c>
    </row>
    <row r="7" spans="1:12">
      <c r="A7" s="101" t="str">
        <f>'Semaine type'!A9</f>
        <v>Nomprenom6</v>
      </c>
      <c r="B7" s="47">
        <f>SUM(Novembre!BQ22)</f>
        <v>0</v>
      </c>
      <c r="C7" s="47">
        <f>SUM(Novembre!BR22)</f>
        <v>0</v>
      </c>
      <c r="D7" s="47">
        <f>SUM(Novembre!BS22)</f>
        <v>0</v>
      </c>
      <c r="E7" s="47">
        <f>SUM(Novembre!BT22)</f>
        <v>16</v>
      </c>
      <c r="F7" s="47">
        <f>SUM(Novembre!BU22)</f>
        <v>0</v>
      </c>
      <c r="G7" s="47">
        <f>SUM(Novembre!BV22)</f>
        <v>0</v>
      </c>
      <c r="H7" s="47">
        <f>SUM(Novembre!BW22)</f>
        <v>14</v>
      </c>
      <c r="I7" s="47">
        <f>SUM(Novembre!BX22)</f>
        <v>0</v>
      </c>
      <c r="J7" s="47">
        <f>SUM(Novembre!BY22)</f>
        <v>0</v>
      </c>
      <c r="K7" s="47">
        <f>SUM(Novembre!BZ22)</f>
        <v>0</v>
      </c>
      <c r="L7" s="47">
        <f>SUM(Novembre!CA22)</f>
        <v>0</v>
      </c>
    </row>
    <row r="8" spans="1:12">
      <c r="A8" s="101" t="str">
        <f>'Semaine type'!A10</f>
        <v>Nomprenom7</v>
      </c>
      <c r="B8" s="47">
        <f>SUM(Novembre!BQ23)</f>
        <v>0</v>
      </c>
      <c r="C8" s="47">
        <f>SUM(Novembre!BR23)</f>
        <v>0</v>
      </c>
      <c r="D8" s="47">
        <f>SUM(Novembre!BS23)</f>
        <v>0</v>
      </c>
      <c r="E8" s="47">
        <f>SUM(Novembre!BT23)</f>
        <v>0</v>
      </c>
      <c r="F8" s="47">
        <f>SUM(Novembre!BU23)</f>
        <v>0</v>
      </c>
      <c r="G8" s="47">
        <f>SUM(Novembre!BV23)</f>
        <v>2</v>
      </c>
      <c r="H8" s="47">
        <f>SUM(Novembre!BW23)</f>
        <v>0</v>
      </c>
      <c r="I8" s="47">
        <f>SUM(Novembre!BX23)</f>
        <v>0</v>
      </c>
      <c r="J8" s="47">
        <f>SUM(Novembre!BY23)</f>
        <v>0</v>
      </c>
      <c r="K8" s="47">
        <f>SUM(Novembre!BZ23)</f>
        <v>0</v>
      </c>
      <c r="L8" s="47">
        <f>SUM(Novembre!CA23)</f>
        <v>0</v>
      </c>
    </row>
    <row r="9" spans="1:12">
      <c r="A9" s="101" t="str">
        <f>'Semaine type'!A11</f>
        <v>Nomprenom8</v>
      </c>
      <c r="B9" s="47">
        <f>SUM(Novembre!BQ24)</f>
        <v>0</v>
      </c>
      <c r="C9" s="47">
        <f>SUM(Novembre!BR24)</f>
        <v>0</v>
      </c>
      <c r="D9" s="47">
        <f>SUM(Novembre!BS24)</f>
        <v>0</v>
      </c>
      <c r="E9" s="47">
        <f>SUM(Novembre!BT24)</f>
        <v>0</v>
      </c>
      <c r="F9" s="47">
        <f>SUM(Novembre!BU24)</f>
        <v>0</v>
      </c>
      <c r="G9" s="47">
        <f>SUM(Novembre!BV24)</f>
        <v>1</v>
      </c>
      <c r="H9" s="47">
        <f>SUM(Novembre!BW24)</f>
        <v>0</v>
      </c>
      <c r="I9" s="47">
        <f>SUM(Novembre!BX24)</f>
        <v>0</v>
      </c>
      <c r="J9" s="47">
        <f>SUM(Novembre!BY24)</f>
        <v>0</v>
      </c>
      <c r="K9" s="47">
        <f>SUM(Novembre!BZ24)</f>
        <v>0</v>
      </c>
      <c r="L9" s="47">
        <f>SUM(Novembre!CA24)</f>
        <v>0</v>
      </c>
    </row>
    <row r="10" spans="1:12">
      <c r="A10" s="101" t="str">
        <f>'Semaine type'!A12</f>
        <v>Nomprenom9</v>
      </c>
      <c r="B10" s="47">
        <f>SUM(Novembre!BQ25)</f>
        <v>0</v>
      </c>
      <c r="C10" s="47">
        <f>SUM(Novembre!BR25)</f>
        <v>0</v>
      </c>
      <c r="D10" s="47">
        <f>SUM(Novembre!BS25)</f>
        <v>0</v>
      </c>
      <c r="E10" s="47">
        <f>SUM(Novembre!BT25)</f>
        <v>0</v>
      </c>
      <c r="F10" s="47">
        <f>SUM(Novembre!BU25)</f>
        <v>0</v>
      </c>
      <c r="G10" s="47">
        <f>SUM(Novembre!BV25)</f>
        <v>6</v>
      </c>
      <c r="H10" s="47">
        <f>SUM(Novembre!BW25)</f>
        <v>0</v>
      </c>
      <c r="I10" s="47">
        <f>SUM(Novembre!BX25)</f>
        <v>0</v>
      </c>
      <c r="J10" s="47">
        <f>SUM(Novembre!BY25)</f>
        <v>0</v>
      </c>
      <c r="K10" s="47">
        <f>SUM(Novembre!BZ25)</f>
        <v>0</v>
      </c>
      <c r="L10" s="47">
        <f>SUM(Novembre!CA25)</f>
        <v>0</v>
      </c>
    </row>
    <row r="11" spans="1:12">
      <c r="A11" s="101" t="str">
        <f>'Semaine type'!A13</f>
        <v>Nomprenom10</v>
      </c>
      <c r="B11" s="47">
        <f>SUM(Novembre!BQ26)</f>
        <v>0</v>
      </c>
      <c r="C11" s="47">
        <f>SUM(Novembre!BR26)</f>
        <v>0</v>
      </c>
      <c r="D11" s="47">
        <f>SUM(Novembre!BS26)</f>
        <v>0</v>
      </c>
      <c r="E11" s="47">
        <f>SUM(Novembre!BT26)</f>
        <v>0</v>
      </c>
      <c r="F11" s="47">
        <f>SUM(Novembre!BU26)</f>
        <v>0</v>
      </c>
      <c r="G11" s="47">
        <f>SUM(Novembre!BV26)</f>
        <v>2</v>
      </c>
      <c r="H11" s="47">
        <f>SUM(Novembre!BW26)</f>
        <v>0</v>
      </c>
      <c r="I11" s="47">
        <f>SUM(Novembre!BX26)</f>
        <v>0</v>
      </c>
      <c r="J11" s="47">
        <f>SUM(Novembre!BY26)</f>
        <v>0</v>
      </c>
      <c r="K11" s="47">
        <f>SUM(Novembre!BZ26)</f>
        <v>0</v>
      </c>
      <c r="L11" s="47">
        <f>SUM(Novembre!CA26)</f>
        <v>0</v>
      </c>
    </row>
    <row r="12" spans="1:12">
      <c r="A12" s="101" t="str">
        <f>'Semaine type'!A14</f>
        <v>Nomprenom11</v>
      </c>
      <c r="B12" s="47">
        <f>SUM(Novembre!BQ27)</f>
        <v>0</v>
      </c>
      <c r="C12" s="47">
        <f>SUM(Novembre!BR27)</f>
        <v>0</v>
      </c>
      <c r="D12" s="47">
        <f>SUM(Novembre!BS27)</f>
        <v>0</v>
      </c>
      <c r="E12" s="47">
        <f>SUM(Novembre!BT27)</f>
        <v>13</v>
      </c>
      <c r="F12" s="47">
        <f>SUM(Novembre!BU27)</f>
        <v>2</v>
      </c>
      <c r="G12" s="47">
        <f>SUM(Novembre!BV27)</f>
        <v>0</v>
      </c>
      <c r="H12" s="47">
        <f>SUM(Novembre!BW27)</f>
        <v>0</v>
      </c>
      <c r="I12" s="47">
        <f>SUM(Novembre!BX27)</f>
        <v>0</v>
      </c>
      <c r="J12" s="47">
        <f>SUM(Novembre!BY27)</f>
        <v>0</v>
      </c>
      <c r="K12" s="47">
        <f>SUM(Novembre!BZ27)</f>
        <v>0</v>
      </c>
      <c r="L12" s="47">
        <f>SUM(Novembre!CA27)</f>
        <v>0</v>
      </c>
    </row>
    <row r="13" spans="1:12">
      <c r="A13" s="101" t="str">
        <f>'Semaine type'!A15</f>
        <v>Nomprenom12</v>
      </c>
      <c r="B13" s="47">
        <f>SUM(Novembre!BQ28)</f>
        <v>0</v>
      </c>
      <c r="C13" s="47">
        <f>SUM(Novembre!BR28)</f>
        <v>0</v>
      </c>
      <c r="D13" s="47">
        <f>SUM(Novembre!BS28)</f>
        <v>0</v>
      </c>
      <c r="E13" s="47">
        <f>SUM(Novembre!BT28)</f>
        <v>0</v>
      </c>
      <c r="F13" s="47">
        <f>SUM(Novembre!BU28)</f>
        <v>0</v>
      </c>
      <c r="G13" s="47">
        <f>SUM(Novembre!BV28)</f>
        <v>0</v>
      </c>
      <c r="H13" s="47">
        <f>SUM(Novembre!BW28)</f>
        <v>0</v>
      </c>
      <c r="I13" s="47">
        <f>SUM(Novembre!BX28)</f>
        <v>0</v>
      </c>
      <c r="J13" s="47">
        <f>SUM(Novembre!BY28)</f>
        <v>0</v>
      </c>
      <c r="K13" s="47">
        <f>SUM(Novembre!BZ28)</f>
        <v>17</v>
      </c>
      <c r="L13" s="47">
        <f>SUM(Novembre!CA28)</f>
        <v>0</v>
      </c>
    </row>
    <row r="14" spans="1:12">
      <c r="A14" s="101" t="str">
        <f>'Semaine type'!A16</f>
        <v>Nomprenom13</v>
      </c>
      <c r="B14" s="47">
        <f>SUM(Novembre!BQ29)</f>
        <v>0</v>
      </c>
      <c r="C14" s="47">
        <f>SUM(Novembre!BR29)</f>
        <v>0</v>
      </c>
      <c r="D14" s="47">
        <f>SUM(Novembre!BS29)</f>
        <v>0</v>
      </c>
      <c r="E14" s="47">
        <f>SUM(Novembre!BT29)</f>
        <v>0</v>
      </c>
      <c r="F14" s="47">
        <f>SUM(Novembre!BU29)</f>
        <v>0</v>
      </c>
      <c r="G14" s="47">
        <f>SUM(Novembre!BV29)</f>
        <v>0</v>
      </c>
      <c r="H14" s="47">
        <f>SUM(Novembre!BW29)</f>
        <v>0</v>
      </c>
      <c r="I14" s="47">
        <f>SUM(Novembre!BX29)</f>
        <v>0</v>
      </c>
      <c r="J14" s="47">
        <f>SUM(Novembre!BY29)</f>
        <v>0</v>
      </c>
      <c r="K14" s="47">
        <f>SUM(Novembre!BZ29)</f>
        <v>0</v>
      </c>
      <c r="L14" s="47">
        <f>SUM(Novembre!CA29)</f>
        <v>0</v>
      </c>
    </row>
    <row r="15" spans="1:12">
      <c r="A15" s="101" t="str">
        <f>'Semaine type'!A17</f>
        <v>Nomprenom14</v>
      </c>
      <c r="B15" s="47">
        <f>SUM(Novembre!BQ30)</f>
        <v>0</v>
      </c>
      <c r="C15" s="47">
        <f>SUM(Novembre!BR30)</f>
        <v>0</v>
      </c>
      <c r="D15" s="47">
        <f>SUM(Novembre!BS30)</f>
        <v>0</v>
      </c>
      <c r="E15" s="47">
        <f>SUM(Novembre!BT30)</f>
        <v>0</v>
      </c>
      <c r="F15" s="47">
        <f>SUM(Novembre!BU30)</f>
        <v>3</v>
      </c>
      <c r="G15" s="47">
        <f>SUM(Novembre!BV30)</f>
        <v>0</v>
      </c>
      <c r="H15" s="47">
        <f>SUM(Novembre!BW30)</f>
        <v>0</v>
      </c>
      <c r="I15" s="47">
        <f>SUM(Novembre!BX30)</f>
        <v>0</v>
      </c>
      <c r="J15" s="47">
        <f>SUM(Novembre!BY30)</f>
        <v>0</v>
      </c>
      <c r="K15" s="47">
        <f>SUM(Novembre!BZ30)</f>
        <v>0</v>
      </c>
      <c r="L15" s="47">
        <f>SUM(Novembre!CA30)</f>
        <v>0</v>
      </c>
    </row>
    <row r="16" spans="1:12">
      <c r="A16" s="101" t="str">
        <f>'Semaine type'!A18</f>
        <v>Nomprenom15</v>
      </c>
      <c r="B16" s="47">
        <f>SUM(Novembre!BQ31)</f>
        <v>0</v>
      </c>
      <c r="C16" s="47">
        <f>SUM(Novembre!BR31)</f>
        <v>0</v>
      </c>
      <c r="D16" s="47">
        <f>SUM(Novembre!BS31)</f>
        <v>0</v>
      </c>
      <c r="E16" s="47">
        <f>SUM(Novembre!BT31)</f>
        <v>0</v>
      </c>
      <c r="F16" s="47">
        <f>SUM(Novembre!BU31)</f>
        <v>0</v>
      </c>
      <c r="G16" s="47">
        <f>SUM(Novembre!BV31)</f>
        <v>0</v>
      </c>
      <c r="H16" s="47">
        <f>SUM(Novembre!BW31)</f>
        <v>0</v>
      </c>
      <c r="I16" s="47">
        <f>SUM(Novembre!BX31)</f>
        <v>0</v>
      </c>
      <c r="J16" s="47">
        <f>SUM(Novembre!BY31)</f>
        <v>0</v>
      </c>
      <c r="K16" s="47">
        <f>SUM(Novembre!BZ31)</f>
        <v>0</v>
      </c>
      <c r="L16" s="47">
        <f>SUM(Novembre!CA31)</f>
        <v>1</v>
      </c>
    </row>
    <row r="17" spans="1:12">
      <c r="A17" s="101" t="str">
        <f>'Semaine type'!A19</f>
        <v>Nomprenom16</v>
      </c>
      <c r="B17" s="47">
        <f>SUM(Novembre!BQ32)</f>
        <v>0</v>
      </c>
      <c r="C17" s="47">
        <f>SUM(Novembre!BR32)</f>
        <v>0</v>
      </c>
      <c r="D17" s="47">
        <f>SUM(Novembre!BS32)</f>
        <v>0</v>
      </c>
      <c r="E17" s="47">
        <f>SUM(Novembre!BT32)</f>
        <v>0</v>
      </c>
      <c r="F17" s="47">
        <f>SUM(Novembre!BU32)</f>
        <v>0</v>
      </c>
      <c r="G17" s="47">
        <f>SUM(Novembre!BV32)</f>
        <v>0</v>
      </c>
      <c r="H17" s="47">
        <f>SUM(Novembre!BW32)</f>
        <v>0</v>
      </c>
      <c r="I17" s="47">
        <f>SUM(Novembre!BX32)</f>
        <v>0</v>
      </c>
      <c r="J17" s="47">
        <f>SUM(Novembre!BY32)</f>
        <v>0</v>
      </c>
      <c r="K17" s="47">
        <f>SUM(Novembre!BZ32)</f>
        <v>0</v>
      </c>
      <c r="L17" s="47">
        <f>SUM(Novembre!CA32)</f>
        <v>0</v>
      </c>
    </row>
    <row r="18" spans="1:12">
      <c r="A18" s="101" t="str">
        <f>'Semaine type'!A20</f>
        <v>Nomprenom17</v>
      </c>
      <c r="B18" s="47">
        <f>SUM(Novembre!BQ33)</f>
        <v>0</v>
      </c>
      <c r="C18" s="47">
        <f>SUM(Novembre!BR33)</f>
        <v>0</v>
      </c>
      <c r="D18" s="47">
        <f>SUM(Novembre!BS33)</f>
        <v>0</v>
      </c>
      <c r="E18" s="47">
        <f>SUM(Novembre!BT33)</f>
        <v>0</v>
      </c>
      <c r="F18" s="47">
        <f>SUM(Novembre!BU33)</f>
        <v>0</v>
      </c>
      <c r="G18" s="47">
        <f>SUM(Novembre!BV33)</f>
        <v>0</v>
      </c>
      <c r="H18" s="47">
        <f>SUM(Novembre!BW33)</f>
        <v>0</v>
      </c>
      <c r="I18" s="47">
        <f>SUM(Novembre!BX33)</f>
        <v>0</v>
      </c>
      <c r="J18" s="47">
        <f>SUM(Novembre!BY33)</f>
        <v>0</v>
      </c>
      <c r="K18" s="47">
        <f>SUM(Novembre!BZ33)</f>
        <v>0</v>
      </c>
      <c r="L18" s="47">
        <f>SUM(Novembre!CA33)</f>
        <v>0</v>
      </c>
    </row>
    <row r="19" spans="1:12">
      <c r="A19" s="101" t="str">
        <f>'Semaine type'!A21</f>
        <v>Nomprenom18</v>
      </c>
      <c r="B19" s="47">
        <f>SUM(Novembre!BQ34)</f>
        <v>0</v>
      </c>
      <c r="C19" s="47">
        <f>SUM(Novembre!BR34)</f>
        <v>0</v>
      </c>
      <c r="D19" s="47">
        <f>SUM(Novembre!BS34)</f>
        <v>0</v>
      </c>
      <c r="E19" s="47">
        <f>SUM(Novembre!BT34)</f>
        <v>0</v>
      </c>
      <c r="F19" s="47">
        <f>SUM(Novembre!BU34)</f>
        <v>0</v>
      </c>
      <c r="G19" s="47">
        <f>SUM(Novembre!BV34)</f>
        <v>1</v>
      </c>
      <c r="H19" s="47">
        <f>SUM(Novembre!BW34)</f>
        <v>0</v>
      </c>
      <c r="I19" s="47">
        <f>SUM(Novembre!BX34)</f>
        <v>0</v>
      </c>
      <c r="J19" s="47">
        <f>SUM(Novembre!BY34)</f>
        <v>0</v>
      </c>
      <c r="K19" s="47">
        <f>SUM(Novembre!BZ34)</f>
        <v>0</v>
      </c>
      <c r="L19" s="47">
        <f>SUM(Novembre!CA34)</f>
        <v>0</v>
      </c>
    </row>
    <row r="20" spans="1:12">
      <c r="A20" s="101" t="str">
        <f>'Semaine type'!A22</f>
        <v>Nomprenom19</v>
      </c>
      <c r="B20" s="47">
        <f>SUM(Novembre!BQ35)</f>
        <v>0</v>
      </c>
      <c r="C20" s="47">
        <f>SUM(Novembre!BR35)</f>
        <v>0</v>
      </c>
      <c r="D20" s="47">
        <f>SUM(Novembre!BS35)</f>
        <v>0</v>
      </c>
      <c r="E20" s="47">
        <f>SUM(Novembre!BT35)</f>
        <v>0</v>
      </c>
      <c r="F20" s="47">
        <f>SUM(Novembre!BU35)</f>
        <v>0</v>
      </c>
      <c r="G20" s="47">
        <f>SUM(Novembre!BV35)</f>
        <v>0</v>
      </c>
      <c r="H20" s="47">
        <f>SUM(Novembre!BW35)</f>
        <v>0</v>
      </c>
      <c r="I20" s="47">
        <f>SUM(Novembre!BX35)</f>
        <v>0</v>
      </c>
      <c r="J20" s="47">
        <f>SUM(Novembre!BY35)</f>
        <v>1</v>
      </c>
      <c r="K20" s="47">
        <f>SUM(Novembre!BZ35)</f>
        <v>0</v>
      </c>
      <c r="L20" s="47">
        <f>SUM(Novembre!CA35)</f>
        <v>0</v>
      </c>
    </row>
    <row r="21" spans="1:12">
      <c r="A21" s="101" t="str">
        <f>'Semaine type'!A23</f>
        <v>Nomprenom20</v>
      </c>
      <c r="B21" s="47">
        <f>SUM(Novembre!BQ36)</f>
        <v>0</v>
      </c>
      <c r="C21" s="47">
        <f>SUM(Novembre!BR36)</f>
        <v>0</v>
      </c>
      <c r="D21" s="47">
        <f>SUM(Novembre!BS36)</f>
        <v>0</v>
      </c>
      <c r="E21" s="47">
        <f>SUM(Novembre!BT36)</f>
        <v>0</v>
      </c>
      <c r="F21" s="47">
        <f>SUM(Novembre!BU36)</f>
        <v>0</v>
      </c>
      <c r="G21" s="47">
        <f>SUM(Novembre!BV36)</f>
        <v>0</v>
      </c>
      <c r="H21" s="47">
        <f>SUM(Novembre!BW36)</f>
        <v>0</v>
      </c>
      <c r="I21" s="47">
        <f>SUM(Novembre!BX36)</f>
        <v>0</v>
      </c>
      <c r="J21" s="47">
        <f>SUM(Novembre!BY36)</f>
        <v>0</v>
      </c>
      <c r="K21" s="47">
        <f>SUM(Novembre!BZ36)</f>
        <v>0</v>
      </c>
      <c r="L21" s="47">
        <f>SUM(Novembre!CA36)</f>
        <v>0</v>
      </c>
    </row>
    <row r="22" spans="1:12">
      <c r="A22" s="101" t="str">
        <f>'Semaine type'!A24</f>
        <v>Nomprenom21</v>
      </c>
      <c r="B22" s="47">
        <f>SUM(Novembre!BQ37)</f>
        <v>0</v>
      </c>
      <c r="C22" s="47">
        <f>SUM(Novembre!BR37)</f>
        <v>0</v>
      </c>
      <c r="D22" s="47">
        <f>SUM(Novembre!BS37)</f>
        <v>0</v>
      </c>
      <c r="E22" s="47">
        <f>SUM(Novembre!BT37)</f>
        <v>0</v>
      </c>
      <c r="F22" s="47">
        <f>SUM(Novembre!BU37)</f>
        <v>0</v>
      </c>
      <c r="G22" s="47">
        <f>SUM(Novembre!BV37)</f>
        <v>1</v>
      </c>
      <c r="H22" s="47">
        <f>SUM(Novembre!BW37)</f>
        <v>0</v>
      </c>
      <c r="I22" s="47">
        <f>SUM(Novembre!BX37)</f>
        <v>0</v>
      </c>
      <c r="J22" s="47">
        <f>SUM(Novembre!BY37)</f>
        <v>0</v>
      </c>
      <c r="K22" s="47">
        <f>SUM(Novembre!BZ37)</f>
        <v>0</v>
      </c>
      <c r="L22" s="47">
        <f>SUM(Novembre!CA37)</f>
        <v>0</v>
      </c>
    </row>
    <row r="23" spans="1:12">
      <c r="A23" s="101" t="str">
        <f>'Semaine type'!A25</f>
        <v>Nomprenom22</v>
      </c>
      <c r="B23" s="47">
        <f>SUM(Novembre!BQ38)</f>
        <v>0</v>
      </c>
      <c r="C23" s="47">
        <f>SUM(Novembre!BR38)</f>
        <v>0</v>
      </c>
      <c r="D23" s="47">
        <f>SUM(Novembre!BS38)</f>
        <v>0</v>
      </c>
      <c r="E23" s="47">
        <f>SUM(Novembre!BT38)</f>
        <v>30</v>
      </c>
      <c r="F23" s="47">
        <f>SUM(Novembre!BU38)</f>
        <v>0</v>
      </c>
      <c r="G23" s="47">
        <f>SUM(Novembre!BV38)</f>
        <v>0</v>
      </c>
      <c r="H23" s="47">
        <f>SUM(Novembre!BW38)</f>
        <v>0</v>
      </c>
      <c r="I23" s="47">
        <f>SUM(Novembre!BX38)</f>
        <v>0</v>
      </c>
      <c r="J23" s="47">
        <f>SUM(Novembre!BY38)</f>
        <v>0</v>
      </c>
      <c r="K23" s="47">
        <f>SUM(Novembre!BZ38)</f>
        <v>0</v>
      </c>
      <c r="L23" s="47">
        <f>SUM(Novembre!CA38)</f>
        <v>0</v>
      </c>
    </row>
    <row r="24" spans="1:12">
      <c r="A24" s="101" t="str">
        <f>'Semaine type'!A26</f>
        <v>Nomprenom23</v>
      </c>
      <c r="B24" s="47">
        <f>SUM(Novembre!BQ39)</f>
        <v>0</v>
      </c>
      <c r="C24" s="47">
        <f>SUM(Novembre!BR39)</f>
        <v>0</v>
      </c>
      <c r="D24" s="47">
        <f>SUM(Novembre!BS39)</f>
        <v>0</v>
      </c>
      <c r="E24" s="47">
        <f>SUM(Novembre!BT39)</f>
        <v>0</v>
      </c>
      <c r="F24" s="47">
        <f>SUM(Novembre!BU39)</f>
        <v>0</v>
      </c>
      <c r="G24" s="47">
        <f>SUM(Novembre!BV39)</f>
        <v>0</v>
      </c>
      <c r="H24" s="47">
        <f>SUM(Novembre!BW39)</f>
        <v>0</v>
      </c>
      <c r="I24" s="47">
        <f>SUM(Novembre!BX39)</f>
        <v>0</v>
      </c>
      <c r="J24" s="47">
        <f>SUM(Novembre!BY39)</f>
        <v>4</v>
      </c>
      <c r="K24" s="47">
        <f>SUM(Novembre!BZ39)</f>
        <v>3</v>
      </c>
      <c r="L24" s="47">
        <f>SUM(Novembre!CA39)</f>
        <v>0</v>
      </c>
    </row>
    <row r="25" spans="1:12">
      <c r="A25" s="101" t="str">
        <f>'Semaine type'!A27</f>
        <v>Nomprenom24</v>
      </c>
      <c r="B25" s="47">
        <f>SUM(Novembre!BQ40)</f>
        <v>0</v>
      </c>
      <c r="C25" s="47">
        <f>SUM(Novembre!BR40)</f>
        <v>0</v>
      </c>
      <c r="D25" s="47">
        <f>SUM(Novembre!BS40)</f>
        <v>0</v>
      </c>
      <c r="E25" s="47">
        <f>SUM(Novembre!BT40)</f>
        <v>0</v>
      </c>
      <c r="F25" s="47">
        <f>SUM(Novembre!BU40)</f>
        <v>0</v>
      </c>
      <c r="G25" s="47">
        <f>SUM(Novembre!BV40)</f>
        <v>2</v>
      </c>
      <c r="H25" s="47">
        <f>SUM(Novembre!BW40)</f>
        <v>0</v>
      </c>
      <c r="I25" s="47">
        <f>SUM(Novembre!BX40)</f>
        <v>0</v>
      </c>
      <c r="J25" s="47">
        <f>SUM(Novembre!BY40)</f>
        <v>0</v>
      </c>
      <c r="K25" s="47">
        <f>SUM(Novembre!BZ40)</f>
        <v>0</v>
      </c>
      <c r="L25" s="47">
        <f>SUM(Novembre!CA40)</f>
        <v>0</v>
      </c>
    </row>
    <row r="26" spans="1:12">
      <c r="A26" s="101" t="str">
        <f>'Semaine type'!A28</f>
        <v>Nomprenom25</v>
      </c>
      <c r="B26" s="47">
        <f>SUM(Novembre!BQ41)</f>
        <v>0</v>
      </c>
      <c r="C26" s="47">
        <f>SUM(Novembre!BR41)</f>
        <v>0</v>
      </c>
      <c r="D26" s="47">
        <f>SUM(Novembre!BS41)</f>
        <v>0</v>
      </c>
      <c r="E26" s="47">
        <f>SUM(Novembre!BT41)</f>
        <v>0</v>
      </c>
      <c r="F26" s="47">
        <f>SUM(Novembre!BU41)</f>
        <v>0</v>
      </c>
      <c r="G26" s="47">
        <f>SUM(Novembre!BV41)</f>
        <v>0</v>
      </c>
      <c r="H26" s="47">
        <f>SUM(Novembre!BW41)</f>
        <v>0</v>
      </c>
      <c r="I26" s="47">
        <f>SUM(Novembre!BX41)</f>
        <v>0</v>
      </c>
      <c r="J26" s="47">
        <f>SUM(Novembre!BY41)</f>
        <v>0</v>
      </c>
      <c r="K26" s="47">
        <f>SUM(Novembre!BZ41)</f>
        <v>0</v>
      </c>
      <c r="L26" s="47">
        <f>SUM(Novembre!CA41)</f>
        <v>0</v>
      </c>
    </row>
    <row r="27" spans="1:12">
      <c r="A27" s="101" t="str">
        <f>'Semaine type'!A29</f>
        <v>Nomprenom26</v>
      </c>
      <c r="B27" s="47">
        <f>SUM(Novembre!BQ42)</f>
        <v>0</v>
      </c>
      <c r="C27" s="47">
        <f>SUM(Novembre!BR42)</f>
        <v>0</v>
      </c>
      <c r="D27" s="47">
        <f>SUM(Novembre!BS42)</f>
        <v>0</v>
      </c>
      <c r="E27" s="47">
        <f>SUM(Novembre!BT42)</f>
        <v>0</v>
      </c>
      <c r="F27" s="47">
        <f>SUM(Novembre!BU42)</f>
        <v>0</v>
      </c>
      <c r="G27" s="47">
        <f>SUM(Novembre!BV42)</f>
        <v>2.5</v>
      </c>
      <c r="H27" s="47">
        <f>SUM(Novembre!BW42)</f>
        <v>0</v>
      </c>
      <c r="I27" s="47">
        <f>SUM(Novembre!BX42)</f>
        <v>0</v>
      </c>
      <c r="J27" s="47">
        <f>SUM(Novembre!BY42)</f>
        <v>0</v>
      </c>
      <c r="K27" s="47">
        <f>SUM(Novembre!BZ42)</f>
        <v>0</v>
      </c>
      <c r="L27" s="47">
        <f>SUM(Novembre!CA42)</f>
        <v>0</v>
      </c>
    </row>
    <row r="28" spans="1:12">
      <c r="A28" s="101" t="str">
        <f>'Semaine type'!A30</f>
        <v>Nomprenom27</v>
      </c>
      <c r="B28" s="47">
        <f>SUM(Novembre!BQ43)</f>
        <v>0</v>
      </c>
      <c r="C28" s="47">
        <f>SUM(Novembre!BR43)</f>
        <v>0</v>
      </c>
      <c r="D28" s="47">
        <f>SUM(Novembre!BS43)</f>
        <v>0</v>
      </c>
      <c r="E28" s="47">
        <f>SUM(Novembre!BT43)</f>
        <v>0</v>
      </c>
      <c r="F28" s="47">
        <f>SUM(Novembre!BU43)</f>
        <v>0</v>
      </c>
      <c r="G28" s="47">
        <f>SUM(Novembre!BV43)</f>
        <v>0</v>
      </c>
      <c r="H28" s="47">
        <f>SUM(Novembre!BW43)</f>
        <v>0</v>
      </c>
      <c r="I28" s="47">
        <f>SUM(Novembre!BX43)</f>
        <v>0</v>
      </c>
      <c r="J28" s="47">
        <f>SUM(Novembre!BY43)</f>
        <v>1</v>
      </c>
      <c r="K28" s="47">
        <f>SUM(Novembre!BZ43)</f>
        <v>0</v>
      </c>
      <c r="L28" s="47">
        <f>SUM(Novembre!CA43)</f>
        <v>0</v>
      </c>
    </row>
    <row r="29" spans="1:12">
      <c r="A29" s="101" t="str">
        <f>'Semaine type'!A31</f>
        <v>Nomprenom28</v>
      </c>
      <c r="B29" s="47">
        <f>SUM(Novembre!BQ44)</f>
        <v>0</v>
      </c>
      <c r="C29" s="47">
        <f>SUM(Novembre!BR44)</f>
        <v>0</v>
      </c>
      <c r="D29" s="47">
        <f>SUM(Novembre!BS44)</f>
        <v>0</v>
      </c>
      <c r="E29" s="47">
        <f>SUM(Novembre!BT44)</f>
        <v>30</v>
      </c>
      <c r="F29" s="47">
        <f>SUM(Novembre!BU44)</f>
        <v>0</v>
      </c>
      <c r="G29" s="47">
        <f>SUM(Novembre!BV44)</f>
        <v>0</v>
      </c>
      <c r="H29" s="47">
        <f>SUM(Novembre!BW44)</f>
        <v>0</v>
      </c>
      <c r="I29" s="47">
        <f>SUM(Novembre!BX44)</f>
        <v>0</v>
      </c>
      <c r="J29" s="47">
        <f>SUM(Novembre!BY44)</f>
        <v>0</v>
      </c>
      <c r="K29" s="47">
        <f>SUM(Novembre!BZ44)</f>
        <v>0</v>
      </c>
      <c r="L29" s="47">
        <f>SUM(Novembre!CA44)</f>
        <v>0</v>
      </c>
    </row>
    <row r="30" spans="1:12">
      <c r="A30" s="101" t="str">
        <f>'Semaine type'!A32</f>
        <v>Nomprenom29</v>
      </c>
      <c r="B30" s="47">
        <f>SUM(Novembre!BQ45)</f>
        <v>0</v>
      </c>
      <c r="C30" s="47">
        <f>SUM(Novembre!BR45)</f>
        <v>0</v>
      </c>
      <c r="D30" s="47">
        <f>SUM(Novembre!BS45)</f>
        <v>0</v>
      </c>
      <c r="E30" s="47">
        <f>SUM(Novembre!BT45)</f>
        <v>0</v>
      </c>
      <c r="F30" s="47">
        <f>SUM(Novembre!BU45)</f>
        <v>0</v>
      </c>
      <c r="G30" s="47">
        <f>SUM(Novembre!BV45)</f>
        <v>0</v>
      </c>
      <c r="H30" s="47">
        <f>SUM(Novembre!BW45)</f>
        <v>0</v>
      </c>
      <c r="I30" s="47">
        <f>SUM(Novembre!BX45)</f>
        <v>0</v>
      </c>
      <c r="J30" s="47">
        <f>SUM(Novembre!BY45)</f>
        <v>0</v>
      </c>
      <c r="K30" s="47">
        <f>SUM(Novembre!BZ45)</f>
        <v>0</v>
      </c>
      <c r="L30" s="47">
        <f>SUM(Novembre!CA45)</f>
        <v>0</v>
      </c>
    </row>
    <row r="31" spans="1:12">
      <c r="A31" s="101" t="str">
        <f>'Semaine type'!A33</f>
        <v>Nomprenom30</v>
      </c>
      <c r="B31" s="47">
        <f>SUM(Novembre!BQ46)</f>
        <v>0</v>
      </c>
      <c r="C31" s="47">
        <f>SUM(Novembre!BR46)</f>
        <v>0</v>
      </c>
      <c r="D31" s="47">
        <f>SUM(Novembre!BS46)</f>
        <v>0</v>
      </c>
      <c r="E31" s="47">
        <f>SUM(Novembre!BT46)</f>
        <v>0</v>
      </c>
      <c r="F31" s="47">
        <f>SUM(Novembre!BU46)</f>
        <v>0</v>
      </c>
      <c r="G31" s="47">
        <f>SUM(Novembre!BV46)</f>
        <v>0</v>
      </c>
      <c r="H31" s="47">
        <f>SUM(Novembre!BW46)</f>
        <v>0</v>
      </c>
      <c r="I31" s="47">
        <f>SUM(Novembre!BX46)</f>
        <v>0</v>
      </c>
      <c r="J31" s="47">
        <f>SUM(Novembre!BY46)</f>
        <v>0</v>
      </c>
      <c r="K31" s="47">
        <f>SUM(Novembre!BZ46)</f>
        <v>0</v>
      </c>
      <c r="L31" s="47">
        <f>SUM(Novembre!CA46)</f>
        <v>0</v>
      </c>
    </row>
    <row r="32" spans="1:12">
      <c r="A32" s="101" t="str">
        <f>'Semaine type'!A34</f>
        <v>Nomprenom31</v>
      </c>
      <c r="B32" s="47">
        <f>SUM(Novembre!BQ47)</f>
        <v>0</v>
      </c>
      <c r="C32" s="47">
        <f>SUM(Novembre!BR47)</f>
        <v>0</v>
      </c>
      <c r="D32" s="47">
        <f>SUM(Novembre!BS47)</f>
        <v>0</v>
      </c>
      <c r="E32" s="47">
        <f>SUM(Novembre!BT47)</f>
        <v>0</v>
      </c>
      <c r="F32" s="47">
        <f>SUM(Novembre!BU47)</f>
        <v>0</v>
      </c>
      <c r="G32" s="47">
        <f>SUM(Novembre!BV47)</f>
        <v>2</v>
      </c>
      <c r="H32" s="47">
        <f>SUM(Novembre!BW47)</f>
        <v>0</v>
      </c>
      <c r="I32" s="47">
        <f>SUM(Novembre!BX47)</f>
        <v>0</v>
      </c>
      <c r="J32" s="47">
        <f>SUM(Novembre!BY47)</f>
        <v>0</v>
      </c>
      <c r="K32" s="47">
        <f>SUM(Novembre!BZ47)</f>
        <v>0</v>
      </c>
      <c r="L32" s="47">
        <f>SUM(Novembre!CA47)</f>
        <v>0</v>
      </c>
    </row>
    <row r="33" spans="1:12">
      <c r="A33" s="101" t="str">
        <f>'Semaine type'!A35</f>
        <v>Nomprenom32</v>
      </c>
      <c r="B33" s="47">
        <f>SUM(Novembre!BQ48)</f>
        <v>0</v>
      </c>
      <c r="C33" s="47">
        <f>SUM(Novembre!BR48)</f>
        <v>0</v>
      </c>
      <c r="D33" s="47">
        <f>SUM(Novembre!BS48)</f>
        <v>0</v>
      </c>
      <c r="E33" s="47">
        <f>SUM(Novembre!BT48)</f>
        <v>0</v>
      </c>
      <c r="F33" s="47">
        <f>SUM(Novembre!BU48)</f>
        <v>0</v>
      </c>
      <c r="G33" s="47">
        <f>SUM(Novembre!BV48)</f>
        <v>0</v>
      </c>
      <c r="H33" s="47">
        <f>SUM(Novembre!BW48)</f>
        <v>0</v>
      </c>
      <c r="I33" s="47">
        <f>SUM(Novembre!BX48)</f>
        <v>0</v>
      </c>
      <c r="J33" s="47">
        <f>SUM(Novembre!BY48)</f>
        <v>0</v>
      </c>
      <c r="K33" s="47">
        <f>SUM(Novembre!BZ48)</f>
        <v>0</v>
      </c>
      <c r="L33" s="47">
        <f>SUM(Novembre!CA48)</f>
        <v>0</v>
      </c>
    </row>
    <row r="34" spans="1:12">
      <c r="A34" s="101" t="str">
        <f>'Semaine type'!A36</f>
        <v>Nomprenom33</v>
      </c>
      <c r="B34" s="47">
        <f>SUM(Novembre!BQ49)</f>
        <v>0</v>
      </c>
      <c r="C34" s="47">
        <f>SUM(Novembre!BR49)</f>
        <v>0</v>
      </c>
      <c r="D34" s="47">
        <f>SUM(Novembre!BS49)</f>
        <v>0</v>
      </c>
      <c r="E34" s="47">
        <f>SUM(Novembre!BT49)</f>
        <v>0</v>
      </c>
      <c r="F34" s="47">
        <f>SUM(Novembre!BU49)</f>
        <v>0</v>
      </c>
      <c r="G34" s="47">
        <f>SUM(Novembre!BV49)</f>
        <v>0</v>
      </c>
      <c r="H34" s="47">
        <f>SUM(Novembre!BW49)</f>
        <v>0</v>
      </c>
      <c r="I34" s="47">
        <f>SUM(Novembre!BX49)</f>
        <v>0</v>
      </c>
      <c r="J34" s="47">
        <f>SUM(Novembre!BY49)</f>
        <v>1</v>
      </c>
      <c r="K34" s="47">
        <f>SUM(Novembre!BZ49)</f>
        <v>0</v>
      </c>
      <c r="L34" s="47">
        <f>SUM(Novembre!CA49)</f>
        <v>0</v>
      </c>
    </row>
    <row r="35" spans="1:12">
      <c r="A35" s="101" t="str">
        <f>'Semaine type'!A37</f>
        <v>Nomprenom34</v>
      </c>
      <c r="B35" s="47">
        <f>SUM(Novembre!BQ50)</f>
        <v>0</v>
      </c>
      <c r="C35" s="47">
        <f>SUM(Novembre!BR50)</f>
        <v>0</v>
      </c>
      <c r="D35" s="47">
        <f>SUM(Novembre!BS50)</f>
        <v>0</v>
      </c>
      <c r="E35" s="47">
        <f>SUM(Novembre!BT50)</f>
        <v>8</v>
      </c>
      <c r="F35" s="47">
        <f>SUM(Novembre!BU50)</f>
        <v>2</v>
      </c>
      <c r="G35" s="47">
        <f>SUM(Novembre!BV50)</f>
        <v>0</v>
      </c>
      <c r="H35" s="47">
        <f>SUM(Novembre!BW50)</f>
        <v>0</v>
      </c>
      <c r="I35" s="47">
        <f>SUM(Novembre!BX50)</f>
        <v>0</v>
      </c>
      <c r="J35" s="47">
        <f>SUM(Novembre!BY50)</f>
        <v>0</v>
      </c>
      <c r="K35" s="47">
        <f>SUM(Novembre!BZ50)</f>
        <v>0</v>
      </c>
      <c r="L35" s="47">
        <f>SUM(Novembre!CA50)</f>
        <v>0</v>
      </c>
    </row>
    <row r="36" spans="1:12">
      <c r="A36" s="101" t="str">
        <f>'Semaine type'!A38</f>
        <v>Nomprenom35</v>
      </c>
      <c r="B36" s="47">
        <f>SUM(Novembre!BQ51)</f>
        <v>0</v>
      </c>
      <c r="C36" s="47">
        <f>SUM(Novembre!BR51)</f>
        <v>0</v>
      </c>
      <c r="D36" s="47">
        <f>SUM(Novembre!BS51)</f>
        <v>0</v>
      </c>
      <c r="E36" s="47">
        <f>SUM(Novembre!BT51)</f>
        <v>0</v>
      </c>
      <c r="F36" s="47">
        <f>SUM(Novembre!BU51)</f>
        <v>0</v>
      </c>
      <c r="G36" s="47">
        <f>SUM(Novembre!BV51)</f>
        <v>1</v>
      </c>
      <c r="H36" s="47">
        <f>SUM(Novembre!BW51)</f>
        <v>0</v>
      </c>
      <c r="I36" s="47">
        <f>SUM(Novembre!BX51)</f>
        <v>0</v>
      </c>
      <c r="J36" s="47">
        <f>SUM(Novembre!BY51)</f>
        <v>0</v>
      </c>
      <c r="K36" s="47">
        <f>SUM(Novembre!BZ51)</f>
        <v>0</v>
      </c>
      <c r="L36" s="47">
        <f>SUM(Novembre!CA51)</f>
        <v>0</v>
      </c>
    </row>
    <row r="37" spans="1:12">
      <c r="A37" s="101" t="str">
        <f>'Semaine type'!A39</f>
        <v>Nomprenom36</v>
      </c>
      <c r="B37" s="47">
        <f>SUM(Novembre!BQ52)</f>
        <v>0</v>
      </c>
      <c r="C37" s="47">
        <f>SUM(Novembre!BR52)</f>
        <v>0</v>
      </c>
      <c r="D37" s="47">
        <f>SUM(Novembre!BS52)</f>
        <v>0</v>
      </c>
      <c r="E37" s="47">
        <f>SUM(Novembre!BT52)</f>
        <v>0</v>
      </c>
      <c r="F37" s="47">
        <f>SUM(Novembre!BU52)</f>
        <v>0</v>
      </c>
      <c r="G37" s="47">
        <f>SUM(Novembre!BV52)</f>
        <v>0</v>
      </c>
      <c r="H37" s="47">
        <f>SUM(Novembre!BW52)</f>
        <v>0</v>
      </c>
      <c r="I37" s="47">
        <f>SUM(Novembre!BX52)</f>
        <v>0</v>
      </c>
      <c r="J37" s="47">
        <f>SUM(Novembre!BY52)</f>
        <v>0</v>
      </c>
      <c r="K37" s="47">
        <f>SUM(Novembre!BZ52)</f>
        <v>0</v>
      </c>
      <c r="L37" s="47">
        <f>SUM(Novembre!CA52)</f>
        <v>5.5</v>
      </c>
    </row>
    <row r="38" spans="1:12">
      <c r="A38" s="101" t="str">
        <f>'Semaine type'!A40</f>
        <v>Nomprenom37</v>
      </c>
      <c r="B38" s="47">
        <f>SUM(Novembre!BQ53)</f>
        <v>0</v>
      </c>
      <c r="C38" s="47">
        <f>SUM(Novembre!BR53)</f>
        <v>0</v>
      </c>
      <c r="D38" s="47">
        <f>SUM(Novembre!BS53)</f>
        <v>0</v>
      </c>
      <c r="E38" s="47">
        <f>SUM(Novembre!BT53)</f>
        <v>0</v>
      </c>
      <c r="F38" s="47">
        <f>SUM(Novembre!BU53)</f>
        <v>0</v>
      </c>
      <c r="G38" s="47">
        <f>SUM(Novembre!BV53)</f>
        <v>0</v>
      </c>
      <c r="H38" s="47">
        <f>SUM(Novembre!BW53)</f>
        <v>0</v>
      </c>
      <c r="I38" s="47">
        <f>SUM(Novembre!BX53)</f>
        <v>0</v>
      </c>
      <c r="J38" s="47">
        <f>SUM(Novembre!BY53)</f>
        <v>1</v>
      </c>
      <c r="K38" s="47">
        <f>SUM(Novembre!BZ53)</f>
        <v>0</v>
      </c>
      <c r="L38" s="47">
        <f>SUM(Novembre!CA53)</f>
        <v>0</v>
      </c>
    </row>
    <row r="39" spans="1:12">
      <c r="A39" s="101" t="str">
        <f>'Semaine type'!A41</f>
        <v>Nomprenom38</v>
      </c>
      <c r="B39" s="47">
        <f>SUM(Novembre!BQ54)</f>
        <v>0</v>
      </c>
      <c r="C39" s="47">
        <f>SUM(Novembre!BR54)</f>
        <v>0</v>
      </c>
      <c r="D39" s="47">
        <f>SUM(Novembre!BS54)</f>
        <v>0</v>
      </c>
      <c r="E39" s="47">
        <f>SUM(Novembre!BT54)</f>
        <v>0</v>
      </c>
      <c r="F39" s="47">
        <f>SUM(Novembre!BU54)</f>
        <v>0</v>
      </c>
      <c r="G39" s="47">
        <f>SUM(Novembre!BV54)</f>
        <v>0.5</v>
      </c>
      <c r="H39" s="47">
        <f>SUM(Novembre!BW54)</f>
        <v>0</v>
      </c>
      <c r="I39" s="47">
        <f>SUM(Novembre!BX54)</f>
        <v>0</v>
      </c>
      <c r="J39" s="47">
        <f>SUM(Novembre!BY54)</f>
        <v>0</v>
      </c>
      <c r="K39" s="47">
        <f>SUM(Novembre!BZ54)</f>
        <v>0</v>
      </c>
      <c r="L39" s="47">
        <f>SUM(Novembre!CA54)</f>
        <v>0</v>
      </c>
    </row>
    <row r="40" spans="1:12">
      <c r="A40" s="101" t="str">
        <f>'Semaine type'!A42</f>
        <v>Nomprenom39</v>
      </c>
      <c r="B40" s="47">
        <f>SUM(Novembre!BQ55)</f>
        <v>0</v>
      </c>
      <c r="C40" s="47">
        <f>SUM(Novembre!BR55)</f>
        <v>0</v>
      </c>
      <c r="D40" s="47">
        <f>SUM(Novembre!BS55)</f>
        <v>0</v>
      </c>
      <c r="E40" s="47">
        <f>SUM(Novembre!BT55)</f>
        <v>0</v>
      </c>
      <c r="F40" s="47">
        <f>SUM(Novembre!BU55)</f>
        <v>0</v>
      </c>
      <c r="G40" s="47">
        <f>SUM(Novembre!BV55)</f>
        <v>0</v>
      </c>
      <c r="H40" s="47">
        <f>SUM(Novembre!BW55)</f>
        <v>0</v>
      </c>
      <c r="I40" s="47">
        <f>SUM(Novembre!BX55)</f>
        <v>0</v>
      </c>
      <c r="J40" s="47">
        <f>SUM(Novembre!BY55)</f>
        <v>3</v>
      </c>
      <c r="K40" s="47">
        <f>SUM(Novembre!BZ55)</f>
        <v>0</v>
      </c>
      <c r="L40" s="47">
        <f>SUM(Novembre!CA55)</f>
        <v>0</v>
      </c>
    </row>
    <row r="41" spans="1:12">
      <c r="A41" s="101" t="str">
        <f>'Semaine type'!A43</f>
        <v>Nomprenom40</v>
      </c>
      <c r="B41" s="47">
        <f>SUM(Novembre!BQ56)</f>
        <v>0</v>
      </c>
      <c r="C41" s="47">
        <f>SUM(Novembre!BR56)</f>
        <v>0</v>
      </c>
      <c r="D41" s="47">
        <f>SUM(Novembre!BS56)</f>
        <v>0</v>
      </c>
      <c r="E41" s="47">
        <f>SUM(Novembre!BT56)</f>
        <v>0</v>
      </c>
      <c r="F41" s="47">
        <f>SUM(Novembre!BU56)</f>
        <v>1</v>
      </c>
      <c r="G41" s="47">
        <f>SUM(Novembre!BV56)</f>
        <v>0</v>
      </c>
      <c r="H41" s="47">
        <f>SUM(Novembre!BW56)</f>
        <v>0</v>
      </c>
      <c r="I41" s="47">
        <f>SUM(Novembre!BX56)</f>
        <v>0</v>
      </c>
      <c r="J41" s="47">
        <f>SUM(Novembre!BY56)</f>
        <v>2</v>
      </c>
      <c r="K41" s="47">
        <f>SUM(Novembre!BZ56)</f>
        <v>0</v>
      </c>
      <c r="L41" s="47">
        <f>SUM(Novembre!CA56)</f>
        <v>0</v>
      </c>
    </row>
    <row r="42" spans="1:12">
      <c r="A42" s="101" t="str">
        <f>'Semaine type'!A44</f>
        <v>Nomprenom41</v>
      </c>
      <c r="B42" s="47">
        <f>SUM(Novembre!BQ57)</f>
        <v>0</v>
      </c>
      <c r="C42" s="47">
        <f>SUM(Novembre!BR57)</f>
        <v>0</v>
      </c>
      <c r="D42" s="47">
        <f>SUM(Novembre!BS57)</f>
        <v>0</v>
      </c>
      <c r="E42" s="47">
        <f>SUM(Novembre!BT57)</f>
        <v>0</v>
      </c>
      <c r="F42" s="47">
        <f>SUM(Novembre!BU57)</f>
        <v>0</v>
      </c>
      <c r="G42" s="47">
        <f>SUM(Novembre!BV57)</f>
        <v>4</v>
      </c>
      <c r="H42" s="47">
        <f>SUM(Novembre!BW57)</f>
        <v>0</v>
      </c>
      <c r="I42" s="47">
        <f>SUM(Novembre!BX57)</f>
        <v>0</v>
      </c>
      <c r="J42" s="47">
        <f>SUM(Novembre!BY57)</f>
        <v>0</v>
      </c>
      <c r="K42" s="47">
        <f>SUM(Novembre!BZ57)</f>
        <v>0</v>
      </c>
      <c r="L42" s="47">
        <f>SUM(Novembre!CA57)</f>
        <v>0</v>
      </c>
    </row>
    <row r="43" spans="1:12">
      <c r="A43" s="101" t="str">
        <f>'Semaine type'!A45</f>
        <v>Nomprenom42</v>
      </c>
      <c r="B43" s="47">
        <f>SUM(Novembre!BQ58)</f>
        <v>0</v>
      </c>
      <c r="C43" s="47">
        <f>SUM(Novembre!BR58)</f>
        <v>0</v>
      </c>
      <c r="D43" s="47">
        <f>SUM(Novembre!BS58)</f>
        <v>0</v>
      </c>
      <c r="E43" s="47">
        <f>SUM(Novembre!BT58)</f>
        <v>0</v>
      </c>
      <c r="F43" s="47">
        <f>SUM(Novembre!BU58)</f>
        <v>0</v>
      </c>
      <c r="G43" s="47">
        <f>SUM(Novembre!BV58)</f>
        <v>2</v>
      </c>
      <c r="H43" s="47">
        <f>SUM(Novembre!BW58)</f>
        <v>0</v>
      </c>
      <c r="I43" s="47">
        <f>SUM(Novembre!BX58)</f>
        <v>0</v>
      </c>
      <c r="J43" s="47">
        <f>SUM(Novembre!BY58)</f>
        <v>1</v>
      </c>
      <c r="K43" s="47">
        <f>SUM(Novembre!BZ58)</f>
        <v>0</v>
      </c>
      <c r="L43" s="47">
        <f>SUM(Novembre!CA58)</f>
        <v>0</v>
      </c>
    </row>
    <row r="44" spans="1:12">
      <c r="A44" s="101" t="str">
        <f>'Semaine type'!A46</f>
        <v>Nomprenom43</v>
      </c>
      <c r="B44" s="47">
        <f>SUM(Novembre!BQ59)</f>
        <v>0</v>
      </c>
      <c r="C44" s="47">
        <f>SUM(Novembre!BR59)</f>
        <v>0</v>
      </c>
      <c r="D44" s="47">
        <f>SUM(Novembre!BS59)</f>
        <v>0</v>
      </c>
      <c r="E44" s="47">
        <f>SUM(Novembre!BT59)</f>
        <v>0</v>
      </c>
      <c r="F44" s="47">
        <f>SUM(Novembre!BU59)</f>
        <v>0</v>
      </c>
      <c r="G44" s="47">
        <f>SUM(Novembre!BV59)</f>
        <v>0</v>
      </c>
      <c r="H44" s="47">
        <f>SUM(Novembre!BW59)</f>
        <v>0</v>
      </c>
      <c r="I44" s="47">
        <f>SUM(Novembre!BX59)</f>
        <v>0</v>
      </c>
      <c r="J44" s="47">
        <f>SUM(Novembre!BY59)</f>
        <v>0</v>
      </c>
      <c r="K44" s="47">
        <f>SUM(Novembre!BZ59)</f>
        <v>0</v>
      </c>
      <c r="L44" s="47">
        <f>SUM(Novembre!CA59)</f>
        <v>0</v>
      </c>
    </row>
    <row r="45" spans="1:12">
      <c r="A45" s="101">
        <f>'Semaine type'!A47</f>
        <v>0</v>
      </c>
      <c r="B45" s="47">
        <f>SUM(Novembre!BQ60)</f>
        <v>0</v>
      </c>
      <c r="C45" s="47">
        <f>SUM(Novembre!BR60)</f>
        <v>0</v>
      </c>
      <c r="D45" s="47">
        <f>SUM(Novembre!BS60)</f>
        <v>0</v>
      </c>
      <c r="E45" s="47">
        <f>SUM(Novembre!BT60)</f>
        <v>0</v>
      </c>
      <c r="F45" s="47">
        <f>SUM(Novembre!BU60)</f>
        <v>0</v>
      </c>
      <c r="G45" s="47">
        <f>SUM(Novembre!BV60)</f>
        <v>0</v>
      </c>
      <c r="H45" s="47">
        <f>SUM(Novembre!BW60)</f>
        <v>0</v>
      </c>
      <c r="I45" s="47">
        <f>SUM(Novembre!BX60)</f>
        <v>0</v>
      </c>
      <c r="J45" s="47">
        <f>SUM(Novembre!BY60)</f>
        <v>0</v>
      </c>
      <c r="K45" s="47">
        <f>SUM(Novembre!BZ60)</f>
        <v>0</v>
      </c>
      <c r="L45" s="47">
        <f>SUM(Novembre!CA60)</f>
        <v>0</v>
      </c>
    </row>
    <row r="46" spans="1:12">
      <c r="A46" s="101">
        <f>'Semaine type'!A48</f>
        <v>0</v>
      </c>
      <c r="B46" s="47">
        <f>SUM(Novembre!BQ61)</f>
        <v>0</v>
      </c>
      <c r="C46" s="47">
        <f>SUM(Novembre!BR61)</f>
        <v>0</v>
      </c>
      <c r="D46" s="47">
        <f>SUM(Novembre!BS61)</f>
        <v>0</v>
      </c>
      <c r="E46" s="47">
        <f>SUM(Novembre!BT61)</f>
        <v>0</v>
      </c>
      <c r="F46" s="47">
        <f>SUM(Novembre!BU61)</f>
        <v>0</v>
      </c>
      <c r="G46" s="47">
        <f>SUM(Novembre!BV61)</f>
        <v>0</v>
      </c>
      <c r="H46" s="47">
        <f>SUM(Novembre!BW61)</f>
        <v>0</v>
      </c>
      <c r="I46" s="47">
        <f>SUM(Novembre!BX61)</f>
        <v>0</v>
      </c>
      <c r="J46" s="47">
        <f>SUM(Novembre!BY61)</f>
        <v>0</v>
      </c>
      <c r="K46" s="47">
        <f>SUM(Novembre!BZ61)</f>
        <v>0</v>
      </c>
      <c r="L46" s="47">
        <f>SUM(Novembre!CA61)</f>
        <v>0</v>
      </c>
    </row>
    <row r="47" spans="1:12">
      <c r="A47" s="101">
        <f>'Semaine type'!A49</f>
        <v>0</v>
      </c>
      <c r="B47" s="47">
        <f>SUM(Novembre!BQ62)</f>
        <v>0</v>
      </c>
      <c r="C47" s="47">
        <f>SUM(Novembre!BR62)</f>
        <v>0</v>
      </c>
      <c r="D47" s="47">
        <f>SUM(Novembre!BS62)</f>
        <v>0</v>
      </c>
      <c r="E47" s="47">
        <f>SUM(Novembre!BT62)</f>
        <v>0</v>
      </c>
      <c r="F47" s="47">
        <f>SUM(Novembre!BU62)</f>
        <v>0</v>
      </c>
      <c r="G47" s="47">
        <f>SUM(Novembre!BV62)</f>
        <v>0</v>
      </c>
      <c r="H47" s="47">
        <f>SUM(Novembre!BW62)</f>
        <v>0</v>
      </c>
      <c r="I47" s="47">
        <f>SUM(Novembre!BX62)</f>
        <v>0</v>
      </c>
      <c r="J47" s="47">
        <f>SUM(Novembre!BY62)</f>
        <v>0</v>
      </c>
      <c r="K47" s="47">
        <f>SUM(Novembre!BZ62)</f>
        <v>0</v>
      </c>
      <c r="L47" s="47">
        <f>SUM(Novembre!CA62)</f>
        <v>0</v>
      </c>
    </row>
    <row r="48" spans="1:12">
      <c r="A48" s="101">
        <f>'Semaine type'!A50</f>
        <v>0</v>
      </c>
      <c r="B48" s="47">
        <f>SUM(Novembre!BQ63)</f>
        <v>0</v>
      </c>
      <c r="C48" s="47">
        <f>SUM(Novembre!BR63)</f>
        <v>0</v>
      </c>
      <c r="D48" s="47">
        <f>SUM(Novembre!BS63)</f>
        <v>0</v>
      </c>
      <c r="E48" s="47">
        <f>SUM(Novembre!BT63)</f>
        <v>0</v>
      </c>
      <c r="F48" s="47">
        <f>SUM(Novembre!BU63)</f>
        <v>0</v>
      </c>
      <c r="G48" s="47">
        <f>SUM(Novembre!BV63)</f>
        <v>0</v>
      </c>
      <c r="H48" s="47">
        <f>SUM(Novembre!BW63)</f>
        <v>0</v>
      </c>
      <c r="I48" s="47">
        <f>SUM(Novembre!BX63)</f>
        <v>0</v>
      </c>
      <c r="J48" s="47">
        <f>SUM(Novembre!BY63)</f>
        <v>0</v>
      </c>
      <c r="K48" s="47">
        <f>SUM(Novembre!BZ63)</f>
        <v>0</v>
      </c>
      <c r="L48" s="47">
        <f>SUM(Novembre!CA63)</f>
        <v>0</v>
      </c>
    </row>
    <row r="49" spans="1:12" s="43" customFormat="1" ht="15">
      <c r="A49" s="103" t="s">
        <v>25</v>
      </c>
      <c r="B49" s="47">
        <f>SUM(Novembre!BQ64)</f>
        <v>0</v>
      </c>
      <c r="C49" s="47">
        <f>SUM(Novembre!BR64)</f>
        <v>0</v>
      </c>
      <c r="D49" s="47">
        <f>SUM(Novembre!BS64)</f>
        <v>0</v>
      </c>
      <c r="E49" s="47">
        <f>SUM(Novembre!BT64)</f>
        <v>0</v>
      </c>
      <c r="F49" s="47">
        <f>SUM(Novembre!BU64)</f>
        <v>0</v>
      </c>
      <c r="G49" s="47">
        <f>SUM(Novembre!BV64)</f>
        <v>0</v>
      </c>
      <c r="H49" s="47">
        <f>SUM(Novembre!BW64)</f>
        <v>0</v>
      </c>
      <c r="I49" s="47">
        <f>SUM(Novembre!BX64)</f>
        <v>0</v>
      </c>
      <c r="J49" s="47">
        <f>SUM(Novembre!BY64)</f>
        <v>0</v>
      </c>
      <c r="K49" s="47">
        <f>SUM(Novembre!BZ64)</f>
        <v>0</v>
      </c>
      <c r="L49" s="47">
        <f>SUM(Novembre!CA64)</f>
        <v>0</v>
      </c>
    </row>
    <row r="50" spans="1:12">
      <c r="A50" s="102"/>
      <c r="B50" s="47">
        <f>SUM(Novembre!BQ65)</f>
        <v>0</v>
      </c>
      <c r="C50" s="47">
        <f>SUM(Novembre!BR65)</f>
        <v>0</v>
      </c>
      <c r="D50" s="47">
        <f>SUM(Novembre!BS65)</f>
        <v>0</v>
      </c>
      <c r="E50" s="47">
        <f>SUM(Novembre!BT65)</f>
        <v>0</v>
      </c>
      <c r="F50" s="47">
        <f>SUM(Novembre!BU65)</f>
        <v>0</v>
      </c>
      <c r="G50" s="47">
        <f>SUM(Novembre!BV65)</f>
        <v>0</v>
      </c>
      <c r="H50" s="47">
        <f>SUM(Novembre!BW65)</f>
        <v>0</v>
      </c>
      <c r="I50" s="47">
        <f>SUM(Novembre!BX65)</f>
        <v>0</v>
      </c>
      <c r="J50" s="47">
        <f>SUM(Novembre!BY65)</f>
        <v>0</v>
      </c>
      <c r="K50" s="47">
        <f>SUM(Novembre!BZ65)</f>
        <v>0</v>
      </c>
      <c r="L50" s="47">
        <f>SUM(Novembre!CA65)</f>
        <v>0</v>
      </c>
    </row>
    <row r="51" spans="1:12">
      <c r="A51" s="102"/>
      <c r="B51" s="47">
        <f>SUM(Novembre!BQ66)</f>
        <v>0</v>
      </c>
      <c r="C51" s="47">
        <f>SUM(Novembre!BR66)</f>
        <v>0</v>
      </c>
      <c r="D51" s="47">
        <f>SUM(Novembre!BS66)</f>
        <v>0</v>
      </c>
      <c r="E51" s="47">
        <f>SUM(Novembre!BT66)</f>
        <v>0</v>
      </c>
      <c r="F51" s="47">
        <f>SUM(Novembre!BU66)</f>
        <v>0</v>
      </c>
      <c r="G51" s="47">
        <f>SUM(Novembre!BV66)</f>
        <v>0</v>
      </c>
      <c r="H51" s="47">
        <f>SUM(Novembre!BW66)</f>
        <v>0</v>
      </c>
      <c r="I51" s="47">
        <f>SUM(Novembre!BX66)</f>
        <v>0</v>
      </c>
      <c r="J51" s="47">
        <f>SUM(Novembre!BY66)</f>
        <v>0</v>
      </c>
      <c r="K51" s="47">
        <f>SUM(Novembre!BZ66)</f>
        <v>0</v>
      </c>
      <c r="L51" s="47">
        <f>SUM(Novembre!CA66)</f>
        <v>0</v>
      </c>
    </row>
    <row r="52" spans="1:12" ht="15">
      <c r="A52" s="104" t="s">
        <v>26</v>
      </c>
      <c r="B52" s="47">
        <f>SUM(Novembre!BQ67)</f>
        <v>0</v>
      </c>
      <c r="C52" s="47">
        <f>SUM(Novembre!BR67)</f>
        <v>0</v>
      </c>
      <c r="D52" s="47">
        <f>SUM(Novembre!BS67)</f>
        <v>0</v>
      </c>
      <c r="E52" s="47">
        <f>SUM(Novembre!BT67)</f>
        <v>0</v>
      </c>
      <c r="F52" s="47">
        <f>SUM(Novembre!BU67)</f>
        <v>0</v>
      </c>
      <c r="G52" s="47">
        <f>SUM(Novembre!BV67)</f>
        <v>0</v>
      </c>
      <c r="H52" s="47">
        <f>SUM(Novembre!BW67)</f>
        <v>0</v>
      </c>
      <c r="I52" s="47">
        <f>SUM(Novembre!BX67)</f>
        <v>0</v>
      </c>
      <c r="J52" s="47">
        <f>SUM(Novembre!BY67)</f>
        <v>0</v>
      </c>
      <c r="K52" s="47">
        <f>SUM(Novembre!BZ67)</f>
        <v>0</v>
      </c>
      <c r="L52" s="47">
        <f>SUM(Novembre!CA67)</f>
        <v>0</v>
      </c>
    </row>
    <row r="64" spans="1:12">
      <c r="A64" s="44">
        <f>COUNTA(A2:A43)</f>
        <v>42</v>
      </c>
    </row>
  </sheetData>
  <phoneticPr fontId="18" type="noConversion"/>
  <conditionalFormatting sqref="A2:A52">
    <cfRule type="expression" dxfId="38" priority="1">
      <formula>CELL("ligne")=ROW()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A617-F4F9-4381-B888-22B1197700E2}">
  <sheetPr codeName="Feuil6">
    <pageSetUpPr fitToPage="1"/>
  </sheetPr>
  <dimension ref="A1:M67"/>
  <sheetViews>
    <sheetView showZeros="0" zoomScale="90" zoomScaleNormal="90" workbookViewId="0">
      <pane xSplit="1" ySplit="1" topLeftCell="B2" activePane="bottomRight" state="frozen"/>
      <selection pane="topRight"/>
      <selection pane="bottomLeft"/>
      <selection pane="bottomRight" activeCell="L2" sqref="L2"/>
    </sheetView>
  </sheetViews>
  <sheetFormatPr baseColWidth="10" defaultColWidth="15.85546875" defaultRowHeight="14.25"/>
  <cols>
    <col min="1" max="1" width="22.5703125" style="44" bestFit="1" customWidth="1"/>
    <col min="2" max="13" width="10.140625" style="42" customWidth="1"/>
    <col min="14" max="14" width="10.140625" style="44" customWidth="1"/>
    <col min="15" max="64" width="5.28515625" style="44" customWidth="1"/>
    <col min="65" max="16384" width="15.85546875" style="44"/>
  </cols>
  <sheetData>
    <row r="1" spans="1:13" s="46" customFormat="1" ht="27" customHeight="1">
      <c r="A1" s="227" t="s">
        <v>27</v>
      </c>
      <c r="B1" s="42" t="s">
        <v>28</v>
      </c>
      <c r="C1" s="42" t="s">
        <v>29</v>
      </c>
      <c r="D1" s="42" t="s">
        <v>30</v>
      </c>
      <c r="E1" s="42" t="s">
        <v>31</v>
      </c>
      <c r="F1" s="42" t="s">
        <v>32</v>
      </c>
      <c r="G1" s="42" t="s">
        <v>33</v>
      </c>
      <c r="H1" s="42" t="s">
        <v>34</v>
      </c>
      <c r="I1" s="42" t="s">
        <v>35</v>
      </c>
      <c r="J1" s="42" t="s">
        <v>36</v>
      </c>
      <c r="K1" s="42" t="s">
        <v>37</v>
      </c>
      <c r="L1" s="42" t="s">
        <v>10</v>
      </c>
      <c r="M1" s="47" t="s">
        <v>11</v>
      </c>
    </row>
    <row r="2" spans="1:13" s="46" customFormat="1" ht="15.75" thickBot="1">
      <c r="A2" s="228"/>
      <c r="B2" s="204">
        <f ca="1">SUM(_xlfn._TRO_ALL(B3:B44))</f>
        <v>0</v>
      </c>
      <c r="C2" s="204">
        <f t="shared" ref="C2:K2" ca="1" si="0">SUM(_xlfn._TRO_TRAILING(C3:C44))</f>
        <v>0</v>
      </c>
      <c r="D2" s="204">
        <f t="shared" ca="1" si="0"/>
        <v>0</v>
      </c>
      <c r="E2" s="204">
        <f t="shared" ca="1" si="0"/>
        <v>0</v>
      </c>
      <c r="F2" s="204">
        <f t="shared" ca="1" si="0"/>
        <v>0</v>
      </c>
      <c r="G2" s="204">
        <f t="shared" ca="1" si="0"/>
        <v>0</v>
      </c>
      <c r="H2" s="204">
        <f t="shared" ca="1" si="0"/>
        <v>0</v>
      </c>
      <c r="I2" s="204">
        <f t="shared" ca="1" si="0"/>
        <v>0</v>
      </c>
      <c r="J2" s="204">
        <f t="shared" ca="1" si="0"/>
        <v>0</v>
      </c>
      <c r="K2" s="204">
        <f t="shared" ca="1" si="0"/>
        <v>0</v>
      </c>
      <c r="L2" s="204">
        <f ca="1">SUM(L3:L54)</f>
        <v>505</v>
      </c>
      <c r="M2" s="204">
        <f ca="1">SUM(M3:M54)</f>
        <v>0</v>
      </c>
    </row>
    <row r="3" spans="1:13">
      <c r="A3" s="101" t="str">
        <f>'Semaine type'!A4</f>
        <v>Nomprenom1</v>
      </c>
      <c r="B3" s="47" t="str" cm="1">
        <f t="array" aca="1" ref="B3" ca="1">IFERROR(INDIRECT(B$1&amp;"!BN"&amp;ROW()+17),"")</f>
        <v/>
      </c>
      <c r="C3" s="47" t="str" cm="1">
        <f t="array" aca="1" ref="C3" ca="1">IFERROR(INDIRECT(C$1&amp;"!BN"&amp;ROW()+17),"")</f>
        <v/>
      </c>
      <c r="D3" s="47" t="str" cm="1">
        <f t="array" aca="1" ref="D3" ca="1">IFERROR(INDIRECT(D$1&amp;"!BN"&amp;ROW()+17),"")</f>
        <v/>
      </c>
      <c r="E3" s="47" t="str" cm="1">
        <f t="array" aca="1" ref="E3" ca="1">IFERROR(INDIRECT(E$1&amp;"!BN"&amp;ROW()+17),"")</f>
        <v/>
      </c>
      <c r="F3" s="47" t="str" cm="1">
        <f t="array" aca="1" ref="F3" ca="1">IFERROR(INDIRECT(F$1&amp;"!BN"&amp;ROW()+17),"")</f>
        <v/>
      </c>
      <c r="G3" s="47" t="str" cm="1">
        <f t="array" aca="1" ref="G3" ca="1">IFERROR(INDIRECT(G$1&amp;"!BN"&amp;ROW()+17),"")</f>
        <v/>
      </c>
      <c r="H3" s="47" t="str" cm="1">
        <f t="array" aca="1" ref="H3" ca="1">IFERROR(INDIRECT(H$1&amp;"!BN"&amp;ROW()+17),"")</f>
        <v/>
      </c>
      <c r="I3" s="47" t="str" cm="1">
        <f t="array" aca="1" ref="I3" ca="1">IFERROR(INDIRECT(I$1&amp;"!BN"&amp;ROW()+17),"")</f>
        <v/>
      </c>
      <c r="J3" s="47" t="str" cm="1">
        <f t="array" aca="1" ref="J3" ca="1">IFERROR(INDIRECT(J$1&amp;"!BN"&amp;ROW()+17),"")</f>
        <v/>
      </c>
      <c r="K3" s="47" t="str" cm="1">
        <f t="array" aca="1" ref="K3" ca="1">IFERROR(INDIRECT(K$1&amp;"!BN"&amp;ROW()+17),"")</f>
        <v/>
      </c>
      <c r="L3" s="47" cm="1">
        <f t="array" aca="1" ref="L3" ca="1">IFERROR(INDIRECT(L$1&amp;"!BN"&amp;MATCH($A3,INDIRECT(L$1&amp;"!$B$19:$B$69"),0)+18),"")</f>
        <v>19</v>
      </c>
      <c r="M3" s="47" t="str" cm="1">
        <f t="array" aca="1" ref="M3" ca="1">IFERROR(INDIRECT(M$1&amp;"!BN"&amp;MATCH($A3,INDIRECT(M$1&amp;"!$B$19:$B$69"),0)+18),"")</f>
        <v/>
      </c>
    </row>
    <row r="4" spans="1:13">
      <c r="A4" s="101" t="str">
        <f>'Semaine type'!A5</f>
        <v>Nomprenom2</v>
      </c>
      <c r="B4" s="47" t="str" cm="1">
        <f t="array" aca="1" ref="B4" ca="1">IFERROR(INDIRECT(B$1&amp;"!BN"&amp;ROW()+17),"")</f>
        <v/>
      </c>
      <c r="C4" s="47" t="str" cm="1">
        <f t="array" aca="1" ref="C4" ca="1">IFERROR(INDIRECT(C$1&amp;"!BN"&amp;ROW()+17),"")</f>
        <v/>
      </c>
      <c r="D4" s="47" t="str" cm="1">
        <f t="array" aca="1" ref="D4" ca="1">IFERROR(INDIRECT(D$1&amp;"!BN"&amp;ROW()+17),"")</f>
        <v/>
      </c>
      <c r="E4" s="47" t="str" cm="1">
        <f t="array" aca="1" ref="E4" ca="1">IFERROR(INDIRECT(E$1&amp;"!BN"&amp;ROW()+17),"")</f>
        <v/>
      </c>
      <c r="F4" s="47" t="str" cm="1">
        <f t="array" aca="1" ref="F4" ca="1">IFERROR(INDIRECT(F$1&amp;"!BN"&amp;ROW()+17),"")</f>
        <v/>
      </c>
      <c r="G4" s="47" t="str" cm="1">
        <f t="array" aca="1" ref="G4" ca="1">IFERROR(INDIRECT(G$1&amp;"!BN"&amp;ROW()+17),"")</f>
        <v/>
      </c>
      <c r="H4" s="47" t="str" cm="1">
        <f t="array" aca="1" ref="H4" ca="1">IFERROR(INDIRECT(H$1&amp;"!BN"&amp;ROW()+17),"")</f>
        <v/>
      </c>
      <c r="I4" s="47" t="str" cm="1">
        <f t="array" aca="1" ref="I4" ca="1">IFERROR(INDIRECT(I$1&amp;"!BN"&amp;ROW()+17),"")</f>
        <v/>
      </c>
      <c r="J4" s="47" t="str" cm="1">
        <f t="array" aca="1" ref="J4" ca="1">IFERROR(INDIRECT(J$1&amp;"!BN"&amp;ROW()+17),"")</f>
        <v/>
      </c>
      <c r="K4" s="47" t="str" cm="1">
        <f t="array" aca="1" ref="K4" ca="1">IFERROR(INDIRECT(K$1&amp;"!BN"&amp;ROW()+17),"")</f>
        <v/>
      </c>
      <c r="L4" s="47" cm="1">
        <f t="array" aca="1" ref="L4" ca="1">IFERROR(INDIRECT(L$1&amp;"!BN"&amp;MATCH($A4,INDIRECT(L$1&amp;"!$B$19:$B$69"),0)+18),"")</f>
        <v>11</v>
      </c>
      <c r="M4" s="47" t="str" cm="1">
        <f t="array" aca="1" ref="M4" ca="1">IFERROR(INDIRECT(M$1&amp;"!BN"&amp;MATCH($A4,INDIRECT(M$1&amp;"!$B$19:$B$69"),0)+18),"")</f>
        <v/>
      </c>
    </row>
    <row r="5" spans="1:13">
      <c r="A5" s="101" t="str">
        <f>'Semaine type'!A6</f>
        <v>Nomprenom3</v>
      </c>
      <c r="B5" s="47" t="str" cm="1">
        <f t="array" aca="1" ref="B5" ca="1">IFERROR(INDIRECT(B$1&amp;"!BN"&amp;ROW()+17),"")</f>
        <v/>
      </c>
      <c r="C5" s="47" t="str" cm="1">
        <f t="array" aca="1" ref="C5" ca="1">IFERROR(INDIRECT(C$1&amp;"!BN"&amp;ROW()+17),"")</f>
        <v/>
      </c>
      <c r="D5" s="47" t="str" cm="1">
        <f t="array" aca="1" ref="D5" ca="1">IFERROR(INDIRECT(D$1&amp;"!BN"&amp;ROW()+17),"")</f>
        <v/>
      </c>
      <c r="E5" s="47" t="str" cm="1">
        <f t="array" aca="1" ref="E5" ca="1">IFERROR(INDIRECT(E$1&amp;"!BN"&amp;ROW()+17),"")</f>
        <v/>
      </c>
      <c r="F5" s="47" t="str" cm="1">
        <f t="array" aca="1" ref="F5" ca="1">IFERROR(INDIRECT(F$1&amp;"!BN"&amp;ROW()+17),"")</f>
        <v/>
      </c>
      <c r="G5" s="47" t="str" cm="1">
        <f t="array" aca="1" ref="G5" ca="1">IFERROR(INDIRECT(G$1&amp;"!BN"&amp;ROW()+17),"")</f>
        <v/>
      </c>
      <c r="H5" s="47" t="str" cm="1">
        <f t="array" aca="1" ref="H5" ca="1">IFERROR(INDIRECT(H$1&amp;"!BN"&amp;ROW()+17),"")</f>
        <v/>
      </c>
      <c r="I5" s="47" t="str" cm="1">
        <f t="array" aca="1" ref="I5" ca="1">IFERROR(INDIRECT(I$1&amp;"!BN"&amp;ROW()+17),"")</f>
        <v/>
      </c>
      <c r="J5" s="47" t="str" cm="1">
        <f t="array" aca="1" ref="J5" ca="1">IFERROR(INDIRECT(J$1&amp;"!BN"&amp;ROW()+17),"")</f>
        <v/>
      </c>
      <c r="K5" s="47" t="str" cm="1">
        <f t="array" aca="1" ref="K5" ca="1">IFERROR(INDIRECT(K$1&amp;"!BN"&amp;ROW()+17),"")</f>
        <v/>
      </c>
      <c r="L5" s="47" cm="1">
        <f t="array" aca="1" ref="L5" ca="1">IFERROR(INDIRECT(L$1&amp;"!BN"&amp;MATCH($A5,INDIRECT(L$1&amp;"!$B$19:$B$69"),0)+18),"")</f>
        <v>15</v>
      </c>
      <c r="M5" s="47" t="str" cm="1">
        <f t="array" aca="1" ref="M5" ca="1">IFERROR(INDIRECT(M$1&amp;"!BN"&amp;MATCH($A5,INDIRECT(M$1&amp;"!$B$19:$B$69"),0)+18),"")</f>
        <v/>
      </c>
    </row>
    <row r="6" spans="1:13">
      <c r="A6" s="101" t="str">
        <f>'Semaine type'!A7</f>
        <v>Nomprenom4</v>
      </c>
      <c r="B6" s="47" t="str" cm="1">
        <f t="array" aca="1" ref="B6" ca="1">IFERROR(INDIRECT(B$1&amp;"!BN"&amp;ROW()+17),"")</f>
        <v/>
      </c>
      <c r="C6" s="47" t="str" cm="1">
        <f t="array" aca="1" ref="C6" ca="1">IFERROR(INDIRECT(C$1&amp;"!BN"&amp;ROW()+17),"")</f>
        <v/>
      </c>
      <c r="D6" s="47" t="str" cm="1">
        <f t="array" aca="1" ref="D6" ca="1">IFERROR(INDIRECT(D$1&amp;"!BN"&amp;ROW()+17),"")</f>
        <v/>
      </c>
      <c r="E6" s="47" t="str" cm="1">
        <f t="array" aca="1" ref="E6" ca="1">IFERROR(INDIRECT(E$1&amp;"!BN"&amp;ROW()+17),"")</f>
        <v/>
      </c>
      <c r="F6" s="47" t="str" cm="1">
        <f t="array" aca="1" ref="F6" ca="1">IFERROR(INDIRECT(F$1&amp;"!BN"&amp;ROW()+17),"")</f>
        <v/>
      </c>
      <c r="G6" s="47" t="str" cm="1">
        <f t="array" aca="1" ref="G6" ca="1">IFERROR(INDIRECT(G$1&amp;"!BN"&amp;ROW()+17),"")</f>
        <v/>
      </c>
      <c r="H6" s="47" t="str" cm="1">
        <f t="array" aca="1" ref="H6" ca="1">IFERROR(INDIRECT(H$1&amp;"!BN"&amp;ROW()+17),"")</f>
        <v/>
      </c>
      <c r="I6" s="47" t="str" cm="1">
        <f t="array" aca="1" ref="I6" ca="1">IFERROR(INDIRECT(I$1&amp;"!BN"&amp;ROW()+17),"")</f>
        <v/>
      </c>
      <c r="J6" s="47" t="str" cm="1">
        <f t="array" aca="1" ref="J6" ca="1">IFERROR(INDIRECT(J$1&amp;"!BN"&amp;ROW()+17),"")</f>
        <v/>
      </c>
      <c r="K6" s="47" t="str" cm="1">
        <f t="array" aca="1" ref="K6" ca="1">IFERROR(INDIRECT(K$1&amp;"!BN"&amp;ROW()+17),"")</f>
        <v/>
      </c>
      <c r="L6" s="47" cm="1">
        <f t="array" aca="1" ref="L6" ca="1">IFERROR(INDIRECT(L$1&amp;"!BN"&amp;MATCH($A6,INDIRECT(L$1&amp;"!$B$19:$B$69"),0)+18),"")</f>
        <v>0</v>
      </c>
      <c r="M6" s="47" t="str" cm="1">
        <f t="array" aca="1" ref="M6" ca="1">IFERROR(INDIRECT(M$1&amp;"!BN"&amp;MATCH($A6,INDIRECT(M$1&amp;"!$B$19:$B$69"),0)+18),"")</f>
        <v/>
      </c>
    </row>
    <row r="7" spans="1:13">
      <c r="A7" s="101" t="str">
        <f>'Semaine type'!A8</f>
        <v>Nomprenom5</v>
      </c>
      <c r="B7" s="47" t="str" cm="1">
        <f t="array" aca="1" ref="B7" ca="1">IFERROR(INDIRECT(B$1&amp;"!BN"&amp;ROW()+17),"")</f>
        <v/>
      </c>
      <c r="C7" s="47" t="str" cm="1">
        <f t="array" aca="1" ref="C7" ca="1">IFERROR(INDIRECT(C$1&amp;"!BN"&amp;ROW()+17),"")</f>
        <v/>
      </c>
      <c r="D7" s="47" t="str" cm="1">
        <f t="array" aca="1" ref="D7" ca="1">IFERROR(INDIRECT(D$1&amp;"!BN"&amp;ROW()+17),"")</f>
        <v/>
      </c>
      <c r="E7" s="47" t="str" cm="1">
        <f t="array" aca="1" ref="E7" ca="1">IFERROR(INDIRECT(E$1&amp;"!BN"&amp;ROW()+17),"")</f>
        <v/>
      </c>
      <c r="F7" s="47" t="str" cm="1">
        <f t="array" aca="1" ref="F7" ca="1">IFERROR(INDIRECT(F$1&amp;"!BN"&amp;ROW()+17),"")</f>
        <v/>
      </c>
      <c r="G7" s="47" t="str" cm="1">
        <f t="array" aca="1" ref="G7" ca="1">IFERROR(INDIRECT(G$1&amp;"!BN"&amp;ROW()+17),"")</f>
        <v/>
      </c>
      <c r="H7" s="47" t="str" cm="1">
        <f t="array" aca="1" ref="H7" ca="1">IFERROR(INDIRECT(H$1&amp;"!BN"&amp;ROW()+17),"")</f>
        <v/>
      </c>
      <c r="I7" s="47" t="str" cm="1">
        <f t="array" aca="1" ref="I7" ca="1">IFERROR(INDIRECT(I$1&amp;"!BN"&amp;ROW()+17),"")</f>
        <v/>
      </c>
      <c r="J7" s="47" t="str" cm="1">
        <f t="array" aca="1" ref="J7" ca="1">IFERROR(INDIRECT(J$1&amp;"!BN"&amp;ROW()+17),"")</f>
        <v/>
      </c>
      <c r="K7" s="47" t="str" cm="1">
        <f t="array" aca="1" ref="K7" ca="1">IFERROR(INDIRECT(K$1&amp;"!BN"&amp;ROW()+17),"")</f>
        <v/>
      </c>
      <c r="L7" s="47" cm="1">
        <f t="array" aca="1" ref="L7" ca="1">IFERROR(INDIRECT(L$1&amp;"!BN"&amp;MATCH($A7,INDIRECT(L$1&amp;"!$B$19:$B$69"),0)+18),"")</f>
        <v>18</v>
      </c>
      <c r="M7" s="47" t="str" cm="1">
        <f t="array" aca="1" ref="M7" ca="1">IFERROR(INDIRECT(M$1&amp;"!BN"&amp;MATCH($A7,INDIRECT(M$1&amp;"!$B$19:$B$69"),0)+18),"")</f>
        <v/>
      </c>
    </row>
    <row r="8" spans="1:13">
      <c r="A8" s="101" t="str">
        <f>'Semaine type'!A9</f>
        <v>Nomprenom6</v>
      </c>
      <c r="B8" s="47" t="str" cm="1">
        <f t="array" aca="1" ref="B8" ca="1">IFERROR(INDIRECT(B$1&amp;"!BN"&amp;ROW()+17),"")</f>
        <v/>
      </c>
      <c r="C8" s="47" t="str" cm="1">
        <f t="array" aca="1" ref="C8" ca="1">IFERROR(INDIRECT(C$1&amp;"!BN"&amp;ROW()+17),"")</f>
        <v/>
      </c>
      <c r="D8" s="47" t="str" cm="1">
        <f t="array" aca="1" ref="D8" ca="1">IFERROR(INDIRECT(D$1&amp;"!BN"&amp;ROW()+17),"")</f>
        <v/>
      </c>
      <c r="E8" s="47" t="str" cm="1">
        <f t="array" aca="1" ref="E8" ca="1">IFERROR(INDIRECT(E$1&amp;"!BN"&amp;ROW()+17),"")</f>
        <v/>
      </c>
      <c r="F8" s="47" t="str" cm="1">
        <f t="array" aca="1" ref="F8" ca="1">IFERROR(INDIRECT(F$1&amp;"!BN"&amp;ROW()+17),"")</f>
        <v/>
      </c>
      <c r="G8" s="47" t="str" cm="1">
        <f t="array" aca="1" ref="G8" ca="1">IFERROR(INDIRECT(G$1&amp;"!BN"&amp;ROW()+17),"")</f>
        <v/>
      </c>
      <c r="H8" s="47" t="str" cm="1">
        <f t="array" aca="1" ref="H8" ca="1">IFERROR(INDIRECT(H$1&amp;"!BN"&amp;ROW()+17),"")</f>
        <v/>
      </c>
      <c r="I8" s="47" t="str" cm="1">
        <f t="array" aca="1" ref="I8" ca="1">IFERROR(INDIRECT(I$1&amp;"!BN"&amp;ROW()+17),"")</f>
        <v/>
      </c>
      <c r="J8" s="47" t="str" cm="1">
        <f t="array" aca="1" ref="J8" ca="1">IFERROR(INDIRECT(J$1&amp;"!BN"&amp;ROW()+17),"")</f>
        <v/>
      </c>
      <c r="K8" s="47" t="str" cm="1">
        <f t="array" aca="1" ref="K8" ca="1">IFERROR(INDIRECT(K$1&amp;"!BN"&amp;ROW()+17),"")</f>
        <v/>
      </c>
      <c r="L8" s="47" cm="1">
        <f t="array" aca="1" ref="L8" ca="1">IFERROR(INDIRECT(L$1&amp;"!BN"&amp;MATCH($A8,INDIRECT(L$1&amp;"!$B$19:$B$69"),0)+18),"")</f>
        <v>14</v>
      </c>
      <c r="M8" s="47" t="str" cm="1">
        <f t="array" aca="1" ref="M8" ca="1">IFERROR(INDIRECT(M$1&amp;"!BN"&amp;MATCH($A8,INDIRECT(M$1&amp;"!$B$19:$B$69"),0)+18),"")</f>
        <v/>
      </c>
    </row>
    <row r="9" spans="1:13">
      <c r="A9" s="101" t="str">
        <f>'Semaine type'!A10</f>
        <v>Nomprenom7</v>
      </c>
      <c r="B9" s="47" t="str" cm="1">
        <f t="array" aca="1" ref="B9" ca="1">IFERROR(INDIRECT(B$1&amp;"!BN"&amp;ROW()+17),"")</f>
        <v/>
      </c>
      <c r="C9" s="47" t="str" cm="1">
        <f t="array" aca="1" ref="C9" ca="1">IFERROR(INDIRECT(C$1&amp;"!BN"&amp;ROW()+17),"")</f>
        <v/>
      </c>
      <c r="D9" s="47" t="str" cm="1">
        <f t="array" aca="1" ref="D9" ca="1">IFERROR(INDIRECT(D$1&amp;"!BN"&amp;ROW()+17),"")</f>
        <v/>
      </c>
      <c r="E9" s="47" t="str" cm="1">
        <f t="array" aca="1" ref="E9" ca="1">IFERROR(INDIRECT(E$1&amp;"!BN"&amp;ROW()+17),"")</f>
        <v/>
      </c>
      <c r="F9" s="47" t="str" cm="1">
        <f t="array" aca="1" ref="F9" ca="1">IFERROR(INDIRECT(F$1&amp;"!BN"&amp;ROW()+17),"")</f>
        <v/>
      </c>
      <c r="G9" s="47" t="str" cm="1">
        <f t="array" aca="1" ref="G9" ca="1">IFERROR(INDIRECT(G$1&amp;"!BN"&amp;ROW()+17),"")</f>
        <v/>
      </c>
      <c r="H9" s="47" t="str" cm="1">
        <f t="array" aca="1" ref="H9" ca="1">IFERROR(INDIRECT(H$1&amp;"!BN"&amp;ROW()+17),"")</f>
        <v/>
      </c>
      <c r="I9" s="47" t="str" cm="1">
        <f t="array" aca="1" ref="I9" ca="1">IFERROR(INDIRECT(I$1&amp;"!BN"&amp;ROW()+17),"")</f>
        <v/>
      </c>
      <c r="J9" s="47" t="str" cm="1">
        <f t="array" aca="1" ref="J9" ca="1">IFERROR(INDIRECT(J$1&amp;"!BN"&amp;ROW()+17),"")</f>
        <v/>
      </c>
      <c r="K9" s="47" t="str" cm="1">
        <f t="array" aca="1" ref="K9" ca="1">IFERROR(INDIRECT(K$1&amp;"!BN"&amp;ROW()+17),"")</f>
        <v/>
      </c>
      <c r="L9" s="47" cm="1">
        <f t="array" aca="1" ref="L9" ca="1">IFERROR(INDIRECT(L$1&amp;"!BN"&amp;MATCH($A9,INDIRECT(L$1&amp;"!$B$19:$B$69"),0)+18),"")</f>
        <v>11</v>
      </c>
      <c r="M9" s="47" t="str" cm="1">
        <f t="array" aca="1" ref="M9" ca="1">IFERROR(INDIRECT(M$1&amp;"!BN"&amp;MATCH($A9,INDIRECT(M$1&amp;"!$B$19:$B$69"),0)+18),"")</f>
        <v/>
      </c>
    </row>
    <row r="10" spans="1:13">
      <c r="A10" s="101" t="str">
        <f>'Semaine type'!A11</f>
        <v>Nomprenom8</v>
      </c>
      <c r="B10" s="47" t="str" cm="1">
        <f t="array" aca="1" ref="B10" ca="1">IFERROR(INDIRECT(B$1&amp;"!BN"&amp;ROW()+17),"")</f>
        <v/>
      </c>
      <c r="C10" s="47" t="str" cm="1">
        <f t="array" aca="1" ref="C10" ca="1">IFERROR(INDIRECT(C$1&amp;"!BN"&amp;ROW()+17),"")</f>
        <v/>
      </c>
      <c r="D10" s="47" t="str" cm="1">
        <f t="array" aca="1" ref="D10" ca="1">IFERROR(INDIRECT(D$1&amp;"!BN"&amp;ROW()+17),"")</f>
        <v/>
      </c>
      <c r="E10" s="47" t="str" cm="1">
        <f t="array" aca="1" ref="E10" ca="1">IFERROR(INDIRECT(E$1&amp;"!BN"&amp;ROW()+17),"")</f>
        <v/>
      </c>
      <c r="F10" s="47" t="str" cm="1">
        <f t="array" aca="1" ref="F10" ca="1">IFERROR(INDIRECT(F$1&amp;"!BN"&amp;ROW()+17),"")</f>
        <v/>
      </c>
      <c r="G10" s="47" t="str" cm="1">
        <f t="array" aca="1" ref="G10" ca="1">IFERROR(INDIRECT(G$1&amp;"!BN"&amp;ROW()+17),"")</f>
        <v/>
      </c>
      <c r="H10" s="47" t="str" cm="1">
        <f t="array" aca="1" ref="H10" ca="1">IFERROR(INDIRECT(H$1&amp;"!BN"&amp;ROW()+17),"")</f>
        <v/>
      </c>
      <c r="I10" s="47" t="str" cm="1">
        <f t="array" aca="1" ref="I10" ca="1">IFERROR(INDIRECT(I$1&amp;"!BN"&amp;ROW()+17),"")</f>
        <v/>
      </c>
      <c r="J10" s="47" t="str" cm="1">
        <f t="array" aca="1" ref="J10" ca="1">IFERROR(INDIRECT(J$1&amp;"!BN"&amp;ROW()+17),"")</f>
        <v/>
      </c>
      <c r="K10" s="47" t="str" cm="1">
        <f t="array" aca="1" ref="K10" ca="1">IFERROR(INDIRECT(K$1&amp;"!BN"&amp;ROW()+17),"")</f>
        <v/>
      </c>
      <c r="L10" s="47" cm="1">
        <f t="array" aca="1" ref="L10" ca="1">IFERROR(INDIRECT(L$1&amp;"!BN"&amp;MATCH($A10,INDIRECT(L$1&amp;"!$B$19:$B$69"),0)+18),"")</f>
        <v>11</v>
      </c>
      <c r="M10" s="47" t="str" cm="1">
        <f t="array" aca="1" ref="M10" ca="1">IFERROR(INDIRECT(M$1&amp;"!BN"&amp;MATCH($A10,INDIRECT(M$1&amp;"!$B$19:$B$69"),0)+18),"")</f>
        <v/>
      </c>
    </row>
    <row r="11" spans="1:13">
      <c r="A11" s="101" t="str">
        <f>'Semaine type'!A12</f>
        <v>Nomprenom9</v>
      </c>
      <c r="B11" s="47" t="str" cm="1">
        <f t="array" aca="1" ref="B11" ca="1">IFERROR(INDIRECT(B$1&amp;"!BN"&amp;ROW()+17),"")</f>
        <v/>
      </c>
      <c r="C11" s="47" t="str" cm="1">
        <f t="array" aca="1" ref="C11" ca="1">IFERROR(INDIRECT(C$1&amp;"!BN"&amp;ROW()+17),"")</f>
        <v/>
      </c>
      <c r="D11" s="47" t="str" cm="1">
        <f t="array" aca="1" ref="D11" ca="1">IFERROR(INDIRECT(D$1&amp;"!BN"&amp;ROW()+17),"")</f>
        <v/>
      </c>
      <c r="E11" s="47" t="str" cm="1">
        <f t="array" aca="1" ref="E11" ca="1">IFERROR(INDIRECT(E$1&amp;"!BN"&amp;ROW()+17),"")</f>
        <v/>
      </c>
      <c r="F11" s="47" t="str" cm="1">
        <f t="array" aca="1" ref="F11" ca="1">IFERROR(INDIRECT(F$1&amp;"!BN"&amp;ROW()+17),"")</f>
        <v/>
      </c>
      <c r="G11" s="47" t="str" cm="1">
        <f t="array" aca="1" ref="G11" ca="1">IFERROR(INDIRECT(G$1&amp;"!BN"&amp;ROW()+17),"")</f>
        <v/>
      </c>
      <c r="H11" s="47" t="str" cm="1">
        <f t="array" aca="1" ref="H11" ca="1">IFERROR(INDIRECT(H$1&amp;"!BN"&amp;ROW()+17),"")</f>
        <v/>
      </c>
      <c r="I11" s="47" t="str" cm="1">
        <f t="array" aca="1" ref="I11" ca="1">IFERROR(INDIRECT(I$1&amp;"!BN"&amp;ROW()+17),"")</f>
        <v/>
      </c>
      <c r="J11" s="47" t="str" cm="1">
        <f t="array" aca="1" ref="J11" ca="1">IFERROR(INDIRECT(J$1&amp;"!BN"&amp;ROW()+17),"")</f>
        <v/>
      </c>
      <c r="K11" s="47" t="str" cm="1">
        <f t="array" aca="1" ref="K11" ca="1">IFERROR(INDIRECT(K$1&amp;"!BN"&amp;ROW()+17),"")</f>
        <v/>
      </c>
      <c r="L11" s="47" cm="1">
        <f t="array" aca="1" ref="L11" ca="1">IFERROR(INDIRECT(L$1&amp;"!BN"&amp;MATCH($A11,INDIRECT(L$1&amp;"!$B$19:$B$69"),0)+18),"")</f>
        <v>10</v>
      </c>
      <c r="M11" s="47" t="str" cm="1">
        <f t="array" aca="1" ref="M11" ca="1">IFERROR(INDIRECT(M$1&amp;"!BN"&amp;MATCH($A11,INDIRECT(M$1&amp;"!$B$19:$B$69"),0)+18),"")</f>
        <v/>
      </c>
    </row>
    <row r="12" spans="1:13">
      <c r="A12" s="101" t="str">
        <f>'Semaine type'!A13</f>
        <v>Nomprenom10</v>
      </c>
      <c r="B12" s="47" t="str" cm="1">
        <f t="array" aca="1" ref="B12" ca="1">IFERROR(INDIRECT(B$1&amp;"!BN"&amp;ROW()+17),"")</f>
        <v/>
      </c>
      <c r="C12" s="47" t="str" cm="1">
        <f t="array" aca="1" ref="C12" ca="1">IFERROR(INDIRECT(C$1&amp;"!BN"&amp;ROW()+17),"")</f>
        <v/>
      </c>
      <c r="D12" s="47" t="str" cm="1">
        <f t="array" aca="1" ref="D12" ca="1">IFERROR(INDIRECT(D$1&amp;"!BN"&amp;ROW()+17),"")</f>
        <v/>
      </c>
      <c r="E12" s="47" t="str" cm="1">
        <f t="array" aca="1" ref="E12" ca="1">IFERROR(INDIRECT(E$1&amp;"!BN"&amp;ROW()+17),"")</f>
        <v/>
      </c>
      <c r="F12" s="47" t="str" cm="1">
        <f t="array" aca="1" ref="F12" ca="1">IFERROR(INDIRECT(F$1&amp;"!BN"&amp;ROW()+17),"")</f>
        <v/>
      </c>
      <c r="G12" s="47" t="str" cm="1">
        <f t="array" aca="1" ref="G12" ca="1">IFERROR(INDIRECT(G$1&amp;"!BN"&amp;ROW()+17),"")</f>
        <v/>
      </c>
      <c r="H12" s="47" t="str" cm="1">
        <f t="array" aca="1" ref="H12" ca="1">IFERROR(INDIRECT(H$1&amp;"!BN"&amp;ROW()+17),"")</f>
        <v/>
      </c>
      <c r="I12" s="47" t="str" cm="1">
        <f t="array" aca="1" ref="I12" ca="1">IFERROR(INDIRECT(I$1&amp;"!BN"&amp;ROW()+17),"")</f>
        <v/>
      </c>
      <c r="J12" s="47" t="str" cm="1">
        <f t="array" aca="1" ref="J12" ca="1">IFERROR(INDIRECT(J$1&amp;"!BN"&amp;ROW()+17),"")</f>
        <v/>
      </c>
      <c r="K12" s="47" t="str" cm="1">
        <f t="array" aca="1" ref="K12" ca="1">IFERROR(INDIRECT(K$1&amp;"!BN"&amp;ROW()+17),"")</f>
        <v/>
      </c>
      <c r="L12" s="47" cm="1">
        <f t="array" aca="1" ref="L12" ca="1">IFERROR(INDIRECT(L$1&amp;"!BN"&amp;MATCH($A12,INDIRECT(L$1&amp;"!$B$19:$B$69"),0)+18),"")</f>
        <v>0</v>
      </c>
      <c r="M12" s="47" t="str" cm="1">
        <f t="array" aca="1" ref="M12" ca="1">IFERROR(INDIRECT(M$1&amp;"!BN"&amp;MATCH($A12,INDIRECT(M$1&amp;"!$B$19:$B$69"),0)+18),"")</f>
        <v/>
      </c>
    </row>
    <row r="13" spans="1:13">
      <c r="A13" s="101" t="str">
        <f>'Semaine type'!A14</f>
        <v>Nomprenom11</v>
      </c>
      <c r="B13" s="47" t="str" cm="1">
        <f t="array" aca="1" ref="B13" ca="1">IFERROR(INDIRECT(B$1&amp;"!BN"&amp;ROW()+17),"")</f>
        <v/>
      </c>
      <c r="C13" s="47" t="str" cm="1">
        <f t="array" aca="1" ref="C13" ca="1">IFERROR(INDIRECT(C$1&amp;"!BN"&amp;ROW()+17),"")</f>
        <v/>
      </c>
      <c r="D13" s="47" t="str" cm="1">
        <f t="array" aca="1" ref="D13" ca="1">IFERROR(INDIRECT(D$1&amp;"!BN"&amp;ROW()+17),"")</f>
        <v/>
      </c>
      <c r="E13" s="47" t="str" cm="1">
        <f t="array" aca="1" ref="E13" ca="1">IFERROR(INDIRECT(E$1&amp;"!BN"&amp;ROW()+17),"")</f>
        <v/>
      </c>
      <c r="F13" s="47" t="str" cm="1">
        <f t="array" aca="1" ref="F13" ca="1">IFERROR(INDIRECT(F$1&amp;"!BN"&amp;ROW()+17),"")</f>
        <v/>
      </c>
      <c r="G13" s="47" t="str" cm="1">
        <f t="array" aca="1" ref="G13" ca="1">IFERROR(INDIRECT(G$1&amp;"!BN"&amp;ROW()+17),"")</f>
        <v/>
      </c>
      <c r="H13" s="47" t="str" cm="1">
        <f t="array" aca="1" ref="H13" ca="1">IFERROR(INDIRECT(H$1&amp;"!BN"&amp;ROW()+17),"")</f>
        <v/>
      </c>
      <c r="I13" s="47" t="str" cm="1">
        <f t="array" aca="1" ref="I13" ca="1">IFERROR(INDIRECT(I$1&amp;"!BN"&amp;ROW()+17),"")</f>
        <v/>
      </c>
      <c r="J13" s="47" t="str" cm="1">
        <f t="array" aca="1" ref="J13" ca="1">IFERROR(INDIRECT(J$1&amp;"!BN"&amp;ROW()+17),"")</f>
        <v/>
      </c>
      <c r="K13" s="47" t="str" cm="1">
        <f t="array" aca="1" ref="K13" ca="1">IFERROR(INDIRECT(K$1&amp;"!BN"&amp;ROW()+17),"")</f>
        <v/>
      </c>
      <c r="L13" s="47" cm="1">
        <f t="array" aca="1" ref="L13" ca="1">IFERROR(INDIRECT(L$1&amp;"!BN"&amp;MATCH($A13,INDIRECT(L$1&amp;"!$B$19:$B$69"),0)+18),"")</f>
        <v>19</v>
      </c>
      <c r="M13" s="47" t="str" cm="1">
        <f t="array" aca="1" ref="M13" ca="1">IFERROR(INDIRECT(M$1&amp;"!BN"&amp;MATCH($A13,INDIRECT(M$1&amp;"!$B$19:$B$69"),0)+18),"")</f>
        <v/>
      </c>
    </row>
    <row r="14" spans="1:13">
      <c r="A14" s="101" t="str">
        <f>'Semaine type'!A15</f>
        <v>Nomprenom12</v>
      </c>
      <c r="B14" s="47" t="str" cm="1">
        <f t="array" aca="1" ref="B14" ca="1">IFERROR(INDIRECT(B$1&amp;"!BN"&amp;ROW()+17),"")</f>
        <v/>
      </c>
      <c r="C14" s="47" t="str" cm="1">
        <f t="array" aca="1" ref="C14" ca="1">IFERROR(INDIRECT(C$1&amp;"!BN"&amp;ROW()+17),"")</f>
        <v/>
      </c>
      <c r="D14" s="47" t="str" cm="1">
        <f t="array" aca="1" ref="D14" ca="1">IFERROR(INDIRECT(D$1&amp;"!BN"&amp;ROW()+17),"")</f>
        <v/>
      </c>
      <c r="E14" s="47" t="str" cm="1">
        <f t="array" aca="1" ref="E14" ca="1">IFERROR(INDIRECT(E$1&amp;"!BN"&amp;ROW()+17),"")</f>
        <v/>
      </c>
      <c r="F14" s="47" t="str" cm="1">
        <f t="array" aca="1" ref="F14" ca="1">IFERROR(INDIRECT(F$1&amp;"!BN"&amp;ROW()+17),"")</f>
        <v/>
      </c>
      <c r="G14" s="47" t="str" cm="1">
        <f t="array" aca="1" ref="G14" ca="1">IFERROR(INDIRECT(G$1&amp;"!BN"&amp;ROW()+17),"")</f>
        <v/>
      </c>
      <c r="H14" s="47" t="str" cm="1">
        <f t="array" aca="1" ref="H14" ca="1">IFERROR(INDIRECT(H$1&amp;"!BN"&amp;ROW()+17),"")</f>
        <v/>
      </c>
      <c r="I14" s="47" t="str" cm="1">
        <f t="array" aca="1" ref="I14" ca="1">IFERROR(INDIRECT(I$1&amp;"!BN"&amp;ROW()+17),"")</f>
        <v/>
      </c>
      <c r="J14" s="47" t="str" cm="1">
        <f t="array" aca="1" ref="J14" ca="1">IFERROR(INDIRECT(J$1&amp;"!BN"&amp;ROW()+17),"")</f>
        <v/>
      </c>
      <c r="K14" s="47" t="str" cm="1">
        <f t="array" aca="1" ref="K14" ca="1">IFERROR(INDIRECT(K$1&amp;"!BN"&amp;ROW()+17),"")</f>
        <v/>
      </c>
      <c r="L14" s="47" cm="1">
        <f t="array" aca="1" ref="L14" ca="1">IFERROR(INDIRECT(L$1&amp;"!BN"&amp;MATCH($A14,INDIRECT(L$1&amp;"!$B$19:$B$69"),0)+18),"")</f>
        <v>10</v>
      </c>
      <c r="M14" s="47" t="str" cm="1">
        <f t="array" aca="1" ref="M14" ca="1">IFERROR(INDIRECT(M$1&amp;"!BN"&amp;MATCH($A14,INDIRECT(M$1&amp;"!$B$19:$B$69"),0)+18),"")</f>
        <v/>
      </c>
    </row>
    <row r="15" spans="1:13">
      <c r="A15" s="101" t="str">
        <f>'Semaine type'!A16</f>
        <v>Nomprenom13</v>
      </c>
      <c r="B15" s="47" t="str" cm="1">
        <f t="array" aca="1" ref="B15" ca="1">IFERROR(INDIRECT(B$1&amp;"!BN"&amp;ROW()+17),"")</f>
        <v/>
      </c>
      <c r="C15" s="47" t="str" cm="1">
        <f t="array" aca="1" ref="C15" ca="1">IFERROR(INDIRECT(C$1&amp;"!BN"&amp;ROW()+17),"")</f>
        <v/>
      </c>
      <c r="D15" s="47" t="str" cm="1">
        <f t="array" aca="1" ref="D15" ca="1">IFERROR(INDIRECT(D$1&amp;"!BN"&amp;ROW()+17),"")</f>
        <v/>
      </c>
      <c r="E15" s="47" t="str" cm="1">
        <f t="array" aca="1" ref="E15" ca="1">IFERROR(INDIRECT(E$1&amp;"!BN"&amp;ROW()+17),"")</f>
        <v/>
      </c>
      <c r="F15" s="47" t="str" cm="1">
        <f t="array" aca="1" ref="F15" ca="1">IFERROR(INDIRECT(F$1&amp;"!BN"&amp;ROW()+17),"")</f>
        <v/>
      </c>
      <c r="G15" s="47" t="str" cm="1">
        <f t="array" aca="1" ref="G15" ca="1">IFERROR(INDIRECT(G$1&amp;"!BN"&amp;ROW()+17),"")</f>
        <v/>
      </c>
      <c r="H15" s="47" t="str" cm="1">
        <f t="array" aca="1" ref="H15" ca="1">IFERROR(INDIRECT(H$1&amp;"!BN"&amp;ROW()+17),"")</f>
        <v/>
      </c>
      <c r="I15" s="47" t="str" cm="1">
        <f t="array" aca="1" ref="I15" ca="1">IFERROR(INDIRECT(I$1&amp;"!BN"&amp;ROW()+17),"")</f>
        <v/>
      </c>
      <c r="J15" s="47" t="str" cm="1">
        <f t="array" aca="1" ref="J15" ca="1">IFERROR(INDIRECT(J$1&amp;"!BN"&amp;ROW()+17),"")</f>
        <v/>
      </c>
      <c r="K15" s="47" t="str" cm="1">
        <f t="array" aca="1" ref="K15" ca="1">IFERROR(INDIRECT(K$1&amp;"!BN"&amp;ROW()+17),"")</f>
        <v/>
      </c>
      <c r="L15" s="47" cm="1">
        <f t="array" aca="1" ref="L15" ca="1">IFERROR(INDIRECT(L$1&amp;"!BN"&amp;MATCH($A15,INDIRECT(L$1&amp;"!$B$19:$B$69"),0)+18),"")</f>
        <v>11</v>
      </c>
      <c r="M15" s="47" t="str" cm="1">
        <f t="array" aca="1" ref="M15" ca="1">IFERROR(INDIRECT(M$1&amp;"!BN"&amp;MATCH($A15,INDIRECT(M$1&amp;"!$B$19:$B$69"),0)+18),"")</f>
        <v/>
      </c>
    </row>
    <row r="16" spans="1:13">
      <c r="A16" s="101" t="str">
        <f>'Semaine type'!A17</f>
        <v>Nomprenom14</v>
      </c>
      <c r="B16" s="47" t="str" cm="1">
        <f t="array" aca="1" ref="B16" ca="1">IFERROR(INDIRECT(B$1&amp;"!BN"&amp;ROW()+17),"")</f>
        <v/>
      </c>
      <c r="C16" s="47" t="str" cm="1">
        <f t="array" aca="1" ref="C16" ca="1">IFERROR(INDIRECT(C$1&amp;"!BN"&amp;ROW()+17),"")</f>
        <v/>
      </c>
      <c r="D16" s="47" t="str" cm="1">
        <f t="array" aca="1" ref="D16" ca="1">IFERROR(INDIRECT(D$1&amp;"!BN"&amp;ROW()+17),"")</f>
        <v/>
      </c>
      <c r="E16" s="47" t="str" cm="1">
        <f t="array" aca="1" ref="E16" ca="1">IFERROR(INDIRECT(E$1&amp;"!BN"&amp;ROW()+17),"")</f>
        <v/>
      </c>
      <c r="F16" s="47" t="str" cm="1">
        <f t="array" aca="1" ref="F16" ca="1">IFERROR(INDIRECT(F$1&amp;"!BN"&amp;ROW()+17),"")</f>
        <v/>
      </c>
      <c r="G16" s="47" t="str" cm="1">
        <f t="array" aca="1" ref="G16" ca="1">IFERROR(INDIRECT(G$1&amp;"!BN"&amp;ROW()+17),"")</f>
        <v/>
      </c>
      <c r="H16" s="47" t="str" cm="1">
        <f t="array" aca="1" ref="H16" ca="1">IFERROR(INDIRECT(H$1&amp;"!BN"&amp;ROW()+17),"")</f>
        <v/>
      </c>
      <c r="I16" s="47" t="str" cm="1">
        <f t="array" aca="1" ref="I16" ca="1">IFERROR(INDIRECT(I$1&amp;"!BN"&amp;ROW()+17),"")</f>
        <v/>
      </c>
      <c r="J16" s="47" t="str" cm="1">
        <f t="array" aca="1" ref="J16" ca="1">IFERROR(INDIRECT(J$1&amp;"!BN"&amp;ROW()+17),"")</f>
        <v/>
      </c>
      <c r="K16" s="47" t="str" cm="1">
        <f t="array" aca="1" ref="K16" ca="1">IFERROR(INDIRECT(K$1&amp;"!BN"&amp;ROW()+17),"")</f>
        <v/>
      </c>
      <c r="L16" s="47" cm="1">
        <f t="array" aca="1" ref="L16" ca="1">IFERROR(INDIRECT(L$1&amp;"!BN"&amp;MATCH($A16,INDIRECT(L$1&amp;"!$B$19:$B$69"),0)+18),"")</f>
        <v>18</v>
      </c>
      <c r="M16" s="47" t="str" cm="1">
        <f t="array" aca="1" ref="M16" ca="1">IFERROR(INDIRECT(M$1&amp;"!BN"&amp;MATCH($A16,INDIRECT(M$1&amp;"!$B$19:$B$69"),0)+18),"")</f>
        <v/>
      </c>
    </row>
    <row r="17" spans="1:13">
      <c r="A17" s="101" t="str">
        <f>'Semaine type'!A18</f>
        <v>Nomprenom15</v>
      </c>
      <c r="B17" s="47" t="str" cm="1">
        <f t="array" aca="1" ref="B17" ca="1">IFERROR(INDIRECT(B$1&amp;"!BN"&amp;ROW()+17),"")</f>
        <v/>
      </c>
      <c r="C17" s="47" t="str" cm="1">
        <f t="array" aca="1" ref="C17" ca="1">IFERROR(INDIRECT(C$1&amp;"!BN"&amp;ROW()+17),"")</f>
        <v/>
      </c>
      <c r="D17" s="47" t="str" cm="1">
        <f t="array" aca="1" ref="D17" ca="1">IFERROR(INDIRECT(D$1&amp;"!BN"&amp;ROW()+17),"")</f>
        <v/>
      </c>
      <c r="E17" s="47" t="str" cm="1">
        <f t="array" aca="1" ref="E17" ca="1">IFERROR(INDIRECT(E$1&amp;"!BN"&amp;ROW()+17),"")</f>
        <v/>
      </c>
      <c r="F17" s="47" t="str" cm="1">
        <f t="array" aca="1" ref="F17" ca="1">IFERROR(INDIRECT(F$1&amp;"!BN"&amp;ROW()+17),"")</f>
        <v/>
      </c>
      <c r="G17" s="47" t="str" cm="1">
        <f t="array" aca="1" ref="G17" ca="1">IFERROR(INDIRECT(G$1&amp;"!BN"&amp;ROW()+17),"")</f>
        <v/>
      </c>
      <c r="H17" s="47" t="str" cm="1">
        <f t="array" aca="1" ref="H17" ca="1">IFERROR(INDIRECT(H$1&amp;"!BN"&amp;ROW()+17),"")</f>
        <v/>
      </c>
      <c r="I17" s="47" t="str" cm="1">
        <f t="array" aca="1" ref="I17" ca="1">IFERROR(INDIRECT(I$1&amp;"!BN"&amp;ROW()+17),"")</f>
        <v/>
      </c>
      <c r="J17" s="47" t="str" cm="1">
        <f t="array" aca="1" ref="J17" ca="1">IFERROR(INDIRECT(J$1&amp;"!BN"&amp;ROW()+17),"")</f>
        <v/>
      </c>
      <c r="K17" s="47" t="str" cm="1">
        <f t="array" aca="1" ref="K17" ca="1">IFERROR(INDIRECT(K$1&amp;"!BN"&amp;ROW()+17),"")</f>
        <v/>
      </c>
      <c r="L17" s="47" cm="1">
        <f t="array" aca="1" ref="L17" ca="1">IFERROR(INDIRECT(L$1&amp;"!BN"&amp;MATCH($A17,INDIRECT(L$1&amp;"!$B$19:$B$69"),0)+18),"")</f>
        <v>19</v>
      </c>
      <c r="M17" s="47" t="str" cm="1">
        <f t="array" aca="1" ref="M17" ca="1">IFERROR(INDIRECT(M$1&amp;"!BN"&amp;MATCH($A17,INDIRECT(M$1&amp;"!$B$19:$B$69"),0)+18),"")</f>
        <v/>
      </c>
    </row>
    <row r="18" spans="1:13">
      <c r="A18" s="101" t="str">
        <f>'Semaine type'!A19</f>
        <v>Nomprenom16</v>
      </c>
      <c r="B18" s="47" t="str" cm="1">
        <f t="array" aca="1" ref="B18" ca="1">IFERROR(INDIRECT(B$1&amp;"!BN"&amp;ROW()+17),"")</f>
        <v/>
      </c>
      <c r="C18" s="47" t="str" cm="1">
        <f t="array" aca="1" ref="C18" ca="1">IFERROR(INDIRECT(C$1&amp;"!BN"&amp;ROW()+17),"")</f>
        <v/>
      </c>
      <c r="D18" s="47" t="str" cm="1">
        <f t="array" aca="1" ref="D18" ca="1">IFERROR(INDIRECT(D$1&amp;"!BN"&amp;ROW()+17),"")</f>
        <v/>
      </c>
      <c r="E18" s="47" t="str" cm="1">
        <f t="array" aca="1" ref="E18" ca="1">IFERROR(INDIRECT(E$1&amp;"!BN"&amp;ROW()+17),"")</f>
        <v/>
      </c>
      <c r="F18" s="47" t="str" cm="1">
        <f t="array" aca="1" ref="F18" ca="1">IFERROR(INDIRECT(F$1&amp;"!BN"&amp;ROW()+17),"")</f>
        <v/>
      </c>
      <c r="G18" s="47" t="str" cm="1">
        <f t="array" aca="1" ref="G18" ca="1">IFERROR(INDIRECT(G$1&amp;"!BN"&amp;ROW()+17),"")</f>
        <v/>
      </c>
      <c r="H18" s="47" t="str" cm="1">
        <f t="array" aca="1" ref="H18" ca="1">IFERROR(INDIRECT(H$1&amp;"!BN"&amp;ROW()+17),"")</f>
        <v/>
      </c>
      <c r="I18" s="47" t="str" cm="1">
        <f t="array" aca="1" ref="I18" ca="1">IFERROR(INDIRECT(I$1&amp;"!BN"&amp;ROW()+17),"")</f>
        <v/>
      </c>
      <c r="J18" s="47" t="str" cm="1">
        <f t="array" aca="1" ref="J18" ca="1">IFERROR(INDIRECT(J$1&amp;"!BN"&amp;ROW()+17),"")</f>
        <v/>
      </c>
      <c r="K18" s="47" t="str" cm="1">
        <f t="array" aca="1" ref="K18" ca="1">IFERROR(INDIRECT(K$1&amp;"!BN"&amp;ROW()+17),"")</f>
        <v/>
      </c>
      <c r="L18" s="47" cm="1">
        <f t="array" aca="1" ref="L18" ca="1">IFERROR(INDIRECT(L$1&amp;"!BN"&amp;MATCH($A18,INDIRECT(L$1&amp;"!$B$19:$B$69"),0)+18),"")</f>
        <v>14</v>
      </c>
      <c r="M18" s="47" t="str" cm="1">
        <f t="array" aca="1" ref="M18" ca="1">IFERROR(INDIRECT(M$1&amp;"!BN"&amp;MATCH($A18,INDIRECT(M$1&amp;"!$B$19:$B$69"),0)+18),"")</f>
        <v/>
      </c>
    </row>
    <row r="19" spans="1:13">
      <c r="A19" s="101" t="str">
        <f>'Semaine type'!A20</f>
        <v>Nomprenom17</v>
      </c>
      <c r="B19" s="47" t="str" cm="1">
        <f t="array" aca="1" ref="B19" ca="1">IFERROR(INDIRECT(B$1&amp;"!BN"&amp;ROW()+17),"")</f>
        <v/>
      </c>
      <c r="C19" s="47" t="str" cm="1">
        <f t="array" aca="1" ref="C19" ca="1">IFERROR(INDIRECT(C$1&amp;"!BN"&amp;ROW()+17),"")</f>
        <v/>
      </c>
      <c r="D19" s="47" t="str" cm="1">
        <f t="array" aca="1" ref="D19" ca="1">IFERROR(INDIRECT(D$1&amp;"!BN"&amp;ROW()+17),"")</f>
        <v/>
      </c>
      <c r="E19" s="47" t="str" cm="1">
        <f t="array" aca="1" ref="E19" ca="1">IFERROR(INDIRECT(E$1&amp;"!BN"&amp;ROW()+17),"")</f>
        <v/>
      </c>
      <c r="F19" s="47" t="str" cm="1">
        <f t="array" aca="1" ref="F19" ca="1">IFERROR(INDIRECT(F$1&amp;"!BN"&amp;ROW()+17),"")</f>
        <v/>
      </c>
      <c r="G19" s="47" t="str" cm="1">
        <f t="array" aca="1" ref="G19" ca="1">IFERROR(INDIRECT(G$1&amp;"!BN"&amp;ROW()+17),"")</f>
        <v/>
      </c>
      <c r="H19" s="47" t="str" cm="1">
        <f t="array" aca="1" ref="H19" ca="1">IFERROR(INDIRECT(H$1&amp;"!BN"&amp;ROW()+17),"")</f>
        <v/>
      </c>
      <c r="I19" s="47" t="str" cm="1">
        <f t="array" aca="1" ref="I19" ca="1">IFERROR(INDIRECT(I$1&amp;"!BN"&amp;ROW()+17),"")</f>
        <v/>
      </c>
      <c r="J19" s="47" t="str" cm="1">
        <f t="array" aca="1" ref="J19" ca="1">IFERROR(INDIRECT(J$1&amp;"!BN"&amp;ROW()+17),"")</f>
        <v/>
      </c>
      <c r="K19" s="47" t="str" cm="1">
        <f t="array" aca="1" ref="K19" ca="1">IFERROR(INDIRECT(K$1&amp;"!BN"&amp;ROW()+17),"")</f>
        <v/>
      </c>
      <c r="L19" s="47" cm="1">
        <f t="array" aca="1" ref="L19" ca="1">IFERROR(INDIRECT(L$1&amp;"!BN"&amp;MATCH($A19,INDIRECT(L$1&amp;"!$B$19:$B$69"),0)+18),"")</f>
        <v>7</v>
      </c>
      <c r="M19" s="47" t="str" cm="1">
        <f t="array" aca="1" ref="M19" ca="1">IFERROR(INDIRECT(M$1&amp;"!BN"&amp;MATCH($A19,INDIRECT(M$1&amp;"!$B$19:$B$69"),0)+18),"")</f>
        <v/>
      </c>
    </row>
    <row r="20" spans="1:13">
      <c r="A20" s="101" t="str">
        <f>'Semaine type'!A21</f>
        <v>Nomprenom18</v>
      </c>
      <c r="B20" s="47" t="str" cm="1">
        <f t="array" aca="1" ref="B20" ca="1">IFERROR(INDIRECT(B$1&amp;"!BN"&amp;ROW()+17),"")</f>
        <v/>
      </c>
      <c r="C20" s="47" t="str" cm="1">
        <f t="array" aca="1" ref="C20" ca="1">IFERROR(INDIRECT(C$1&amp;"!BN"&amp;ROW()+17),"")</f>
        <v/>
      </c>
      <c r="D20" s="47" t="str" cm="1">
        <f t="array" aca="1" ref="D20" ca="1">IFERROR(INDIRECT(D$1&amp;"!BN"&amp;ROW()+17),"")</f>
        <v/>
      </c>
      <c r="E20" s="47" t="str" cm="1">
        <f t="array" aca="1" ref="E20" ca="1">IFERROR(INDIRECT(E$1&amp;"!BN"&amp;ROW()+17),"")</f>
        <v/>
      </c>
      <c r="F20" s="47" t="str" cm="1">
        <f t="array" aca="1" ref="F20" ca="1">IFERROR(INDIRECT(F$1&amp;"!BN"&amp;ROW()+17),"")</f>
        <v/>
      </c>
      <c r="G20" s="47" t="str" cm="1">
        <f t="array" aca="1" ref="G20" ca="1">IFERROR(INDIRECT(G$1&amp;"!BN"&amp;ROW()+17),"")</f>
        <v/>
      </c>
      <c r="H20" s="47" t="str" cm="1">
        <f t="array" aca="1" ref="H20" ca="1">IFERROR(INDIRECT(H$1&amp;"!BN"&amp;ROW()+17),"")</f>
        <v/>
      </c>
      <c r="I20" s="47" t="str" cm="1">
        <f t="array" aca="1" ref="I20" ca="1">IFERROR(INDIRECT(I$1&amp;"!BN"&amp;ROW()+17),"")</f>
        <v/>
      </c>
      <c r="J20" s="47" t="str" cm="1">
        <f t="array" aca="1" ref="J20" ca="1">IFERROR(INDIRECT(J$1&amp;"!BN"&amp;ROW()+17),"")</f>
        <v/>
      </c>
      <c r="K20" s="47" t="str" cm="1">
        <f t="array" aca="1" ref="K20" ca="1">IFERROR(INDIRECT(K$1&amp;"!BN"&amp;ROW()+17),"")</f>
        <v/>
      </c>
      <c r="L20" s="47" cm="1">
        <f t="array" aca="1" ref="L20" ca="1">IFERROR(INDIRECT(L$1&amp;"!BN"&amp;MATCH($A20,INDIRECT(L$1&amp;"!$B$19:$B$69"),0)+18),"")</f>
        <v>0</v>
      </c>
      <c r="M20" s="47" t="str" cm="1">
        <f t="array" aca="1" ref="M20" ca="1">IFERROR(INDIRECT(M$1&amp;"!BN"&amp;MATCH($A20,INDIRECT(M$1&amp;"!$B$19:$B$69"),0)+18),"")</f>
        <v/>
      </c>
    </row>
    <row r="21" spans="1:13">
      <c r="A21" s="101" t="str">
        <f>'Semaine type'!A22</f>
        <v>Nomprenom19</v>
      </c>
      <c r="B21" s="47" t="str" cm="1">
        <f t="array" aca="1" ref="B21" ca="1">IFERROR(INDIRECT(B$1&amp;"!BN"&amp;ROW()+17),"")</f>
        <v/>
      </c>
      <c r="C21" s="47" t="str" cm="1">
        <f t="array" aca="1" ref="C21" ca="1">IFERROR(INDIRECT(C$1&amp;"!BN"&amp;ROW()+17),"")</f>
        <v/>
      </c>
      <c r="D21" s="47" t="str" cm="1">
        <f t="array" aca="1" ref="D21" ca="1">IFERROR(INDIRECT(D$1&amp;"!BN"&amp;ROW()+17),"")</f>
        <v/>
      </c>
      <c r="E21" s="47" t="str" cm="1">
        <f t="array" aca="1" ref="E21" ca="1">IFERROR(INDIRECT(E$1&amp;"!BN"&amp;ROW()+17),"")</f>
        <v/>
      </c>
      <c r="F21" s="47" t="str" cm="1">
        <f t="array" aca="1" ref="F21" ca="1">IFERROR(INDIRECT(F$1&amp;"!BN"&amp;ROW()+17),"")</f>
        <v/>
      </c>
      <c r="G21" s="47" t="str" cm="1">
        <f t="array" aca="1" ref="G21" ca="1">IFERROR(INDIRECT(G$1&amp;"!BN"&amp;ROW()+17),"")</f>
        <v/>
      </c>
      <c r="H21" s="47" t="str" cm="1">
        <f t="array" aca="1" ref="H21" ca="1">IFERROR(INDIRECT(H$1&amp;"!BN"&amp;ROW()+17),"")</f>
        <v/>
      </c>
      <c r="I21" s="47" t="str" cm="1">
        <f t="array" aca="1" ref="I21" ca="1">IFERROR(INDIRECT(I$1&amp;"!BN"&amp;ROW()+17),"")</f>
        <v/>
      </c>
      <c r="J21" s="47" t="str" cm="1">
        <f t="array" aca="1" ref="J21" ca="1">IFERROR(INDIRECT(J$1&amp;"!BN"&amp;ROW()+17),"")</f>
        <v/>
      </c>
      <c r="K21" s="47" t="str" cm="1">
        <f t="array" aca="1" ref="K21" ca="1">IFERROR(INDIRECT(K$1&amp;"!BN"&amp;ROW()+17),"")</f>
        <v/>
      </c>
      <c r="L21" s="47" cm="1">
        <f t="array" aca="1" ref="L21" ca="1">IFERROR(INDIRECT(L$1&amp;"!BN"&amp;MATCH($A21,INDIRECT(L$1&amp;"!$B$19:$B$69"),0)+18),"")</f>
        <v>14</v>
      </c>
      <c r="M21" s="47" t="str" cm="1">
        <f t="array" aca="1" ref="M21" ca="1">IFERROR(INDIRECT(M$1&amp;"!BN"&amp;MATCH($A21,INDIRECT(M$1&amp;"!$B$19:$B$69"),0)+18),"")</f>
        <v/>
      </c>
    </row>
    <row r="22" spans="1:13">
      <c r="A22" s="101" t="str">
        <f>'Semaine type'!A23</f>
        <v>Nomprenom20</v>
      </c>
      <c r="B22" s="47" t="str" cm="1">
        <f t="array" aca="1" ref="B22" ca="1">IFERROR(INDIRECT(B$1&amp;"!BN"&amp;ROW()+17),"")</f>
        <v/>
      </c>
      <c r="C22" s="47" t="str" cm="1">
        <f t="array" aca="1" ref="C22" ca="1">IFERROR(INDIRECT(C$1&amp;"!BN"&amp;ROW()+17),"")</f>
        <v/>
      </c>
      <c r="D22" s="47" t="str" cm="1">
        <f t="array" aca="1" ref="D22" ca="1">IFERROR(INDIRECT(D$1&amp;"!BN"&amp;ROW()+17),"")</f>
        <v/>
      </c>
      <c r="E22" s="47" t="str" cm="1">
        <f t="array" aca="1" ref="E22" ca="1">IFERROR(INDIRECT(E$1&amp;"!BN"&amp;ROW()+17),"")</f>
        <v/>
      </c>
      <c r="F22" s="47" t="str" cm="1">
        <f t="array" aca="1" ref="F22" ca="1">IFERROR(INDIRECT(F$1&amp;"!BN"&amp;ROW()+17),"")</f>
        <v/>
      </c>
      <c r="G22" s="47" t="str" cm="1">
        <f t="array" aca="1" ref="G22" ca="1">IFERROR(INDIRECT(G$1&amp;"!BN"&amp;ROW()+17),"")</f>
        <v/>
      </c>
      <c r="H22" s="47" t="str" cm="1">
        <f t="array" aca="1" ref="H22" ca="1">IFERROR(INDIRECT(H$1&amp;"!BN"&amp;ROW()+17),"")</f>
        <v/>
      </c>
      <c r="I22" s="47" t="str" cm="1">
        <f t="array" aca="1" ref="I22" ca="1">IFERROR(INDIRECT(I$1&amp;"!BN"&amp;ROW()+17),"")</f>
        <v/>
      </c>
      <c r="J22" s="47" t="str" cm="1">
        <f t="array" aca="1" ref="J22" ca="1">IFERROR(INDIRECT(J$1&amp;"!BN"&amp;ROW()+17),"")</f>
        <v/>
      </c>
      <c r="K22" s="47" t="str" cm="1">
        <f t="array" aca="1" ref="K22" ca="1">IFERROR(INDIRECT(K$1&amp;"!BN"&amp;ROW()+17),"")</f>
        <v/>
      </c>
      <c r="L22" s="47" cm="1">
        <f t="array" aca="1" ref="L22" ca="1">IFERROR(INDIRECT(L$1&amp;"!BN"&amp;MATCH($A22,INDIRECT(L$1&amp;"!$B$19:$B$69"),0)+18),"")</f>
        <v>0</v>
      </c>
      <c r="M22" s="47" t="str" cm="1">
        <f t="array" aca="1" ref="M22" ca="1">IFERROR(INDIRECT(M$1&amp;"!BN"&amp;MATCH($A22,INDIRECT(M$1&amp;"!$B$19:$B$69"),0)+18),"")</f>
        <v/>
      </c>
    </row>
    <row r="23" spans="1:13">
      <c r="A23" s="101" t="str">
        <f>'Semaine type'!A24</f>
        <v>Nomprenom21</v>
      </c>
      <c r="B23" s="47" t="str" cm="1">
        <f t="array" aca="1" ref="B23" ca="1">IFERROR(INDIRECT(B$1&amp;"!BN"&amp;ROW()+17),"")</f>
        <v/>
      </c>
      <c r="C23" s="47" t="str" cm="1">
        <f t="array" aca="1" ref="C23" ca="1">IFERROR(INDIRECT(C$1&amp;"!BN"&amp;ROW()+17),"")</f>
        <v/>
      </c>
      <c r="D23" s="47" t="str" cm="1">
        <f t="array" aca="1" ref="D23" ca="1">IFERROR(INDIRECT(D$1&amp;"!BN"&amp;ROW()+17),"")</f>
        <v/>
      </c>
      <c r="E23" s="47" t="str" cm="1">
        <f t="array" aca="1" ref="E23" ca="1">IFERROR(INDIRECT(E$1&amp;"!BN"&amp;ROW()+17),"")</f>
        <v/>
      </c>
      <c r="F23" s="47" t="str" cm="1">
        <f t="array" aca="1" ref="F23" ca="1">IFERROR(INDIRECT(F$1&amp;"!BN"&amp;ROW()+17),"")</f>
        <v/>
      </c>
      <c r="G23" s="47" t="str" cm="1">
        <f t="array" aca="1" ref="G23" ca="1">IFERROR(INDIRECT(G$1&amp;"!BN"&amp;ROW()+17),"")</f>
        <v/>
      </c>
      <c r="H23" s="47" t="str" cm="1">
        <f t="array" aca="1" ref="H23" ca="1">IFERROR(INDIRECT(H$1&amp;"!BN"&amp;ROW()+17),"")</f>
        <v/>
      </c>
      <c r="I23" s="47" t="str" cm="1">
        <f t="array" aca="1" ref="I23" ca="1">IFERROR(INDIRECT(I$1&amp;"!BN"&amp;ROW()+17),"")</f>
        <v/>
      </c>
      <c r="J23" s="47" t="str" cm="1">
        <f t="array" aca="1" ref="J23" ca="1">IFERROR(INDIRECT(J$1&amp;"!BN"&amp;ROW()+17),"")</f>
        <v/>
      </c>
      <c r="K23" s="47" t="str" cm="1">
        <f t="array" aca="1" ref="K23" ca="1">IFERROR(INDIRECT(K$1&amp;"!BN"&amp;ROW()+17),"")</f>
        <v/>
      </c>
      <c r="L23" s="47" cm="1">
        <f t="array" aca="1" ref="L23" ca="1">IFERROR(INDIRECT(L$1&amp;"!BN"&amp;MATCH($A23,INDIRECT(L$1&amp;"!$B$19:$B$69"),0)+18),"")</f>
        <v>8</v>
      </c>
      <c r="M23" s="47" t="str" cm="1">
        <f t="array" aca="1" ref="M23" ca="1">IFERROR(INDIRECT(M$1&amp;"!BN"&amp;MATCH($A23,INDIRECT(M$1&amp;"!$B$19:$B$69"),0)+18),"")</f>
        <v/>
      </c>
    </row>
    <row r="24" spans="1:13">
      <c r="A24" s="101" t="str">
        <f>'Semaine type'!A25</f>
        <v>Nomprenom22</v>
      </c>
      <c r="B24" s="47" t="str" cm="1">
        <f t="array" aca="1" ref="B24" ca="1">IFERROR(INDIRECT(B$1&amp;"!BN"&amp;ROW()+17),"")</f>
        <v/>
      </c>
      <c r="C24" s="47" t="str" cm="1">
        <f t="array" aca="1" ref="C24" ca="1">IFERROR(INDIRECT(C$1&amp;"!BN"&amp;ROW()+17),"")</f>
        <v/>
      </c>
      <c r="D24" s="47" t="str" cm="1">
        <f t="array" aca="1" ref="D24" ca="1">IFERROR(INDIRECT(D$1&amp;"!BN"&amp;ROW()+17),"")</f>
        <v/>
      </c>
      <c r="E24" s="47" t="str" cm="1">
        <f t="array" aca="1" ref="E24" ca="1">IFERROR(INDIRECT(E$1&amp;"!BN"&amp;ROW()+17),"")</f>
        <v/>
      </c>
      <c r="F24" s="47" t="str" cm="1">
        <f t="array" aca="1" ref="F24" ca="1">IFERROR(INDIRECT(F$1&amp;"!BN"&amp;ROW()+17),"")</f>
        <v/>
      </c>
      <c r="G24" s="47" t="str" cm="1">
        <f t="array" aca="1" ref="G24" ca="1">IFERROR(INDIRECT(G$1&amp;"!BN"&amp;ROW()+17),"")</f>
        <v/>
      </c>
      <c r="H24" s="47" t="str" cm="1">
        <f t="array" aca="1" ref="H24" ca="1">IFERROR(INDIRECT(H$1&amp;"!BN"&amp;ROW()+17),"")</f>
        <v/>
      </c>
      <c r="I24" s="47" t="str" cm="1">
        <f t="array" aca="1" ref="I24" ca="1">IFERROR(INDIRECT(I$1&amp;"!BN"&amp;ROW()+17),"")</f>
        <v/>
      </c>
      <c r="J24" s="47" t="str" cm="1">
        <f t="array" aca="1" ref="J24" ca="1">IFERROR(INDIRECT(J$1&amp;"!BN"&amp;ROW()+17),"")</f>
        <v/>
      </c>
      <c r="K24" s="47" t="str" cm="1">
        <f t="array" aca="1" ref="K24" ca="1">IFERROR(INDIRECT(K$1&amp;"!BN"&amp;ROW()+17),"")</f>
        <v/>
      </c>
      <c r="L24" s="47" cm="1">
        <f t="array" aca="1" ref="L24" ca="1">IFERROR(INDIRECT(L$1&amp;"!BN"&amp;MATCH($A24,INDIRECT(L$1&amp;"!$B$19:$B$69"),0)+18),"")</f>
        <v>16</v>
      </c>
      <c r="M24" s="47" t="str" cm="1">
        <f t="array" aca="1" ref="M24" ca="1">IFERROR(INDIRECT(M$1&amp;"!BN"&amp;MATCH($A24,INDIRECT(M$1&amp;"!$B$19:$B$69"),0)+18),"")</f>
        <v/>
      </c>
    </row>
    <row r="25" spans="1:13">
      <c r="A25" s="101" t="str">
        <f>'Semaine type'!A26</f>
        <v>Nomprenom23</v>
      </c>
      <c r="B25" s="47" t="str" cm="1">
        <f t="array" aca="1" ref="B25" ca="1">IFERROR(INDIRECT(B$1&amp;"!BN"&amp;ROW()+17),"")</f>
        <v/>
      </c>
      <c r="C25" s="47" t="str" cm="1">
        <f t="array" aca="1" ref="C25" ca="1">IFERROR(INDIRECT(C$1&amp;"!BN"&amp;ROW()+17),"")</f>
        <v/>
      </c>
      <c r="D25" s="47" t="str" cm="1">
        <f t="array" aca="1" ref="D25" ca="1">IFERROR(INDIRECT(D$1&amp;"!BN"&amp;ROW()+17),"")</f>
        <v/>
      </c>
      <c r="E25" s="47" t="str" cm="1">
        <f t="array" aca="1" ref="E25" ca="1">IFERROR(INDIRECT(E$1&amp;"!BN"&amp;ROW()+17),"")</f>
        <v/>
      </c>
      <c r="F25" s="47" t="str" cm="1">
        <f t="array" aca="1" ref="F25" ca="1">IFERROR(INDIRECT(F$1&amp;"!BN"&amp;ROW()+17),"")</f>
        <v/>
      </c>
      <c r="G25" s="47" t="str" cm="1">
        <f t="array" aca="1" ref="G25" ca="1">IFERROR(INDIRECT(G$1&amp;"!BN"&amp;ROW()+17),"")</f>
        <v/>
      </c>
      <c r="H25" s="47" t="str" cm="1">
        <f t="array" aca="1" ref="H25" ca="1">IFERROR(INDIRECT(H$1&amp;"!BN"&amp;ROW()+17),"")</f>
        <v/>
      </c>
      <c r="I25" s="47" t="str" cm="1">
        <f t="array" aca="1" ref="I25" ca="1">IFERROR(INDIRECT(I$1&amp;"!BN"&amp;ROW()+17),"")</f>
        <v/>
      </c>
      <c r="J25" s="47" t="str" cm="1">
        <f t="array" aca="1" ref="J25" ca="1">IFERROR(INDIRECT(J$1&amp;"!BN"&amp;ROW()+17),"")</f>
        <v/>
      </c>
      <c r="K25" s="47" t="str" cm="1">
        <f t="array" aca="1" ref="K25" ca="1">IFERROR(INDIRECT(K$1&amp;"!BN"&amp;ROW()+17),"")</f>
        <v/>
      </c>
      <c r="L25" s="47" cm="1">
        <f t="array" aca="1" ref="L25" ca="1">IFERROR(INDIRECT(L$1&amp;"!BN"&amp;MATCH($A25,INDIRECT(L$1&amp;"!$B$19:$B$69"),0)+18),"")</f>
        <v>0</v>
      </c>
      <c r="M25" s="47" t="str" cm="1">
        <f t="array" aca="1" ref="M25" ca="1">IFERROR(INDIRECT(M$1&amp;"!BN"&amp;MATCH($A25,INDIRECT(M$1&amp;"!$B$19:$B$69"),0)+18),"")</f>
        <v/>
      </c>
    </row>
    <row r="26" spans="1:13">
      <c r="A26" s="101" t="str">
        <f>'Semaine type'!A27</f>
        <v>Nomprenom24</v>
      </c>
      <c r="B26" s="47" t="str" cm="1">
        <f t="array" aca="1" ref="B26" ca="1">IFERROR(INDIRECT(B$1&amp;"!BN"&amp;ROW()+17),"")</f>
        <v/>
      </c>
      <c r="C26" s="47" t="str" cm="1">
        <f t="array" aca="1" ref="C26" ca="1">IFERROR(INDIRECT(C$1&amp;"!BN"&amp;ROW()+17),"")</f>
        <v/>
      </c>
      <c r="D26" s="47" t="str" cm="1">
        <f t="array" aca="1" ref="D26" ca="1">IFERROR(INDIRECT(D$1&amp;"!BN"&amp;ROW()+17),"")</f>
        <v/>
      </c>
      <c r="E26" s="47" t="str" cm="1">
        <f t="array" aca="1" ref="E26" ca="1">IFERROR(INDIRECT(E$1&amp;"!BN"&amp;ROW()+17),"")</f>
        <v/>
      </c>
      <c r="F26" s="47" t="str" cm="1">
        <f t="array" aca="1" ref="F26" ca="1">IFERROR(INDIRECT(F$1&amp;"!BN"&amp;ROW()+17),"")</f>
        <v/>
      </c>
      <c r="G26" s="47" t="str" cm="1">
        <f t="array" aca="1" ref="G26" ca="1">IFERROR(INDIRECT(G$1&amp;"!BN"&amp;ROW()+17),"")</f>
        <v/>
      </c>
      <c r="H26" s="47" t="str" cm="1">
        <f t="array" aca="1" ref="H26" ca="1">IFERROR(INDIRECT(H$1&amp;"!BN"&amp;ROW()+17),"")</f>
        <v/>
      </c>
      <c r="I26" s="47" t="str" cm="1">
        <f t="array" aca="1" ref="I26" ca="1">IFERROR(INDIRECT(I$1&amp;"!BN"&amp;ROW()+17),"")</f>
        <v/>
      </c>
      <c r="J26" s="47" t="str" cm="1">
        <f t="array" aca="1" ref="J26" ca="1">IFERROR(INDIRECT(J$1&amp;"!BN"&amp;ROW()+17),"")</f>
        <v/>
      </c>
      <c r="K26" s="47" t="str" cm="1">
        <f t="array" aca="1" ref="K26" ca="1">IFERROR(INDIRECT(K$1&amp;"!BN"&amp;ROW()+17),"")</f>
        <v/>
      </c>
      <c r="L26" s="47" cm="1">
        <f t="array" aca="1" ref="L26" ca="1">IFERROR(INDIRECT(L$1&amp;"!BN"&amp;MATCH($A26,INDIRECT(L$1&amp;"!$B$19:$B$69"),0)+18),"")</f>
        <v>9</v>
      </c>
      <c r="M26" s="47" t="str" cm="1">
        <f t="array" aca="1" ref="M26" ca="1">IFERROR(INDIRECT(M$1&amp;"!BN"&amp;MATCH($A26,INDIRECT(M$1&amp;"!$B$19:$B$69"),0)+18),"")</f>
        <v/>
      </c>
    </row>
    <row r="27" spans="1:13">
      <c r="A27" s="101" t="str">
        <f>'Semaine type'!A28</f>
        <v>Nomprenom25</v>
      </c>
      <c r="B27" s="47" t="str" cm="1">
        <f t="array" aca="1" ref="B27" ca="1">IFERROR(INDIRECT(B$1&amp;"!BN"&amp;ROW()+17),"")</f>
        <v/>
      </c>
      <c r="C27" s="47" t="str" cm="1">
        <f t="array" aca="1" ref="C27" ca="1">IFERROR(INDIRECT(C$1&amp;"!BN"&amp;ROW()+17),"")</f>
        <v/>
      </c>
      <c r="D27" s="47" t="str" cm="1">
        <f t="array" aca="1" ref="D27" ca="1">IFERROR(INDIRECT(D$1&amp;"!BN"&amp;ROW()+17),"")</f>
        <v/>
      </c>
      <c r="E27" s="47" t="str" cm="1">
        <f t="array" aca="1" ref="E27" ca="1">IFERROR(INDIRECT(E$1&amp;"!BN"&amp;ROW()+17),"")</f>
        <v/>
      </c>
      <c r="F27" s="47" t="str" cm="1">
        <f t="array" aca="1" ref="F27" ca="1">IFERROR(INDIRECT(F$1&amp;"!BN"&amp;ROW()+17),"")</f>
        <v/>
      </c>
      <c r="G27" s="47" t="str" cm="1">
        <f t="array" aca="1" ref="G27" ca="1">IFERROR(INDIRECT(G$1&amp;"!BN"&amp;ROW()+17),"")</f>
        <v/>
      </c>
      <c r="H27" s="47" t="str" cm="1">
        <f t="array" aca="1" ref="H27" ca="1">IFERROR(INDIRECT(H$1&amp;"!BN"&amp;ROW()+17),"")</f>
        <v/>
      </c>
      <c r="I27" s="47" t="str" cm="1">
        <f t="array" aca="1" ref="I27" ca="1">IFERROR(INDIRECT(I$1&amp;"!BN"&amp;ROW()+17),"")</f>
        <v/>
      </c>
      <c r="J27" s="47" t="str" cm="1">
        <f t="array" aca="1" ref="J27" ca="1">IFERROR(INDIRECT(J$1&amp;"!BN"&amp;ROW()+17),"")</f>
        <v/>
      </c>
      <c r="K27" s="47" t="str" cm="1">
        <f t="array" aca="1" ref="K27" ca="1">IFERROR(INDIRECT(K$1&amp;"!BN"&amp;ROW()+17),"")</f>
        <v/>
      </c>
      <c r="L27" s="47" cm="1">
        <f t="array" aca="1" ref="L27" ca="1">IFERROR(INDIRECT(L$1&amp;"!BN"&amp;MATCH($A27,INDIRECT(L$1&amp;"!$B$19:$B$69"),0)+18),"")</f>
        <v>16</v>
      </c>
      <c r="M27" s="47" t="str" cm="1">
        <f t="array" aca="1" ref="M27" ca="1">IFERROR(INDIRECT(M$1&amp;"!BN"&amp;MATCH($A27,INDIRECT(M$1&amp;"!$B$19:$B$69"),0)+18),"")</f>
        <v/>
      </c>
    </row>
    <row r="28" spans="1:13">
      <c r="A28" s="101" t="str">
        <f>'Semaine type'!A29</f>
        <v>Nomprenom26</v>
      </c>
      <c r="B28" s="47" t="str" cm="1">
        <f t="array" aca="1" ref="B28" ca="1">IFERROR(INDIRECT(B$1&amp;"!BN"&amp;ROW()+17),"")</f>
        <v/>
      </c>
      <c r="C28" s="47" t="str" cm="1">
        <f t="array" aca="1" ref="C28" ca="1">IFERROR(INDIRECT(C$1&amp;"!BN"&amp;ROW()+17),"")</f>
        <v/>
      </c>
      <c r="D28" s="47" t="str" cm="1">
        <f t="array" aca="1" ref="D28" ca="1">IFERROR(INDIRECT(D$1&amp;"!BN"&amp;ROW()+17),"")</f>
        <v/>
      </c>
      <c r="E28" s="47" t="str" cm="1">
        <f t="array" aca="1" ref="E28" ca="1">IFERROR(INDIRECT(E$1&amp;"!BN"&amp;ROW()+17),"")</f>
        <v/>
      </c>
      <c r="F28" s="47" t="str" cm="1">
        <f t="array" aca="1" ref="F28" ca="1">IFERROR(INDIRECT(F$1&amp;"!BN"&amp;ROW()+17),"")</f>
        <v/>
      </c>
      <c r="G28" s="47" t="str" cm="1">
        <f t="array" aca="1" ref="G28" ca="1">IFERROR(INDIRECT(G$1&amp;"!BN"&amp;ROW()+17),"")</f>
        <v/>
      </c>
      <c r="H28" s="47" t="str" cm="1">
        <f t="array" aca="1" ref="H28" ca="1">IFERROR(INDIRECT(H$1&amp;"!BN"&amp;ROW()+17),"")</f>
        <v/>
      </c>
      <c r="I28" s="47" t="str" cm="1">
        <f t="array" aca="1" ref="I28" ca="1">IFERROR(INDIRECT(I$1&amp;"!BN"&amp;ROW()+17),"")</f>
        <v/>
      </c>
      <c r="J28" s="47" t="str" cm="1">
        <f t="array" aca="1" ref="J28" ca="1">IFERROR(INDIRECT(J$1&amp;"!BN"&amp;ROW()+17),"")</f>
        <v/>
      </c>
      <c r="K28" s="47" t="str" cm="1">
        <f t="array" aca="1" ref="K28" ca="1">IFERROR(INDIRECT(K$1&amp;"!BN"&amp;ROW()+17),"")</f>
        <v/>
      </c>
      <c r="L28" s="47" cm="1">
        <f t="array" aca="1" ref="L28" ca="1">IFERROR(INDIRECT(L$1&amp;"!BN"&amp;MATCH($A28,INDIRECT(L$1&amp;"!$B$19:$B$69"),0)+18),"")</f>
        <v>0</v>
      </c>
      <c r="M28" s="47" t="str" cm="1">
        <f t="array" aca="1" ref="M28" ca="1">IFERROR(INDIRECT(M$1&amp;"!BN"&amp;MATCH($A28,INDIRECT(M$1&amp;"!$B$19:$B$69"),0)+18),"")</f>
        <v/>
      </c>
    </row>
    <row r="29" spans="1:13">
      <c r="A29" s="101" t="str">
        <f>'Semaine type'!A30</f>
        <v>Nomprenom27</v>
      </c>
      <c r="B29" s="47" t="str" cm="1">
        <f t="array" aca="1" ref="B29" ca="1">IFERROR(INDIRECT(B$1&amp;"!BN"&amp;ROW()+17),"")</f>
        <v/>
      </c>
      <c r="C29" s="47" t="str" cm="1">
        <f t="array" aca="1" ref="C29" ca="1">IFERROR(INDIRECT(C$1&amp;"!BN"&amp;ROW()+17),"")</f>
        <v/>
      </c>
      <c r="D29" s="47" t="str" cm="1">
        <f t="array" aca="1" ref="D29" ca="1">IFERROR(INDIRECT(D$1&amp;"!BN"&amp;ROW()+17),"")</f>
        <v/>
      </c>
      <c r="E29" s="47" t="str" cm="1">
        <f t="array" aca="1" ref="E29" ca="1">IFERROR(INDIRECT(E$1&amp;"!BN"&amp;ROW()+17),"")</f>
        <v/>
      </c>
      <c r="F29" s="47" t="str" cm="1">
        <f t="array" aca="1" ref="F29" ca="1">IFERROR(INDIRECT(F$1&amp;"!BN"&amp;ROW()+17),"")</f>
        <v/>
      </c>
      <c r="G29" s="47" t="str" cm="1">
        <f t="array" aca="1" ref="G29" ca="1">IFERROR(INDIRECT(G$1&amp;"!BN"&amp;ROW()+17),"")</f>
        <v/>
      </c>
      <c r="H29" s="47" t="str" cm="1">
        <f t="array" aca="1" ref="H29" ca="1">IFERROR(INDIRECT(H$1&amp;"!BN"&amp;ROW()+17),"")</f>
        <v/>
      </c>
      <c r="I29" s="47" t="str" cm="1">
        <f t="array" aca="1" ref="I29" ca="1">IFERROR(INDIRECT(I$1&amp;"!BN"&amp;ROW()+17),"")</f>
        <v/>
      </c>
      <c r="J29" s="47" t="str" cm="1">
        <f t="array" aca="1" ref="J29" ca="1">IFERROR(INDIRECT(J$1&amp;"!BN"&amp;ROW()+17),"")</f>
        <v/>
      </c>
      <c r="K29" s="47" t="str" cm="1">
        <f t="array" aca="1" ref="K29" ca="1">IFERROR(INDIRECT(K$1&amp;"!BN"&amp;ROW()+17),"")</f>
        <v/>
      </c>
      <c r="L29" s="47" cm="1">
        <f t="array" aca="1" ref="L29" ca="1">IFERROR(INDIRECT(L$1&amp;"!BN"&amp;MATCH($A29,INDIRECT(L$1&amp;"!$B$19:$B$69"),0)+18),"")</f>
        <v>15</v>
      </c>
      <c r="M29" s="47" t="str" cm="1">
        <f t="array" aca="1" ref="M29" ca="1">IFERROR(INDIRECT(M$1&amp;"!BN"&amp;MATCH($A29,INDIRECT(M$1&amp;"!$B$19:$B$69"),0)+18),"")</f>
        <v/>
      </c>
    </row>
    <row r="30" spans="1:13">
      <c r="A30" s="101" t="str">
        <f>'Semaine type'!A31</f>
        <v>Nomprenom28</v>
      </c>
      <c r="B30" s="47" t="str" cm="1">
        <f t="array" aca="1" ref="B30" ca="1">IFERROR(INDIRECT(B$1&amp;"!BN"&amp;ROW()+17),"")</f>
        <v/>
      </c>
      <c r="C30" s="47" t="str" cm="1">
        <f t="array" aca="1" ref="C30" ca="1">IFERROR(INDIRECT(C$1&amp;"!BN"&amp;ROW()+17),"")</f>
        <v/>
      </c>
      <c r="D30" s="47" t="str" cm="1">
        <f t="array" aca="1" ref="D30" ca="1">IFERROR(INDIRECT(D$1&amp;"!BN"&amp;ROW()+17),"")</f>
        <v/>
      </c>
      <c r="E30" s="47" t="str" cm="1">
        <f t="array" aca="1" ref="E30" ca="1">IFERROR(INDIRECT(E$1&amp;"!BN"&amp;ROW()+17),"")</f>
        <v/>
      </c>
      <c r="F30" s="47" t="str" cm="1">
        <f t="array" aca="1" ref="F30" ca="1">IFERROR(INDIRECT(F$1&amp;"!BN"&amp;ROW()+17),"")</f>
        <v/>
      </c>
      <c r="G30" s="47" t="str" cm="1">
        <f t="array" aca="1" ref="G30" ca="1">IFERROR(INDIRECT(G$1&amp;"!BN"&amp;ROW()+17),"")</f>
        <v/>
      </c>
      <c r="H30" s="47" t="str" cm="1">
        <f t="array" aca="1" ref="H30" ca="1">IFERROR(INDIRECT(H$1&amp;"!BN"&amp;ROW()+17),"")</f>
        <v/>
      </c>
      <c r="I30" s="47" t="str" cm="1">
        <f t="array" aca="1" ref="I30" ca="1">IFERROR(INDIRECT(I$1&amp;"!BN"&amp;ROW()+17),"")</f>
        <v/>
      </c>
      <c r="J30" s="47" t="str" cm="1">
        <f t="array" aca="1" ref="J30" ca="1">IFERROR(INDIRECT(J$1&amp;"!BN"&amp;ROW()+17),"")</f>
        <v/>
      </c>
      <c r="K30" s="47" t="str" cm="1">
        <f t="array" aca="1" ref="K30" ca="1">IFERROR(INDIRECT(K$1&amp;"!BN"&amp;ROW()+17),"")</f>
        <v/>
      </c>
      <c r="L30" s="47" cm="1">
        <f t="array" aca="1" ref="L30" ca="1">IFERROR(INDIRECT(L$1&amp;"!BN"&amp;MATCH($A30,INDIRECT(L$1&amp;"!$B$19:$B$69"),0)+18),"")</f>
        <v>15</v>
      </c>
      <c r="M30" s="47" t="str" cm="1">
        <f t="array" aca="1" ref="M30" ca="1">IFERROR(INDIRECT(M$1&amp;"!BN"&amp;MATCH($A30,INDIRECT(M$1&amp;"!$B$19:$B$69"),0)+18),"")</f>
        <v/>
      </c>
    </row>
    <row r="31" spans="1:13">
      <c r="A31" s="101" t="str">
        <f>'Semaine type'!A32</f>
        <v>Nomprenom29</v>
      </c>
      <c r="B31" s="47" t="str" cm="1">
        <f t="array" aca="1" ref="B31" ca="1">IFERROR(INDIRECT(B$1&amp;"!BN"&amp;ROW()+17),"")</f>
        <v/>
      </c>
      <c r="C31" s="47" t="str" cm="1">
        <f t="array" aca="1" ref="C31" ca="1">IFERROR(INDIRECT(C$1&amp;"!BN"&amp;ROW()+17),"")</f>
        <v/>
      </c>
      <c r="D31" s="47" t="str" cm="1">
        <f t="array" aca="1" ref="D31" ca="1">IFERROR(INDIRECT(D$1&amp;"!BN"&amp;ROW()+17),"")</f>
        <v/>
      </c>
      <c r="E31" s="47" t="str" cm="1">
        <f t="array" aca="1" ref="E31" ca="1">IFERROR(INDIRECT(E$1&amp;"!BN"&amp;ROW()+17),"")</f>
        <v/>
      </c>
      <c r="F31" s="47" t="str" cm="1">
        <f t="array" aca="1" ref="F31" ca="1">IFERROR(INDIRECT(F$1&amp;"!BN"&amp;ROW()+17),"")</f>
        <v/>
      </c>
      <c r="G31" s="47" t="str" cm="1">
        <f t="array" aca="1" ref="G31" ca="1">IFERROR(INDIRECT(G$1&amp;"!BN"&amp;ROW()+17),"")</f>
        <v/>
      </c>
      <c r="H31" s="47" t="str" cm="1">
        <f t="array" aca="1" ref="H31" ca="1">IFERROR(INDIRECT(H$1&amp;"!BN"&amp;ROW()+17),"")</f>
        <v/>
      </c>
      <c r="I31" s="47" t="str" cm="1">
        <f t="array" aca="1" ref="I31" ca="1">IFERROR(INDIRECT(I$1&amp;"!BN"&amp;ROW()+17),"")</f>
        <v/>
      </c>
      <c r="J31" s="47" t="str" cm="1">
        <f t="array" aca="1" ref="J31" ca="1">IFERROR(INDIRECT(J$1&amp;"!BN"&amp;ROW()+17),"")</f>
        <v/>
      </c>
      <c r="K31" s="47" t="str" cm="1">
        <f t="array" aca="1" ref="K31" ca="1">IFERROR(INDIRECT(K$1&amp;"!BN"&amp;ROW()+17),"")</f>
        <v/>
      </c>
      <c r="L31" s="47" cm="1">
        <f t="array" aca="1" ref="L31" ca="1">IFERROR(INDIRECT(L$1&amp;"!BN"&amp;MATCH($A31,INDIRECT(L$1&amp;"!$B$19:$B$69"),0)+18),"")</f>
        <v>18</v>
      </c>
      <c r="M31" s="47" t="str" cm="1">
        <f t="array" aca="1" ref="M31" ca="1">IFERROR(INDIRECT(M$1&amp;"!BN"&amp;MATCH($A31,INDIRECT(M$1&amp;"!$B$19:$B$69"),0)+18),"")</f>
        <v/>
      </c>
    </row>
    <row r="32" spans="1:13">
      <c r="A32" s="101" t="str">
        <f>'Semaine type'!A33</f>
        <v>Nomprenom30</v>
      </c>
      <c r="B32" s="47" t="str" cm="1">
        <f t="array" aca="1" ref="B32" ca="1">IFERROR(INDIRECT(B$1&amp;"!BN"&amp;ROW()+17),"")</f>
        <v/>
      </c>
      <c r="C32" s="47" t="str" cm="1">
        <f t="array" aca="1" ref="C32" ca="1">IFERROR(INDIRECT(C$1&amp;"!BN"&amp;ROW()+17),"")</f>
        <v/>
      </c>
      <c r="D32" s="47" t="str" cm="1">
        <f t="array" aca="1" ref="D32" ca="1">IFERROR(INDIRECT(D$1&amp;"!BN"&amp;ROW()+17),"")</f>
        <v/>
      </c>
      <c r="E32" s="47" t="str" cm="1">
        <f t="array" aca="1" ref="E32" ca="1">IFERROR(INDIRECT(E$1&amp;"!BN"&amp;ROW()+17),"")</f>
        <v/>
      </c>
      <c r="F32" s="47" t="str" cm="1">
        <f t="array" aca="1" ref="F32" ca="1">IFERROR(INDIRECT(F$1&amp;"!BN"&amp;ROW()+17),"")</f>
        <v/>
      </c>
      <c r="G32" s="47" t="str" cm="1">
        <f t="array" aca="1" ref="G32" ca="1">IFERROR(INDIRECT(G$1&amp;"!BN"&amp;ROW()+17),"")</f>
        <v/>
      </c>
      <c r="H32" s="47" t="str" cm="1">
        <f t="array" aca="1" ref="H32" ca="1">IFERROR(INDIRECT(H$1&amp;"!BN"&amp;ROW()+17),"")</f>
        <v/>
      </c>
      <c r="I32" s="47" t="str" cm="1">
        <f t="array" aca="1" ref="I32" ca="1">IFERROR(INDIRECT(I$1&amp;"!BN"&amp;ROW()+17),"")</f>
        <v/>
      </c>
      <c r="J32" s="47" t="str" cm="1">
        <f t="array" aca="1" ref="J32" ca="1">IFERROR(INDIRECT(J$1&amp;"!BN"&amp;ROW()+17),"")</f>
        <v/>
      </c>
      <c r="K32" s="47" t="str" cm="1">
        <f t="array" aca="1" ref="K32" ca="1">IFERROR(INDIRECT(K$1&amp;"!BN"&amp;ROW()+17),"")</f>
        <v/>
      </c>
      <c r="L32" s="47" cm="1">
        <f t="array" aca="1" ref="L32" ca="1">IFERROR(INDIRECT(L$1&amp;"!BN"&amp;MATCH($A32,INDIRECT(L$1&amp;"!$B$19:$B$69"),0)+18),"")</f>
        <v>16</v>
      </c>
      <c r="M32" s="47" t="str" cm="1">
        <f t="array" aca="1" ref="M32" ca="1">IFERROR(INDIRECT(M$1&amp;"!BN"&amp;MATCH($A32,INDIRECT(M$1&amp;"!$B$19:$B$69"),0)+18),"")</f>
        <v/>
      </c>
    </row>
    <row r="33" spans="1:13">
      <c r="A33" s="101" t="str">
        <f>'Semaine type'!A34</f>
        <v>Nomprenom31</v>
      </c>
      <c r="B33" s="47" t="str" cm="1">
        <f t="array" aca="1" ref="B33" ca="1">IFERROR(INDIRECT(B$1&amp;"!BN"&amp;ROW()+17),"")</f>
        <v/>
      </c>
      <c r="C33" s="47" t="str" cm="1">
        <f t="array" aca="1" ref="C33" ca="1">IFERROR(INDIRECT(C$1&amp;"!BN"&amp;ROW()+17),"")</f>
        <v/>
      </c>
      <c r="D33" s="47" t="str" cm="1">
        <f t="array" aca="1" ref="D33" ca="1">IFERROR(INDIRECT(D$1&amp;"!BN"&amp;ROW()+17),"")</f>
        <v/>
      </c>
      <c r="E33" s="47" t="str" cm="1">
        <f t="array" aca="1" ref="E33" ca="1">IFERROR(INDIRECT(E$1&amp;"!BN"&amp;ROW()+17),"")</f>
        <v/>
      </c>
      <c r="F33" s="47" t="str" cm="1">
        <f t="array" aca="1" ref="F33" ca="1">IFERROR(INDIRECT(F$1&amp;"!BN"&amp;ROW()+17),"")</f>
        <v/>
      </c>
      <c r="G33" s="47" t="str" cm="1">
        <f t="array" aca="1" ref="G33" ca="1">IFERROR(INDIRECT(G$1&amp;"!BN"&amp;ROW()+17),"")</f>
        <v/>
      </c>
      <c r="H33" s="47" t="str" cm="1">
        <f t="array" aca="1" ref="H33" ca="1">IFERROR(INDIRECT(H$1&amp;"!BN"&amp;ROW()+17),"")</f>
        <v/>
      </c>
      <c r="I33" s="47" t="str" cm="1">
        <f t="array" aca="1" ref="I33" ca="1">IFERROR(INDIRECT(I$1&amp;"!BN"&amp;ROW()+17),"")</f>
        <v/>
      </c>
      <c r="J33" s="47" t="str" cm="1">
        <f t="array" aca="1" ref="J33" ca="1">IFERROR(INDIRECT(J$1&amp;"!BN"&amp;ROW()+17),"")</f>
        <v/>
      </c>
      <c r="K33" s="47" t="str" cm="1">
        <f t="array" aca="1" ref="K33" ca="1">IFERROR(INDIRECT(K$1&amp;"!BN"&amp;ROW()+17),"")</f>
        <v/>
      </c>
      <c r="L33" s="47" cm="1">
        <f t="array" aca="1" ref="L33" ca="1">IFERROR(INDIRECT(L$1&amp;"!BN"&amp;MATCH($A33,INDIRECT(L$1&amp;"!$B$19:$B$69"),0)+18),"")</f>
        <v>14</v>
      </c>
      <c r="M33" s="47" t="str" cm="1">
        <f t="array" aca="1" ref="M33" ca="1">IFERROR(INDIRECT(M$1&amp;"!BN"&amp;MATCH($A33,INDIRECT(M$1&amp;"!$B$19:$B$69"),0)+18),"")</f>
        <v/>
      </c>
    </row>
    <row r="34" spans="1:13">
      <c r="A34" s="101" t="str">
        <f>'Semaine type'!A35</f>
        <v>Nomprenom32</v>
      </c>
      <c r="B34" s="47" t="str" cm="1">
        <f t="array" aca="1" ref="B34" ca="1">IFERROR(INDIRECT(B$1&amp;"!BN"&amp;ROW()+17),"")</f>
        <v/>
      </c>
      <c r="C34" s="47" t="str" cm="1">
        <f t="array" aca="1" ref="C34" ca="1">IFERROR(INDIRECT(C$1&amp;"!BN"&amp;ROW()+17),"")</f>
        <v/>
      </c>
      <c r="D34" s="47" t="str" cm="1">
        <f t="array" aca="1" ref="D34" ca="1">IFERROR(INDIRECT(D$1&amp;"!BN"&amp;ROW()+17),"")</f>
        <v/>
      </c>
      <c r="E34" s="47" t="str" cm="1">
        <f t="array" aca="1" ref="E34" ca="1">IFERROR(INDIRECT(E$1&amp;"!BN"&amp;ROW()+17),"")</f>
        <v/>
      </c>
      <c r="F34" s="47" t="str" cm="1">
        <f t="array" aca="1" ref="F34" ca="1">IFERROR(INDIRECT(F$1&amp;"!BN"&amp;ROW()+17),"")</f>
        <v/>
      </c>
      <c r="G34" s="47" t="str" cm="1">
        <f t="array" aca="1" ref="G34" ca="1">IFERROR(INDIRECT(G$1&amp;"!BN"&amp;ROW()+17),"")</f>
        <v/>
      </c>
      <c r="H34" s="47" t="str" cm="1">
        <f t="array" aca="1" ref="H34" ca="1">IFERROR(INDIRECT(H$1&amp;"!BN"&amp;ROW()+17),"")</f>
        <v/>
      </c>
      <c r="I34" s="47" t="str" cm="1">
        <f t="array" aca="1" ref="I34" ca="1">IFERROR(INDIRECT(I$1&amp;"!BN"&amp;ROW()+17),"")</f>
        <v/>
      </c>
      <c r="J34" s="47" t="str" cm="1">
        <f t="array" aca="1" ref="J34" ca="1">IFERROR(INDIRECT(J$1&amp;"!BN"&amp;ROW()+17),"")</f>
        <v/>
      </c>
      <c r="K34" s="47" t="str" cm="1">
        <f t="array" aca="1" ref="K34" ca="1">IFERROR(INDIRECT(K$1&amp;"!BN"&amp;ROW()+17),"")</f>
        <v/>
      </c>
      <c r="L34" s="47" cm="1">
        <f t="array" aca="1" ref="L34" ca="1">IFERROR(INDIRECT(L$1&amp;"!BN"&amp;MATCH($A34,INDIRECT(L$1&amp;"!$B$19:$B$69"),0)+18),"")</f>
        <v>11</v>
      </c>
      <c r="M34" s="47" t="str" cm="1">
        <f t="array" aca="1" ref="M34" ca="1">IFERROR(INDIRECT(M$1&amp;"!BN"&amp;MATCH($A34,INDIRECT(M$1&amp;"!$B$19:$B$69"),0)+18),"")</f>
        <v/>
      </c>
    </row>
    <row r="35" spans="1:13">
      <c r="A35" s="101" t="str">
        <f>'Semaine type'!A36</f>
        <v>Nomprenom33</v>
      </c>
      <c r="B35" s="47" t="str" cm="1">
        <f t="array" aca="1" ref="B35" ca="1">IFERROR(INDIRECT(B$1&amp;"!BN"&amp;ROW()+17),"")</f>
        <v/>
      </c>
      <c r="C35" s="47" t="str" cm="1">
        <f t="array" aca="1" ref="C35" ca="1">IFERROR(INDIRECT(C$1&amp;"!BN"&amp;ROW()+17),"")</f>
        <v/>
      </c>
      <c r="D35" s="47" t="str" cm="1">
        <f t="array" aca="1" ref="D35" ca="1">IFERROR(INDIRECT(D$1&amp;"!BN"&amp;ROW()+17),"")</f>
        <v/>
      </c>
      <c r="E35" s="47" t="str" cm="1">
        <f t="array" aca="1" ref="E35" ca="1">IFERROR(INDIRECT(E$1&amp;"!BN"&amp;ROW()+17),"")</f>
        <v/>
      </c>
      <c r="F35" s="47" t="str" cm="1">
        <f t="array" aca="1" ref="F35" ca="1">IFERROR(INDIRECT(F$1&amp;"!BN"&amp;ROW()+17),"")</f>
        <v/>
      </c>
      <c r="G35" s="47" t="str" cm="1">
        <f t="array" aca="1" ref="G35" ca="1">IFERROR(INDIRECT(G$1&amp;"!BN"&amp;ROW()+17),"")</f>
        <v/>
      </c>
      <c r="H35" s="47" t="str" cm="1">
        <f t="array" aca="1" ref="H35" ca="1">IFERROR(INDIRECT(H$1&amp;"!BN"&amp;ROW()+17),"")</f>
        <v/>
      </c>
      <c r="I35" s="47" t="str" cm="1">
        <f t="array" aca="1" ref="I35" ca="1">IFERROR(INDIRECT(I$1&amp;"!BN"&amp;ROW()+17),"")</f>
        <v/>
      </c>
      <c r="J35" s="47" t="str" cm="1">
        <f t="array" aca="1" ref="J35" ca="1">IFERROR(INDIRECT(J$1&amp;"!BN"&amp;ROW()+17),"")</f>
        <v/>
      </c>
      <c r="K35" s="47" t="str" cm="1">
        <f t="array" aca="1" ref="K35" ca="1">IFERROR(INDIRECT(K$1&amp;"!BN"&amp;ROW()+17),"")</f>
        <v/>
      </c>
      <c r="L35" s="47" cm="1">
        <f t="array" aca="1" ref="L35" ca="1">IFERROR(INDIRECT(L$1&amp;"!BN"&amp;MATCH($A35,INDIRECT(L$1&amp;"!$B$19:$B$69"),0)+18),"")</f>
        <v>14</v>
      </c>
      <c r="M35" s="47" t="str" cm="1">
        <f t="array" aca="1" ref="M35" ca="1">IFERROR(INDIRECT(M$1&amp;"!BN"&amp;MATCH($A35,INDIRECT(M$1&amp;"!$B$19:$B$69"),0)+18),"")</f>
        <v/>
      </c>
    </row>
    <row r="36" spans="1:13">
      <c r="A36" s="101" t="str">
        <f>'Semaine type'!A37</f>
        <v>Nomprenom34</v>
      </c>
      <c r="B36" s="47" t="str" cm="1">
        <f t="array" aca="1" ref="B36" ca="1">IFERROR(INDIRECT(B$1&amp;"!BN"&amp;ROW()+17),"")</f>
        <v/>
      </c>
      <c r="C36" s="47" t="str" cm="1">
        <f t="array" aca="1" ref="C36" ca="1">IFERROR(INDIRECT(C$1&amp;"!BN"&amp;ROW()+17),"")</f>
        <v/>
      </c>
      <c r="D36" s="47" t="str" cm="1">
        <f t="array" aca="1" ref="D36" ca="1">IFERROR(INDIRECT(D$1&amp;"!BN"&amp;ROW()+17),"")</f>
        <v/>
      </c>
      <c r="E36" s="47" t="str" cm="1">
        <f t="array" aca="1" ref="E36" ca="1">IFERROR(INDIRECT(E$1&amp;"!BN"&amp;ROW()+17),"")</f>
        <v/>
      </c>
      <c r="F36" s="47" t="str" cm="1">
        <f t="array" aca="1" ref="F36" ca="1">IFERROR(INDIRECT(F$1&amp;"!BN"&amp;ROW()+17),"")</f>
        <v/>
      </c>
      <c r="G36" s="47" t="str" cm="1">
        <f t="array" aca="1" ref="G36" ca="1">IFERROR(INDIRECT(G$1&amp;"!BN"&amp;ROW()+17),"")</f>
        <v/>
      </c>
      <c r="H36" s="47" t="str" cm="1">
        <f t="array" aca="1" ref="H36" ca="1">IFERROR(INDIRECT(H$1&amp;"!BN"&amp;ROW()+17),"")</f>
        <v/>
      </c>
      <c r="I36" s="47" t="str" cm="1">
        <f t="array" aca="1" ref="I36" ca="1">IFERROR(INDIRECT(I$1&amp;"!BN"&amp;ROW()+17),"")</f>
        <v/>
      </c>
      <c r="J36" s="47" t="str" cm="1">
        <f t="array" aca="1" ref="J36" ca="1">IFERROR(INDIRECT(J$1&amp;"!BN"&amp;ROW()+17),"")</f>
        <v/>
      </c>
      <c r="K36" s="47" t="str" cm="1">
        <f t="array" aca="1" ref="K36" ca="1">IFERROR(INDIRECT(K$1&amp;"!BN"&amp;ROW()+17),"")</f>
        <v/>
      </c>
      <c r="L36" s="47" cm="1">
        <f t="array" aca="1" ref="L36" ca="1">IFERROR(INDIRECT(L$1&amp;"!BN"&amp;MATCH($A36,INDIRECT(L$1&amp;"!$B$19:$B$69"),0)+18),"")</f>
        <v>14</v>
      </c>
      <c r="M36" s="47" t="str" cm="1">
        <f t="array" aca="1" ref="M36" ca="1">IFERROR(INDIRECT(M$1&amp;"!BN"&amp;MATCH($A36,INDIRECT(M$1&amp;"!$B$19:$B$69"),0)+18),"")</f>
        <v/>
      </c>
    </row>
    <row r="37" spans="1:13">
      <c r="A37" s="101" t="str">
        <f>'Semaine type'!A38</f>
        <v>Nomprenom35</v>
      </c>
      <c r="B37" s="47" t="str" cm="1">
        <f t="array" aca="1" ref="B37" ca="1">IFERROR(INDIRECT(B$1&amp;"!BN"&amp;ROW()+17),"")</f>
        <v/>
      </c>
      <c r="C37" s="47" t="str" cm="1">
        <f t="array" aca="1" ref="C37" ca="1">IFERROR(INDIRECT(C$1&amp;"!BN"&amp;ROW()+17),"")</f>
        <v/>
      </c>
      <c r="D37" s="47" t="str" cm="1">
        <f t="array" aca="1" ref="D37" ca="1">IFERROR(INDIRECT(D$1&amp;"!BN"&amp;ROW()+17),"")</f>
        <v/>
      </c>
      <c r="E37" s="47" t="str" cm="1">
        <f t="array" aca="1" ref="E37" ca="1">IFERROR(INDIRECT(E$1&amp;"!BN"&amp;ROW()+17),"")</f>
        <v/>
      </c>
      <c r="F37" s="47" t="str" cm="1">
        <f t="array" aca="1" ref="F37" ca="1">IFERROR(INDIRECT(F$1&amp;"!BN"&amp;ROW()+17),"")</f>
        <v/>
      </c>
      <c r="G37" s="47" t="str" cm="1">
        <f t="array" aca="1" ref="G37" ca="1">IFERROR(INDIRECT(G$1&amp;"!BN"&amp;ROW()+17),"")</f>
        <v/>
      </c>
      <c r="H37" s="47" t="str" cm="1">
        <f t="array" aca="1" ref="H37" ca="1">IFERROR(INDIRECT(H$1&amp;"!BN"&amp;ROW()+17),"")</f>
        <v/>
      </c>
      <c r="I37" s="47" t="str" cm="1">
        <f t="array" aca="1" ref="I37" ca="1">IFERROR(INDIRECT(I$1&amp;"!BN"&amp;ROW()+17),"")</f>
        <v/>
      </c>
      <c r="J37" s="47" t="str" cm="1">
        <f t="array" aca="1" ref="J37" ca="1">IFERROR(INDIRECT(J$1&amp;"!BN"&amp;ROW()+17),"")</f>
        <v/>
      </c>
      <c r="K37" s="47" t="str" cm="1">
        <f t="array" aca="1" ref="K37" ca="1">IFERROR(INDIRECT(K$1&amp;"!BN"&amp;ROW()+17),"")</f>
        <v/>
      </c>
      <c r="L37" s="47" cm="1">
        <f t="array" aca="1" ref="L37" ca="1">IFERROR(INDIRECT(L$1&amp;"!BN"&amp;MATCH($A37,INDIRECT(L$1&amp;"!$B$19:$B$69"),0)+18),"")</f>
        <v>14</v>
      </c>
      <c r="M37" s="47" t="str" cm="1">
        <f t="array" aca="1" ref="M37" ca="1">IFERROR(INDIRECT(M$1&amp;"!BN"&amp;MATCH($A37,INDIRECT(M$1&amp;"!$B$19:$B$69"),0)+18),"")</f>
        <v/>
      </c>
    </row>
    <row r="38" spans="1:13">
      <c r="A38" s="101" t="str">
        <f>'Semaine type'!A39</f>
        <v>Nomprenom36</v>
      </c>
      <c r="B38" s="47" t="str" cm="1">
        <f t="array" aca="1" ref="B38" ca="1">IFERROR(INDIRECT(B$1&amp;"!BN"&amp;ROW()+17),"")</f>
        <v/>
      </c>
      <c r="C38" s="47" t="str" cm="1">
        <f t="array" aca="1" ref="C38" ca="1">IFERROR(INDIRECT(C$1&amp;"!BN"&amp;ROW()+17),"")</f>
        <v/>
      </c>
      <c r="D38" s="47" t="str" cm="1">
        <f t="array" aca="1" ref="D38" ca="1">IFERROR(INDIRECT(D$1&amp;"!BN"&amp;ROW()+17),"")</f>
        <v/>
      </c>
      <c r="E38" s="47" t="str" cm="1">
        <f t="array" aca="1" ref="E38" ca="1">IFERROR(INDIRECT(E$1&amp;"!BN"&amp;ROW()+17),"")</f>
        <v/>
      </c>
      <c r="F38" s="47" t="str" cm="1">
        <f t="array" aca="1" ref="F38" ca="1">IFERROR(INDIRECT(F$1&amp;"!BN"&amp;ROW()+17),"")</f>
        <v/>
      </c>
      <c r="G38" s="47" t="str" cm="1">
        <f t="array" aca="1" ref="G38" ca="1">IFERROR(INDIRECT(G$1&amp;"!BN"&amp;ROW()+17),"")</f>
        <v/>
      </c>
      <c r="H38" s="47" t="str" cm="1">
        <f t="array" aca="1" ref="H38" ca="1">IFERROR(INDIRECT(H$1&amp;"!BN"&amp;ROW()+17),"")</f>
        <v/>
      </c>
      <c r="I38" s="47" t="str" cm="1">
        <f t="array" aca="1" ref="I38" ca="1">IFERROR(INDIRECT(I$1&amp;"!BN"&amp;ROW()+17),"")</f>
        <v/>
      </c>
      <c r="J38" s="47" t="str" cm="1">
        <f t="array" aca="1" ref="J38" ca="1">IFERROR(INDIRECT(J$1&amp;"!BN"&amp;ROW()+17),"")</f>
        <v/>
      </c>
      <c r="K38" s="47" t="str" cm="1">
        <f t="array" aca="1" ref="K38" ca="1">IFERROR(INDIRECT(K$1&amp;"!BN"&amp;ROW()+17),"")</f>
        <v/>
      </c>
      <c r="L38" s="47" cm="1">
        <f t="array" aca="1" ref="L38" ca="1">IFERROR(INDIRECT(L$1&amp;"!BN"&amp;MATCH($A38,INDIRECT(L$1&amp;"!$B$19:$B$69"),0)+18),"")</f>
        <v>17</v>
      </c>
      <c r="M38" s="47" t="str" cm="1">
        <f t="array" aca="1" ref="M38" ca="1">IFERROR(INDIRECT(M$1&amp;"!BN"&amp;MATCH($A38,INDIRECT(M$1&amp;"!$B$19:$B$69"),0)+18),"")</f>
        <v/>
      </c>
    </row>
    <row r="39" spans="1:13">
      <c r="A39" s="101" t="str">
        <f>'Semaine type'!A40</f>
        <v>Nomprenom37</v>
      </c>
      <c r="B39" s="47" t="str" cm="1">
        <f t="array" aca="1" ref="B39" ca="1">IFERROR(INDIRECT(B$1&amp;"!BN"&amp;ROW()+17),"")</f>
        <v/>
      </c>
      <c r="C39" s="47" t="str" cm="1">
        <f t="array" aca="1" ref="C39" ca="1">IFERROR(INDIRECT(C$1&amp;"!BN"&amp;ROW()+17),"")</f>
        <v/>
      </c>
      <c r="D39" s="47" t="str" cm="1">
        <f t="array" aca="1" ref="D39" ca="1">IFERROR(INDIRECT(D$1&amp;"!BN"&amp;ROW()+17),"")</f>
        <v/>
      </c>
      <c r="E39" s="47" t="str" cm="1">
        <f t="array" aca="1" ref="E39" ca="1">IFERROR(INDIRECT(E$1&amp;"!BN"&amp;ROW()+17),"")</f>
        <v/>
      </c>
      <c r="F39" s="47" t="str" cm="1">
        <f t="array" aca="1" ref="F39" ca="1">IFERROR(INDIRECT(F$1&amp;"!BN"&amp;ROW()+17),"")</f>
        <v/>
      </c>
      <c r="G39" s="47" t="str" cm="1">
        <f t="array" aca="1" ref="G39" ca="1">IFERROR(INDIRECT(G$1&amp;"!BN"&amp;ROW()+17),"")</f>
        <v/>
      </c>
      <c r="H39" s="47" t="str" cm="1">
        <f t="array" aca="1" ref="H39" ca="1">IFERROR(INDIRECT(H$1&amp;"!BN"&amp;ROW()+17),"")</f>
        <v/>
      </c>
      <c r="I39" s="47" t="str" cm="1">
        <f t="array" aca="1" ref="I39" ca="1">IFERROR(INDIRECT(I$1&amp;"!BN"&amp;ROW()+17),"")</f>
        <v/>
      </c>
      <c r="J39" s="47" t="str" cm="1">
        <f t="array" aca="1" ref="J39" ca="1">IFERROR(INDIRECT(J$1&amp;"!BN"&amp;ROW()+17),"")</f>
        <v/>
      </c>
      <c r="K39" s="47" t="str" cm="1">
        <f t="array" aca="1" ref="K39" ca="1">IFERROR(INDIRECT(K$1&amp;"!BN"&amp;ROW()+17),"")</f>
        <v/>
      </c>
      <c r="L39" s="47" cm="1">
        <f t="array" aca="1" ref="L39" ca="1">IFERROR(INDIRECT(L$1&amp;"!BN"&amp;MATCH($A39,INDIRECT(L$1&amp;"!$B$19:$B$69"),0)+18),"")</f>
        <v>13</v>
      </c>
      <c r="M39" s="47" t="str" cm="1">
        <f t="array" aca="1" ref="M39" ca="1">IFERROR(INDIRECT(M$1&amp;"!BN"&amp;MATCH($A39,INDIRECT(M$1&amp;"!$B$19:$B$69"),0)+18),"")</f>
        <v/>
      </c>
    </row>
    <row r="40" spans="1:13">
      <c r="A40" s="101" t="str">
        <f>'Semaine type'!A41</f>
        <v>Nomprenom38</v>
      </c>
      <c r="B40" s="47" t="str" cm="1">
        <f t="array" aca="1" ref="B40" ca="1">IFERROR(INDIRECT(B$1&amp;"!BN"&amp;ROW()+17),"")</f>
        <v/>
      </c>
      <c r="C40" s="47" t="str" cm="1">
        <f t="array" aca="1" ref="C40" ca="1">IFERROR(INDIRECT(C$1&amp;"!BN"&amp;ROW()+17),"")</f>
        <v/>
      </c>
      <c r="D40" s="47" t="str" cm="1">
        <f t="array" aca="1" ref="D40" ca="1">IFERROR(INDIRECT(D$1&amp;"!BN"&amp;ROW()+17),"")</f>
        <v/>
      </c>
      <c r="E40" s="47" t="str" cm="1">
        <f t="array" aca="1" ref="E40" ca="1">IFERROR(INDIRECT(E$1&amp;"!BN"&amp;ROW()+17),"")</f>
        <v/>
      </c>
      <c r="F40" s="47" t="str" cm="1">
        <f t="array" aca="1" ref="F40" ca="1">IFERROR(INDIRECT(F$1&amp;"!BN"&amp;ROW()+17),"")</f>
        <v/>
      </c>
      <c r="G40" s="47" t="str" cm="1">
        <f t="array" aca="1" ref="G40" ca="1">IFERROR(INDIRECT(G$1&amp;"!BN"&amp;ROW()+17),"")</f>
        <v/>
      </c>
      <c r="H40" s="47" t="str" cm="1">
        <f t="array" aca="1" ref="H40" ca="1">IFERROR(INDIRECT(H$1&amp;"!BN"&amp;ROW()+17),"")</f>
        <v/>
      </c>
      <c r="I40" s="47" t="str" cm="1">
        <f t="array" aca="1" ref="I40" ca="1">IFERROR(INDIRECT(I$1&amp;"!BN"&amp;ROW()+17),"")</f>
        <v/>
      </c>
      <c r="J40" s="47" t="str" cm="1">
        <f t="array" aca="1" ref="J40" ca="1">IFERROR(INDIRECT(J$1&amp;"!BN"&amp;ROW()+17),"")</f>
        <v/>
      </c>
      <c r="K40" s="47" t="str" cm="1">
        <f t="array" aca="1" ref="K40" ca="1">IFERROR(INDIRECT(K$1&amp;"!BN"&amp;ROW()+17),"")</f>
        <v/>
      </c>
      <c r="L40" s="47" cm="1">
        <f t="array" aca="1" ref="L40" ca="1">IFERROR(INDIRECT(L$1&amp;"!BN"&amp;MATCH($A40,INDIRECT(L$1&amp;"!$B$19:$B$69"),0)+18),"")</f>
        <v>12</v>
      </c>
      <c r="M40" s="47" t="str" cm="1">
        <f t="array" aca="1" ref="M40" ca="1">IFERROR(INDIRECT(M$1&amp;"!BN"&amp;MATCH($A40,INDIRECT(M$1&amp;"!$B$19:$B$69"),0)+18),"")</f>
        <v/>
      </c>
    </row>
    <row r="41" spans="1:13">
      <c r="A41" s="101" t="str">
        <f>'Semaine type'!A42</f>
        <v>Nomprenom39</v>
      </c>
      <c r="B41" s="47" t="str" cm="1">
        <f t="array" aca="1" ref="B41" ca="1">IFERROR(INDIRECT(B$1&amp;"!BN"&amp;ROW()+17),"")</f>
        <v/>
      </c>
      <c r="C41" s="47" t="str" cm="1">
        <f t="array" aca="1" ref="C41" ca="1">IFERROR(INDIRECT(C$1&amp;"!BN"&amp;ROW()+17),"")</f>
        <v/>
      </c>
      <c r="D41" s="47" t="str" cm="1">
        <f t="array" aca="1" ref="D41" ca="1">IFERROR(INDIRECT(D$1&amp;"!BN"&amp;ROW()+17),"")</f>
        <v/>
      </c>
      <c r="E41" s="47" t="str" cm="1">
        <f t="array" aca="1" ref="E41" ca="1">IFERROR(INDIRECT(E$1&amp;"!BN"&amp;ROW()+17),"")</f>
        <v/>
      </c>
      <c r="F41" s="47" t="str" cm="1">
        <f t="array" aca="1" ref="F41" ca="1">IFERROR(INDIRECT(F$1&amp;"!BN"&amp;ROW()+17),"")</f>
        <v/>
      </c>
      <c r="G41" s="47" t="str" cm="1">
        <f t="array" aca="1" ref="G41" ca="1">IFERROR(INDIRECT(G$1&amp;"!BN"&amp;ROW()+17),"")</f>
        <v/>
      </c>
      <c r="H41" s="47" t="str" cm="1">
        <f t="array" aca="1" ref="H41" ca="1">IFERROR(INDIRECT(H$1&amp;"!BN"&amp;ROW()+17),"")</f>
        <v/>
      </c>
      <c r="I41" s="47" t="str" cm="1">
        <f t="array" aca="1" ref="I41" ca="1">IFERROR(INDIRECT(I$1&amp;"!BN"&amp;ROW()+17),"")</f>
        <v/>
      </c>
      <c r="J41" s="47" t="str" cm="1">
        <f t="array" aca="1" ref="J41" ca="1">IFERROR(INDIRECT(J$1&amp;"!BN"&amp;ROW()+17),"")</f>
        <v/>
      </c>
      <c r="K41" s="47" t="str" cm="1">
        <f t="array" aca="1" ref="K41" ca="1">IFERROR(INDIRECT(K$1&amp;"!BN"&amp;ROW()+17),"")</f>
        <v/>
      </c>
      <c r="L41" s="47" cm="1">
        <f t="array" aca="1" ref="L41" ca="1">IFERROR(INDIRECT(L$1&amp;"!BN"&amp;MATCH($A41,INDIRECT(L$1&amp;"!$B$19:$B$69"),0)+18),"")</f>
        <v>15</v>
      </c>
      <c r="M41" s="47" t="str" cm="1">
        <f t="array" aca="1" ref="M41" ca="1">IFERROR(INDIRECT(M$1&amp;"!BN"&amp;MATCH($A41,INDIRECT(M$1&amp;"!$B$19:$B$69"),0)+18),"")</f>
        <v/>
      </c>
    </row>
    <row r="42" spans="1:13">
      <c r="A42" s="101" t="str">
        <f>'Semaine type'!A43</f>
        <v>Nomprenom40</v>
      </c>
      <c r="B42" s="47" t="str" cm="1">
        <f t="array" aca="1" ref="B42" ca="1">IFERROR(INDIRECT(B$1&amp;"!BN"&amp;ROW()+17),"")</f>
        <v/>
      </c>
      <c r="C42" s="47" t="str" cm="1">
        <f t="array" aca="1" ref="C42" ca="1">IFERROR(INDIRECT(C$1&amp;"!BN"&amp;ROW()+17),"")</f>
        <v/>
      </c>
      <c r="D42" s="47" t="str" cm="1">
        <f t="array" aca="1" ref="D42" ca="1">IFERROR(INDIRECT(D$1&amp;"!BN"&amp;ROW()+17),"")</f>
        <v/>
      </c>
      <c r="E42" s="47" t="str" cm="1">
        <f t="array" aca="1" ref="E42" ca="1">IFERROR(INDIRECT(E$1&amp;"!BN"&amp;ROW()+17),"")</f>
        <v/>
      </c>
      <c r="F42" s="47" t="str" cm="1">
        <f t="array" aca="1" ref="F42" ca="1">IFERROR(INDIRECT(F$1&amp;"!BN"&amp;ROW()+17),"")</f>
        <v/>
      </c>
      <c r="G42" s="47" t="str" cm="1">
        <f t="array" aca="1" ref="G42" ca="1">IFERROR(INDIRECT(G$1&amp;"!BN"&amp;ROW()+17),"")</f>
        <v/>
      </c>
      <c r="H42" s="47" t="str" cm="1">
        <f t="array" aca="1" ref="H42" ca="1">IFERROR(INDIRECT(H$1&amp;"!BN"&amp;ROW()+17),"")</f>
        <v/>
      </c>
      <c r="I42" s="47" t="str" cm="1">
        <f t="array" aca="1" ref="I42" ca="1">IFERROR(INDIRECT(I$1&amp;"!BN"&amp;ROW()+17),"")</f>
        <v/>
      </c>
      <c r="J42" s="47" t="str" cm="1">
        <f t="array" aca="1" ref="J42" ca="1">IFERROR(INDIRECT(J$1&amp;"!BN"&amp;ROW()+17),"")</f>
        <v/>
      </c>
      <c r="K42" s="47" t="str" cm="1">
        <f t="array" aca="1" ref="K42" ca="1">IFERROR(INDIRECT(K$1&amp;"!BN"&amp;ROW()+17),"")</f>
        <v/>
      </c>
      <c r="L42" s="47" cm="1">
        <f t="array" aca="1" ref="L42" ca="1">IFERROR(INDIRECT(L$1&amp;"!BN"&amp;MATCH($A42,INDIRECT(L$1&amp;"!$B$19:$B$69"),0)+18),"")</f>
        <v>17</v>
      </c>
      <c r="M42" s="47" t="str" cm="1">
        <f t="array" aca="1" ref="M42" ca="1">IFERROR(INDIRECT(M$1&amp;"!BN"&amp;MATCH($A42,INDIRECT(M$1&amp;"!$B$19:$B$69"),0)+18),"")</f>
        <v/>
      </c>
    </row>
    <row r="43" spans="1:13">
      <c r="A43" s="101" t="str">
        <f>'Semaine type'!A44</f>
        <v>Nomprenom41</v>
      </c>
      <c r="B43" s="47" t="str" cm="1">
        <f t="array" aca="1" ref="B43" ca="1">IFERROR(INDIRECT(B$1&amp;"!BN"&amp;ROW()+17),"")</f>
        <v/>
      </c>
      <c r="C43" s="47" t="str" cm="1">
        <f t="array" aca="1" ref="C43" ca="1">IFERROR(INDIRECT(C$1&amp;"!BN"&amp;ROW()+17),"")</f>
        <v/>
      </c>
      <c r="D43" s="47" t="str" cm="1">
        <f t="array" aca="1" ref="D43" ca="1">IFERROR(INDIRECT(D$1&amp;"!BN"&amp;ROW()+17),"")</f>
        <v/>
      </c>
      <c r="E43" s="47" t="str" cm="1">
        <f t="array" aca="1" ref="E43" ca="1">IFERROR(INDIRECT(E$1&amp;"!BN"&amp;ROW()+17),"")</f>
        <v/>
      </c>
      <c r="F43" s="47" t="str" cm="1">
        <f t="array" aca="1" ref="F43" ca="1">IFERROR(INDIRECT(F$1&amp;"!BN"&amp;ROW()+17),"")</f>
        <v/>
      </c>
      <c r="G43" s="47" t="str" cm="1">
        <f t="array" aca="1" ref="G43" ca="1">IFERROR(INDIRECT(G$1&amp;"!BN"&amp;ROW()+17),"")</f>
        <v/>
      </c>
      <c r="H43" s="47" t="str" cm="1">
        <f t="array" aca="1" ref="H43" ca="1">IFERROR(INDIRECT(H$1&amp;"!BN"&amp;ROW()+17),"")</f>
        <v/>
      </c>
      <c r="I43" s="47" t="str" cm="1">
        <f t="array" aca="1" ref="I43" ca="1">IFERROR(INDIRECT(I$1&amp;"!BN"&amp;ROW()+17),"")</f>
        <v/>
      </c>
      <c r="J43" s="47" t="str" cm="1">
        <f t="array" aca="1" ref="J43" ca="1">IFERROR(INDIRECT(J$1&amp;"!BN"&amp;ROW()+17),"")</f>
        <v/>
      </c>
      <c r="K43" s="47" t="str" cm="1">
        <f t="array" aca="1" ref="K43" ca="1">IFERROR(INDIRECT(K$1&amp;"!BN"&amp;ROW()+17),"")</f>
        <v/>
      </c>
      <c r="L43" s="47" cm="1">
        <f t="array" aca="1" ref="L43" ca="1">IFERROR(INDIRECT(L$1&amp;"!BN"&amp;MATCH($A43,INDIRECT(L$1&amp;"!$B$19:$B$69"),0)+18),"")</f>
        <v>15</v>
      </c>
      <c r="M43" s="47" t="str" cm="1">
        <f t="array" aca="1" ref="M43" ca="1">IFERROR(INDIRECT(M$1&amp;"!BN"&amp;MATCH($A43,INDIRECT(M$1&amp;"!$B$19:$B$69"),0)+18),"")</f>
        <v/>
      </c>
    </row>
    <row r="44" spans="1:13">
      <c r="A44" s="101" t="str">
        <f>'Semaine type'!A45</f>
        <v>Nomprenom42</v>
      </c>
      <c r="B44" s="47" t="str" cm="1">
        <f t="array" aca="1" ref="B44" ca="1">IFERROR(INDIRECT(B$1&amp;"!BN"&amp;MATCH($A44,INDIRECT(B$1&amp;"!$B$19:$B$69"),0)+18),"")</f>
        <v/>
      </c>
      <c r="C44" s="47" t="str" cm="1">
        <f t="array" aca="1" ref="C44" ca="1">IFERROR(INDIRECT(C$1&amp;"!BN"&amp;MATCH($A44,INDIRECT(C$1&amp;"!$B$19:$B$69"),0)+18),"")</f>
        <v/>
      </c>
      <c r="D44" s="47" t="str" cm="1">
        <f t="array" aca="1" ref="D44" ca="1">IFERROR(INDIRECT(D$1&amp;"!BN"&amp;MATCH($A44,INDIRECT(D$1&amp;"!$B$19:$B$69"),0)+18),"")</f>
        <v/>
      </c>
      <c r="E44" s="47" t="str" cm="1">
        <f t="array" aca="1" ref="E44" ca="1">IFERROR(INDIRECT(E$1&amp;"!BN"&amp;MATCH($A44,INDIRECT(E$1&amp;"!$B$19:$B$69"),0)+18),"")</f>
        <v/>
      </c>
      <c r="F44" s="47" t="str" cm="1">
        <f t="array" aca="1" ref="F44" ca="1">IFERROR(INDIRECT(F$1&amp;"!BN"&amp;MATCH($A44,INDIRECT(F$1&amp;"!$B$19:$B$69"),0)+18),"")</f>
        <v/>
      </c>
      <c r="G44" s="47" t="str" cm="1">
        <f t="array" aca="1" ref="G44" ca="1">IFERROR(INDIRECT(G$1&amp;"!BN"&amp;MATCH($A44,INDIRECT(G$1&amp;"!$B$19:$B$69"),0)+18),"")</f>
        <v/>
      </c>
      <c r="H44" s="47" t="str" cm="1">
        <f t="array" aca="1" ref="H44" ca="1">IFERROR(INDIRECT(H$1&amp;"!BN"&amp;MATCH($A44,INDIRECT(H$1&amp;"!$B$19:$B$69"),0)+18),"")</f>
        <v/>
      </c>
      <c r="I44" s="47" t="str" cm="1">
        <f t="array" aca="1" ref="I44" ca="1">IFERROR(INDIRECT(I$1&amp;"!BN"&amp;MATCH($A44,INDIRECT(I$1&amp;"!$B$19:$B$69"),0)+18),"")</f>
        <v/>
      </c>
      <c r="J44" s="47" t="str" cm="1">
        <f t="array" aca="1" ref="J44" ca="1">IFERROR(INDIRECT(J$1&amp;"!BN"&amp;MATCH($A44,INDIRECT(J$1&amp;"!$B$19:$B$69"),0)+18),"")</f>
        <v/>
      </c>
      <c r="K44" s="47" t="str" cm="1">
        <f t="array" aca="1" ref="K44" ca="1">IFERROR(INDIRECT(K$1&amp;"!BN"&amp;MATCH($A44,INDIRECT(K$1&amp;"!$B$19:$B$69"),0)+18),"")</f>
        <v/>
      </c>
      <c r="L44" s="47" cm="1">
        <f t="array" aca="1" ref="L44" ca="1">IFERROR(INDIRECT(L$1&amp;"!BN"&amp;MATCH($A44,INDIRECT(L$1&amp;"!$B$19:$B$69"),0)+18),"")</f>
        <v>15</v>
      </c>
      <c r="M44" s="47" t="str" cm="1">
        <f t="array" aca="1" ref="M44" ca="1">IFERROR(INDIRECT(M$1&amp;"!BN"&amp;MATCH($A44,INDIRECT(M$1&amp;"!$B$19:$B$69"),0)+18),"")</f>
        <v/>
      </c>
    </row>
    <row r="45" spans="1:13">
      <c r="A45" s="48"/>
      <c r="B45" s="47" t="str" cm="1">
        <f t="array" aca="1" ref="B45" ca="1">IFERROR(INDIRECT(B$1&amp;"!BN"&amp;MATCH($A45,INDIRECT(B$1&amp;"!$B$19:$B$69"),0)+18),"")</f>
        <v/>
      </c>
      <c r="C45" s="47" t="str" cm="1">
        <f t="array" aca="1" ref="C45" ca="1">IFERROR(INDIRECT(C$1&amp;"!BN"&amp;MATCH($A45,INDIRECT(C$1&amp;"!$B$19:$B$69"),0)+18),"")</f>
        <v/>
      </c>
      <c r="D45" s="47" t="str" cm="1">
        <f t="array" aca="1" ref="D45" ca="1">IFERROR(INDIRECT(D$1&amp;"!BN"&amp;MATCH($A45,INDIRECT(D$1&amp;"!$B$19:$B$69"),0)+18),"")</f>
        <v/>
      </c>
      <c r="E45" s="47" t="str" cm="1">
        <f t="array" aca="1" ref="E45" ca="1">IFERROR(INDIRECT(E$1&amp;"!BN"&amp;MATCH($A45,INDIRECT(E$1&amp;"!$B$19:$B$69"),0)+18),"")</f>
        <v/>
      </c>
      <c r="F45" s="47" t="str" cm="1">
        <f t="array" aca="1" ref="F45" ca="1">IFERROR(INDIRECT(F$1&amp;"!BN"&amp;MATCH($A45,INDIRECT(F$1&amp;"!$B$19:$B$69"),0)+18),"")</f>
        <v/>
      </c>
      <c r="G45" s="47" t="str" cm="1">
        <f t="array" aca="1" ref="G45" ca="1">IFERROR(INDIRECT(G$1&amp;"!BN"&amp;MATCH($A45,INDIRECT(G$1&amp;"!$B$19:$B$69"),0)+18),"")</f>
        <v/>
      </c>
      <c r="H45" s="47" t="str" cm="1">
        <f t="array" aca="1" ref="H45" ca="1">IFERROR(INDIRECT(H$1&amp;"!BN"&amp;MATCH($A45,INDIRECT(H$1&amp;"!$B$19:$B$69"),0)+18),"")</f>
        <v/>
      </c>
      <c r="I45" s="47" t="str" cm="1">
        <f t="array" aca="1" ref="I45" ca="1">IFERROR(INDIRECT(I$1&amp;"!BN"&amp;MATCH($A45,INDIRECT(I$1&amp;"!$B$19:$B$69"),0)+18),"")</f>
        <v/>
      </c>
      <c r="J45" s="47" t="str" cm="1">
        <f t="array" aca="1" ref="J45" ca="1">IFERROR(INDIRECT(J$1&amp;"!BN"&amp;MATCH($A45,INDIRECT(J$1&amp;"!$B$19:$B$69"),0)+18),"")</f>
        <v/>
      </c>
      <c r="K45" s="47" t="str" cm="1">
        <f t="array" aca="1" ref="K45" ca="1">IFERROR(INDIRECT(K$1&amp;"!BN"&amp;MATCH($A45,INDIRECT(K$1&amp;"!$B$19:$B$69"),0)+18),"")</f>
        <v/>
      </c>
      <c r="L45" s="47" cm="1">
        <f t="array" aca="1" ref="L45" ca="1">IFERROR(INDIRECT(L$1&amp;"!BN"&amp;MATCH($A45,INDIRECT(L$1&amp;"!$B$19:$B$69"),0)+18),"")</f>
        <v>0</v>
      </c>
      <c r="M45" s="47" t="str" cm="1">
        <f t="array" aca="1" ref="M45" ca="1">IFERROR(INDIRECT(M$1&amp;"!BN"&amp;MATCH($A45,INDIRECT(M$1&amp;"!$B$19:$B$69"),0)+18),"")</f>
        <v/>
      </c>
    </row>
    <row r="46" spans="1:13">
      <c r="A46" s="48"/>
      <c r="B46" s="47" t="str" cm="1">
        <f t="array" aca="1" ref="B46" ca="1">IFERROR(INDIRECT(B$1&amp;"!BN"&amp;MATCH($A46,INDIRECT(B$1&amp;"!$B$19:$B$69"),0)+18),"")</f>
        <v/>
      </c>
      <c r="C46" s="47" t="str" cm="1">
        <f t="array" aca="1" ref="C46" ca="1">IFERROR(INDIRECT(C$1&amp;"!BN"&amp;MATCH($A46,INDIRECT(C$1&amp;"!$B$19:$B$69"),0)+18),"")</f>
        <v/>
      </c>
      <c r="D46" s="47" t="str" cm="1">
        <f t="array" aca="1" ref="D46" ca="1">IFERROR(INDIRECT(D$1&amp;"!BN"&amp;MATCH($A46,INDIRECT(D$1&amp;"!$B$19:$B$69"),0)+18),"")</f>
        <v/>
      </c>
      <c r="E46" s="47" t="str" cm="1">
        <f t="array" aca="1" ref="E46" ca="1">IFERROR(INDIRECT(E$1&amp;"!BN"&amp;MATCH($A46,INDIRECT(E$1&amp;"!$B$19:$B$69"),0)+18),"")</f>
        <v/>
      </c>
      <c r="F46" s="47" t="str" cm="1">
        <f t="array" aca="1" ref="F46" ca="1">IFERROR(INDIRECT(F$1&amp;"!BN"&amp;MATCH($A46,INDIRECT(F$1&amp;"!$B$19:$B$69"),0)+18),"")</f>
        <v/>
      </c>
      <c r="G46" s="47" t="str" cm="1">
        <f t="array" aca="1" ref="G46" ca="1">IFERROR(INDIRECT(G$1&amp;"!BN"&amp;MATCH($A46,INDIRECT(G$1&amp;"!$B$19:$B$69"),0)+18),"")</f>
        <v/>
      </c>
      <c r="H46" s="47" t="str" cm="1">
        <f t="array" aca="1" ref="H46" ca="1">IFERROR(INDIRECT(H$1&amp;"!BN"&amp;MATCH($A46,INDIRECT(H$1&amp;"!$B$19:$B$69"),0)+18),"")</f>
        <v/>
      </c>
      <c r="I46" s="47" t="str" cm="1">
        <f t="array" aca="1" ref="I46" ca="1">IFERROR(INDIRECT(I$1&amp;"!BN"&amp;MATCH($A46,INDIRECT(I$1&amp;"!$B$19:$B$69"),0)+18),"")</f>
        <v/>
      </c>
      <c r="J46" s="47" t="str" cm="1">
        <f t="array" aca="1" ref="J46" ca="1">IFERROR(INDIRECT(J$1&amp;"!BN"&amp;MATCH($A46,INDIRECT(J$1&amp;"!$B$19:$B$69"),0)+18),"")</f>
        <v/>
      </c>
      <c r="K46" s="47" t="str" cm="1">
        <f t="array" aca="1" ref="K46" ca="1">IFERROR(INDIRECT(K$1&amp;"!BN"&amp;MATCH($A46,INDIRECT(K$1&amp;"!$B$19:$B$69"),0)+18),"")</f>
        <v/>
      </c>
      <c r="L46" s="47" cm="1">
        <f t="array" aca="1" ref="L46" ca="1">IFERROR(INDIRECT(L$1&amp;"!BN"&amp;MATCH($A46,INDIRECT(L$1&amp;"!$B$19:$B$69"),0)+18),"")</f>
        <v>0</v>
      </c>
      <c r="M46" s="47" t="str" cm="1">
        <f t="array" aca="1" ref="M46" ca="1">IFERROR(INDIRECT(M$1&amp;"!BN"&amp;MATCH($A46,INDIRECT(M$1&amp;"!$B$19:$B$69"),0)+18),"")</f>
        <v/>
      </c>
    </row>
    <row r="47" spans="1:13">
      <c r="A47" s="48"/>
      <c r="B47" s="47" t="str" cm="1">
        <f t="array" aca="1" ref="B47" ca="1">IFERROR(INDIRECT(B$1&amp;"!BN"&amp;MATCH($A47,INDIRECT(B$1&amp;"!$B$19:$B$69"),0)+18),"")</f>
        <v/>
      </c>
      <c r="C47" s="47" t="str" cm="1">
        <f t="array" aca="1" ref="C47" ca="1">IFERROR(INDIRECT(C$1&amp;"!BN"&amp;MATCH($A47,INDIRECT(C$1&amp;"!$B$19:$B$69"),0)+18),"")</f>
        <v/>
      </c>
      <c r="D47" s="47" t="str" cm="1">
        <f t="array" aca="1" ref="D47" ca="1">IFERROR(INDIRECT(D$1&amp;"!BN"&amp;MATCH($A47,INDIRECT(D$1&amp;"!$B$19:$B$69"),0)+18),"")</f>
        <v/>
      </c>
      <c r="E47" s="47" t="str" cm="1">
        <f t="array" aca="1" ref="E47" ca="1">IFERROR(INDIRECT(E$1&amp;"!BN"&amp;MATCH($A47,INDIRECT(E$1&amp;"!$B$19:$B$69"),0)+18),"")</f>
        <v/>
      </c>
      <c r="F47" s="47" t="str" cm="1">
        <f t="array" aca="1" ref="F47" ca="1">IFERROR(INDIRECT(F$1&amp;"!BN"&amp;MATCH($A47,INDIRECT(F$1&amp;"!$B$19:$B$69"),0)+18),"")</f>
        <v/>
      </c>
      <c r="G47" s="47" t="str" cm="1">
        <f t="array" aca="1" ref="G47" ca="1">IFERROR(INDIRECT(G$1&amp;"!BN"&amp;MATCH($A47,INDIRECT(G$1&amp;"!$B$19:$B$69"),0)+18),"")</f>
        <v/>
      </c>
      <c r="H47" s="47" t="str" cm="1">
        <f t="array" aca="1" ref="H47" ca="1">IFERROR(INDIRECT(H$1&amp;"!BN"&amp;MATCH($A47,INDIRECT(H$1&amp;"!$B$19:$B$69"),0)+18),"")</f>
        <v/>
      </c>
      <c r="I47" s="47" t="str" cm="1">
        <f t="array" aca="1" ref="I47" ca="1">IFERROR(INDIRECT(I$1&amp;"!BN"&amp;MATCH($A47,INDIRECT(I$1&amp;"!$B$19:$B$69"),0)+18),"")</f>
        <v/>
      </c>
      <c r="J47" s="47" t="str" cm="1">
        <f t="array" aca="1" ref="J47" ca="1">IFERROR(INDIRECT(J$1&amp;"!BN"&amp;MATCH($A47,INDIRECT(J$1&amp;"!$B$19:$B$69"),0)+18),"")</f>
        <v/>
      </c>
      <c r="K47" s="47" t="str" cm="1">
        <f t="array" aca="1" ref="K47" ca="1">IFERROR(INDIRECT(K$1&amp;"!BN"&amp;MATCH($A47,INDIRECT(K$1&amp;"!$B$19:$B$69"),0)+18),"")</f>
        <v/>
      </c>
      <c r="L47" s="47" cm="1">
        <f t="array" aca="1" ref="L47" ca="1">IFERROR(INDIRECT(L$1&amp;"!BN"&amp;MATCH($A47,INDIRECT(L$1&amp;"!$B$19:$B$69"),0)+18),"")</f>
        <v>0</v>
      </c>
      <c r="M47" s="47" t="str" cm="1">
        <f t="array" aca="1" ref="M47" ca="1">IFERROR(INDIRECT(M$1&amp;"!BN"&amp;MATCH($A47,INDIRECT(M$1&amp;"!$B$19:$B$69"),0)+18),"")</f>
        <v/>
      </c>
    </row>
    <row r="48" spans="1:13">
      <c r="A48" s="48"/>
      <c r="B48" s="47" t="str" cm="1">
        <f t="array" aca="1" ref="B48" ca="1">IFERROR(INDIRECT(B$1&amp;"!BN"&amp;MATCH($A48,INDIRECT(B$1&amp;"!$B$19:$B$69"),0)+18),"")</f>
        <v/>
      </c>
      <c r="C48" s="47" t="str" cm="1">
        <f t="array" aca="1" ref="C48" ca="1">IFERROR(INDIRECT(C$1&amp;"!BN"&amp;MATCH($A48,INDIRECT(C$1&amp;"!$B$19:$B$69"),0)+18),"")</f>
        <v/>
      </c>
      <c r="D48" s="47" t="str" cm="1">
        <f t="array" aca="1" ref="D48" ca="1">IFERROR(INDIRECT(D$1&amp;"!BN"&amp;MATCH($A48,INDIRECT(D$1&amp;"!$B$19:$B$69"),0)+18),"")</f>
        <v/>
      </c>
      <c r="E48" s="47" t="str" cm="1">
        <f t="array" aca="1" ref="E48" ca="1">IFERROR(INDIRECT(E$1&amp;"!BN"&amp;MATCH($A48,INDIRECT(E$1&amp;"!$B$19:$B$69"),0)+18),"")</f>
        <v/>
      </c>
      <c r="F48" s="47" t="str" cm="1">
        <f t="array" aca="1" ref="F48" ca="1">IFERROR(INDIRECT(F$1&amp;"!BN"&amp;MATCH($A48,INDIRECT(F$1&amp;"!$B$19:$B$69"),0)+18),"")</f>
        <v/>
      </c>
      <c r="G48" s="47" t="str" cm="1">
        <f t="array" aca="1" ref="G48" ca="1">IFERROR(INDIRECT(G$1&amp;"!BN"&amp;MATCH($A48,INDIRECT(G$1&amp;"!$B$19:$B$69"),0)+18),"")</f>
        <v/>
      </c>
      <c r="H48" s="47" t="str" cm="1">
        <f t="array" aca="1" ref="H48" ca="1">IFERROR(INDIRECT(H$1&amp;"!BN"&amp;MATCH($A48,INDIRECT(H$1&amp;"!$B$19:$B$69"),0)+18),"")</f>
        <v/>
      </c>
      <c r="I48" s="47" t="str" cm="1">
        <f t="array" aca="1" ref="I48" ca="1">IFERROR(INDIRECT(I$1&amp;"!BN"&amp;MATCH($A48,INDIRECT(I$1&amp;"!$B$19:$B$69"),0)+18),"")</f>
        <v/>
      </c>
      <c r="J48" s="47" t="str" cm="1">
        <f t="array" aca="1" ref="J48" ca="1">IFERROR(INDIRECT(J$1&amp;"!BN"&amp;MATCH($A48,INDIRECT(J$1&amp;"!$B$19:$B$69"),0)+18),"")</f>
        <v/>
      </c>
      <c r="K48" s="47" t="str" cm="1">
        <f t="array" aca="1" ref="K48" ca="1">IFERROR(INDIRECT(K$1&amp;"!BN"&amp;MATCH($A48,INDIRECT(K$1&amp;"!$B$19:$B$69"),0)+18),"")</f>
        <v/>
      </c>
      <c r="L48" s="47" cm="1">
        <f t="array" aca="1" ref="L48" ca="1">IFERROR(INDIRECT(L$1&amp;"!BN"&amp;MATCH($A48,INDIRECT(L$1&amp;"!$B$19:$B$69"),0)+18),"")</f>
        <v>0</v>
      </c>
      <c r="M48" s="47" t="str" cm="1">
        <f t="array" aca="1" ref="M48" ca="1">IFERROR(INDIRECT(M$1&amp;"!BN"&amp;MATCH($A48,INDIRECT(M$1&amp;"!$B$19:$B$69"),0)+18),"")</f>
        <v/>
      </c>
    </row>
    <row r="49" spans="1:13">
      <c r="A49" s="48"/>
      <c r="B49" s="47" t="str" cm="1">
        <f t="array" aca="1" ref="B49" ca="1">IFERROR(INDIRECT(B$1&amp;"!BN"&amp;MATCH($A49,INDIRECT(B$1&amp;"!$B$19:$B$69"),0)+18),"")</f>
        <v/>
      </c>
      <c r="C49" s="47" t="str" cm="1">
        <f t="array" aca="1" ref="C49" ca="1">IFERROR(INDIRECT(C$1&amp;"!BN"&amp;MATCH($A49,INDIRECT(C$1&amp;"!$B$19:$B$69"),0)+18),"")</f>
        <v/>
      </c>
      <c r="D49" s="47" t="str" cm="1">
        <f t="array" aca="1" ref="D49" ca="1">IFERROR(INDIRECT(D$1&amp;"!BN"&amp;MATCH($A49,INDIRECT(D$1&amp;"!$B$19:$B$69"),0)+18),"")</f>
        <v/>
      </c>
      <c r="E49" s="47" t="str" cm="1">
        <f t="array" aca="1" ref="E49" ca="1">IFERROR(INDIRECT(E$1&amp;"!BN"&amp;MATCH($A49,INDIRECT(E$1&amp;"!$B$19:$B$69"),0)+18),"")</f>
        <v/>
      </c>
      <c r="F49" s="47" t="str" cm="1">
        <f t="array" aca="1" ref="F49" ca="1">IFERROR(INDIRECT(F$1&amp;"!BN"&amp;MATCH($A49,INDIRECT(F$1&amp;"!$B$19:$B$69"),0)+18),"")</f>
        <v/>
      </c>
      <c r="G49" s="47" t="str" cm="1">
        <f t="array" aca="1" ref="G49" ca="1">IFERROR(INDIRECT(G$1&amp;"!BN"&amp;MATCH($A49,INDIRECT(G$1&amp;"!$B$19:$B$69"),0)+18),"")</f>
        <v/>
      </c>
      <c r="H49" s="47" t="str" cm="1">
        <f t="array" aca="1" ref="H49" ca="1">IFERROR(INDIRECT(H$1&amp;"!BN"&amp;MATCH($A49,INDIRECT(H$1&amp;"!$B$19:$B$69"),0)+18),"")</f>
        <v/>
      </c>
      <c r="I49" s="47" t="str" cm="1">
        <f t="array" aca="1" ref="I49" ca="1">IFERROR(INDIRECT(I$1&amp;"!BN"&amp;MATCH($A49,INDIRECT(I$1&amp;"!$B$19:$B$69"),0)+18),"")</f>
        <v/>
      </c>
      <c r="J49" s="47" t="str" cm="1">
        <f t="array" aca="1" ref="J49" ca="1">IFERROR(INDIRECT(J$1&amp;"!BN"&amp;MATCH($A49,INDIRECT(J$1&amp;"!$B$19:$B$69"),0)+18),"")</f>
        <v/>
      </c>
      <c r="K49" s="47" t="str" cm="1">
        <f t="array" aca="1" ref="K49" ca="1">IFERROR(INDIRECT(K$1&amp;"!BN"&amp;MATCH($A49,INDIRECT(K$1&amp;"!$B$19:$B$69"),0)+18),"")</f>
        <v/>
      </c>
      <c r="L49" s="47" cm="1">
        <f t="array" aca="1" ref="L49" ca="1">IFERROR(INDIRECT(L$1&amp;"!BN"&amp;MATCH($A49,INDIRECT(L$1&amp;"!$B$19:$B$69"),0)+18),"")</f>
        <v>0</v>
      </c>
      <c r="M49" s="47" t="str" cm="1">
        <f t="array" aca="1" ref="M49" ca="1">IFERROR(INDIRECT(M$1&amp;"!BN"&amp;MATCH($A49,INDIRECT(M$1&amp;"!$B$19:$B$69"),0)+18),"")</f>
        <v/>
      </c>
    </row>
    <row r="50" spans="1:13" s="43" customFormat="1" ht="15">
      <c r="A50" s="49" t="s">
        <v>25</v>
      </c>
      <c r="B50" s="47" t="str" cm="1">
        <f t="array" aca="1" ref="B50" ca="1">IFERROR(INDIRECT(B$1&amp;"!BN"&amp;MATCH($A50,INDIRECT(B$1&amp;"!$B$19:$B$69"),0)+18),"")</f>
        <v/>
      </c>
      <c r="C50" s="47" t="str" cm="1">
        <f t="array" aca="1" ref="C50" ca="1">IFERROR(INDIRECT(C$1&amp;"!BN"&amp;MATCH($A50,INDIRECT(C$1&amp;"!$B$19:$B$69"),0)+18),"")</f>
        <v/>
      </c>
      <c r="D50" s="47" t="str" cm="1">
        <f t="array" aca="1" ref="D50" ca="1">IFERROR(INDIRECT(D$1&amp;"!BN"&amp;MATCH($A50,INDIRECT(D$1&amp;"!$B$19:$B$69"),0)+18),"")</f>
        <v/>
      </c>
      <c r="E50" s="47" t="str" cm="1">
        <f t="array" aca="1" ref="E50" ca="1">IFERROR(INDIRECT(E$1&amp;"!BN"&amp;MATCH($A50,INDIRECT(E$1&amp;"!$B$19:$B$69"),0)+18),"")</f>
        <v/>
      </c>
      <c r="F50" s="47" t="str" cm="1">
        <f t="array" aca="1" ref="F50" ca="1">IFERROR(INDIRECT(F$1&amp;"!BN"&amp;MATCH($A50,INDIRECT(F$1&amp;"!$B$19:$B$69"),0)+18),"")</f>
        <v/>
      </c>
      <c r="G50" s="47" t="str" cm="1">
        <f t="array" aca="1" ref="G50" ca="1">IFERROR(INDIRECT(G$1&amp;"!BN"&amp;MATCH($A50,INDIRECT(G$1&amp;"!$B$19:$B$69"),0)+18),"")</f>
        <v/>
      </c>
      <c r="H50" s="47" t="str" cm="1">
        <f t="array" aca="1" ref="H50" ca="1">IFERROR(INDIRECT(H$1&amp;"!BN"&amp;MATCH($A50,INDIRECT(H$1&amp;"!$B$19:$B$69"),0)+18),"")</f>
        <v/>
      </c>
      <c r="I50" s="47" t="str" cm="1">
        <f t="array" aca="1" ref="I50" ca="1">IFERROR(INDIRECT(I$1&amp;"!BN"&amp;MATCH($A50,INDIRECT(I$1&amp;"!$B$19:$B$69"),0)+18),"")</f>
        <v/>
      </c>
      <c r="J50" s="47" t="str" cm="1">
        <f t="array" aca="1" ref="J50" ca="1">IFERROR(INDIRECT(J$1&amp;"!BN"&amp;MATCH($A50,INDIRECT(J$1&amp;"!$B$19:$B$69"),0)+18),"")</f>
        <v/>
      </c>
      <c r="K50" s="47" t="str" cm="1">
        <f t="array" aca="1" ref="K50" ca="1">IFERROR(INDIRECT(K$1&amp;"!BN"&amp;MATCH($A50,INDIRECT(K$1&amp;"!$B$19:$B$69"),0)+18),"")</f>
        <v/>
      </c>
      <c r="L50" s="47" t="str" cm="1">
        <f t="array" aca="1" ref="L50" ca="1">IFERROR(INDIRECT(L$1&amp;"!BN"&amp;MATCH($A50,INDIRECT(L$1&amp;"!$B$19:$B$69"),0)+18),"")</f>
        <v/>
      </c>
      <c r="M50" s="47" t="str" cm="1">
        <f t="array" aca="1" ref="M50" ca="1">IFERROR(INDIRECT(M$1&amp;"!BN"&amp;MATCH($A50,INDIRECT(M$1&amp;"!$B$19:$B$69"),0)+18),"")</f>
        <v/>
      </c>
    </row>
    <row r="51" spans="1:13">
      <c r="A51" s="48"/>
      <c r="B51" s="47" t="str" cm="1">
        <f t="array" aca="1" ref="B51" ca="1">IFERROR(INDIRECT(B$1&amp;"!BN"&amp;MATCH($A51,INDIRECT(B$1&amp;"!$B$19:$B$69"),0)+18),"")</f>
        <v/>
      </c>
      <c r="C51" s="47" t="str" cm="1">
        <f t="array" aca="1" ref="C51" ca="1">IFERROR(INDIRECT(C$1&amp;"!BN"&amp;MATCH($A51,INDIRECT(C$1&amp;"!$B$19:$B$69"),0)+18),"")</f>
        <v/>
      </c>
      <c r="D51" s="47" t="str" cm="1">
        <f t="array" aca="1" ref="D51" ca="1">IFERROR(INDIRECT(D$1&amp;"!BN"&amp;MATCH($A51,INDIRECT(D$1&amp;"!$B$19:$B$69"),0)+18),"")</f>
        <v/>
      </c>
      <c r="E51" s="47" t="str" cm="1">
        <f t="array" aca="1" ref="E51" ca="1">IFERROR(INDIRECT(E$1&amp;"!BN"&amp;MATCH($A51,INDIRECT(E$1&amp;"!$B$19:$B$69"),0)+18),"")</f>
        <v/>
      </c>
      <c r="F51" s="47" t="str" cm="1">
        <f t="array" aca="1" ref="F51" ca="1">IFERROR(INDIRECT(F$1&amp;"!BN"&amp;MATCH($A51,INDIRECT(F$1&amp;"!$B$19:$B$69"),0)+18),"")</f>
        <v/>
      </c>
      <c r="G51" s="47" t="str" cm="1">
        <f t="array" aca="1" ref="G51" ca="1">IFERROR(INDIRECT(G$1&amp;"!BN"&amp;MATCH($A51,INDIRECT(G$1&amp;"!$B$19:$B$69"),0)+18),"")</f>
        <v/>
      </c>
      <c r="H51" s="47" t="str" cm="1">
        <f t="array" aca="1" ref="H51" ca="1">IFERROR(INDIRECT(H$1&amp;"!BN"&amp;MATCH($A51,INDIRECT(H$1&amp;"!$B$19:$B$69"),0)+18),"")</f>
        <v/>
      </c>
      <c r="I51" s="47" t="str" cm="1">
        <f t="array" aca="1" ref="I51" ca="1">IFERROR(INDIRECT(I$1&amp;"!BN"&amp;MATCH($A51,INDIRECT(I$1&amp;"!$B$19:$B$69"),0)+18),"")</f>
        <v/>
      </c>
      <c r="J51" s="47" t="str" cm="1">
        <f t="array" aca="1" ref="J51" ca="1">IFERROR(INDIRECT(J$1&amp;"!BN"&amp;MATCH($A51,INDIRECT(J$1&amp;"!$B$19:$B$69"),0)+18),"")</f>
        <v/>
      </c>
      <c r="K51" s="47" t="str" cm="1">
        <f t="array" aca="1" ref="K51" ca="1">IFERROR(INDIRECT(K$1&amp;"!BN"&amp;MATCH($A51,INDIRECT(K$1&amp;"!$B$19:$B$69"),0)+18),"")</f>
        <v/>
      </c>
      <c r="L51" s="47" cm="1">
        <f t="array" aca="1" ref="L51" ca="1">IFERROR(INDIRECT(L$1&amp;"!BN"&amp;MATCH($A51,INDIRECT(L$1&amp;"!$B$19:$B$69"),0)+18),"")</f>
        <v>0</v>
      </c>
      <c r="M51" s="47" t="str" cm="1">
        <f t="array" aca="1" ref="M51" ca="1">IFERROR(INDIRECT(M$1&amp;"!BN"&amp;MATCH($A51,INDIRECT(M$1&amp;"!$B$19:$B$69"),0)+18),"")</f>
        <v/>
      </c>
    </row>
    <row r="52" spans="1:13">
      <c r="A52" s="50"/>
      <c r="B52" s="47" t="str" cm="1">
        <f t="array" aca="1" ref="B52" ca="1">IFERROR(INDIRECT(B$1&amp;"!BN"&amp;MATCH($A52,INDIRECT(B$1&amp;"!$B$19:$B$69"),0)+18),"")</f>
        <v/>
      </c>
      <c r="C52" s="47" t="str" cm="1">
        <f t="array" aca="1" ref="C52" ca="1">IFERROR(INDIRECT(C$1&amp;"!BN"&amp;MATCH($A52,INDIRECT(C$1&amp;"!$B$19:$B$69"),0)+18),"")</f>
        <v/>
      </c>
      <c r="D52" s="47" t="str" cm="1">
        <f t="array" aca="1" ref="D52" ca="1">IFERROR(INDIRECT(D$1&amp;"!BN"&amp;MATCH($A52,INDIRECT(D$1&amp;"!$B$19:$B$69"),0)+18),"")</f>
        <v/>
      </c>
      <c r="E52" s="47" t="str" cm="1">
        <f t="array" aca="1" ref="E52" ca="1">IFERROR(INDIRECT(E$1&amp;"!BN"&amp;MATCH($A52,INDIRECT(E$1&amp;"!$B$19:$B$69"),0)+18),"")</f>
        <v/>
      </c>
      <c r="F52" s="47" t="str" cm="1">
        <f t="array" aca="1" ref="F52" ca="1">IFERROR(INDIRECT(F$1&amp;"!BN"&amp;MATCH($A52,INDIRECT(F$1&amp;"!$B$19:$B$69"),0)+18),"")</f>
        <v/>
      </c>
      <c r="G52" s="47" t="str" cm="1">
        <f t="array" aca="1" ref="G52" ca="1">IFERROR(INDIRECT(G$1&amp;"!BN"&amp;MATCH($A52,INDIRECT(G$1&amp;"!$B$19:$B$69"),0)+18),"")</f>
        <v/>
      </c>
      <c r="H52" s="47" t="str" cm="1">
        <f t="array" aca="1" ref="H52" ca="1">IFERROR(INDIRECT(H$1&amp;"!BN"&amp;MATCH($A52,INDIRECT(H$1&amp;"!$B$19:$B$69"),0)+18),"")</f>
        <v/>
      </c>
      <c r="I52" s="47" t="str" cm="1">
        <f t="array" aca="1" ref="I52" ca="1">IFERROR(INDIRECT(I$1&amp;"!BN"&amp;MATCH($A52,INDIRECT(I$1&amp;"!$B$19:$B$69"),0)+18),"")</f>
        <v/>
      </c>
      <c r="J52" s="47" t="str" cm="1">
        <f t="array" aca="1" ref="J52" ca="1">IFERROR(INDIRECT(J$1&amp;"!BN"&amp;MATCH($A52,INDIRECT(J$1&amp;"!$B$19:$B$69"),0)+18),"")</f>
        <v/>
      </c>
      <c r="K52" s="47" t="str" cm="1">
        <f t="array" aca="1" ref="K52" ca="1">IFERROR(INDIRECT(K$1&amp;"!BN"&amp;MATCH($A52,INDIRECT(K$1&amp;"!$B$19:$B$69"),0)+18),"")</f>
        <v/>
      </c>
      <c r="L52" s="47" cm="1">
        <f t="array" aca="1" ref="L52" ca="1">IFERROR(INDIRECT(L$1&amp;"!BN"&amp;MATCH($A52,INDIRECT(L$1&amp;"!$B$19:$B$69"),0)+18),"")</f>
        <v>0</v>
      </c>
      <c r="M52" s="47" t="str" cm="1">
        <f t="array" aca="1" ref="M52" ca="1">IFERROR(INDIRECT(M$1&amp;"!BN"&amp;MATCH($A52,INDIRECT(M$1&amp;"!$B$19:$B$69"),0)+18),"")</f>
        <v/>
      </c>
    </row>
    <row r="53" spans="1:13" ht="15">
      <c r="A53" s="51" t="s">
        <v>26</v>
      </c>
      <c r="B53" s="47" t="str" cm="1">
        <f t="array" aca="1" ref="B53" ca="1">IFERROR(INDIRECT(B$1&amp;"!BN"&amp;MATCH($A53,INDIRECT(B$1&amp;"!$B$19:$B$69"),0)+18),"")</f>
        <v/>
      </c>
      <c r="C53" s="47" t="str" cm="1">
        <f t="array" aca="1" ref="C53" ca="1">IFERROR(INDIRECT(C$1&amp;"!BN"&amp;MATCH($A53,INDIRECT(C$1&amp;"!$B$19:$B$69"),0)+18),"")</f>
        <v/>
      </c>
      <c r="D53" s="47" t="str" cm="1">
        <f t="array" aca="1" ref="D53" ca="1">IFERROR(INDIRECT(D$1&amp;"!BN"&amp;MATCH($A53,INDIRECT(D$1&amp;"!$B$19:$B$69"),0)+18),"")</f>
        <v/>
      </c>
      <c r="E53" s="47" t="str" cm="1">
        <f t="array" aca="1" ref="E53" ca="1">IFERROR(INDIRECT(E$1&amp;"!BN"&amp;MATCH($A53,INDIRECT(E$1&amp;"!$B$19:$B$69"),0)+18),"")</f>
        <v/>
      </c>
      <c r="F53" s="47" t="str" cm="1">
        <f t="array" aca="1" ref="F53" ca="1">IFERROR(INDIRECT(F$1&amp;"!BN"&amp;MATCH($A53,INDIRECT(F$1&amp;"!$B$19:$B$69"),0)+18),"")</f>
        <v/>
      </c>
      <c r="G53" s="47" t="str" cm="1">
        <f t="array" aca="1" ref="G53" ca="1">IFERROR(INDIRECT(G$1&amp;"!BN"&amp;MATCH($A53,INDIRECT(G$1&amp;"!$B$19:$B$69"),0)+18),"")</f>
        <v/>
      </c>
      <c r="H53" s="47" t="str" cm="1">
        <f t="array" aca="1" ref="H53" ca="1">IFERROR(INDIRECT(H$1&amp;"!BN"&amp;MATCH($A53,INDIRECT(H$1&amp;"!$B$19:$B$69"),0)+18),"")</f>
        <v/>
      </c>
      <c r="I53" s="47" t="str" cm="1">
        <f t="array" aca="1" ref="I53" ca="1">IFERROR(INDIRECT(I$1&amp;"!BN"&amp;MATCH($A53,INDIRECT(I$1&amp;"!$B$19:$B$69"),0)+18),"")</f>
        <v/>
      </c>
      <c r="J53" s="47" t="str" cm="1">
        <f t="array" aca="1" ref="J53" ca="1">IFERROR(INDIRECT(J$1&amp;"!BN"&amp;MATCH($A53,INDIRECT(J$1&amp;"!$B$19:$B$69"),0)+18),"")</f>
        <v/>
      </c>
      <c r="K53" s="47" t="str" cm="1">
        <f t="array" aca="1" ref="K53" ca="1">IFERROR(INDIRECT(K$1&amp;"!BN"&amp;MATCH($A53,INDIRECT(K$1&amp;"!$B$19:$B$69"),0)+18),"")</f>
        <v/>
      </c>
      <c r="L53" s="47" t="str" cm="1">
        <f t="array" aca="1" ref="L53" ca="1">IFERROR(INDIRECT(L$1&amp;"!BN"&amp;MATCH($A53,INDIRECT(L$1&amp;"!$B$19:$B$69"),0)+18),"")</f>
        <v/>
      </c>
      <c r="M53" s="47" t="str" cm="1">
        <f t="array" aca="1" ref="M53" ca="1">IFERROR(INDIRECT(M$1&amp;"!BN"&amp;MATCH($A53,INDIRECT(M$1&amp;"!$B$19:$B$69"),0)+18),"")</f>
        <v/>
      </c>
    </row>
    <row r="54" spans="1:13">
      <c r="L54" s="199"/>
    </row>
    <row r="55" spans="1:13">
      <c r="L55" s="199"/>
    </row>
    <row r="56" spans="1:13">
      <c r="L56" s="199"/>
    </row>
    <row r="57" spans="1:13">
      <c r="L57" s="199"/>
    </row>
    <row r="58" spans="1:13">
      <c r="L58" s="199"/>
    </row>
    <row r="59" spans="1:13">
      <c r="L59" s="199"/>
    </row>
    <row r="60" spans="1:13">
      <c r="L60" s="199"/>
    </row>
    <row r="61" spans="1:13">
      <c r="L61" s="199"/>
    </row>
    <row r="62" spans="1:13">
      <c r="L62" s="199"/>
    </row>
    <row r="63" spans="1:13">
      <c r="L63" s="199"/>
    </row>
    <row r="64" spans="1:13">
      <c r="L64" s="199"/>
    </row>
    <row r="65" spans="12:12">
      <c r="L65" s="199"/>
    </row>
    <row r="66" spans="12:12">
      <c r="L66" s="199"/>
    </row>
    <row r="67" spans="12:12">
      <c r="L67" s="199"/>
    </row>
  </sheetData>
  <mergeCells count="1">
    <mergeCell ref="A1:A2"/>
  </mergeCells>
  <phoneticPr fontId="18" type="noConversion"/>
  <conditionalFormatting sqref="A3:A53">
    <cfRule type="expression" dxfId="37" priority="3">
      <formula>CELL("ligne")=ROW()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9A54A-73CD-477C-BEC1-6D4F05211104}">
  <sheetPr codeName="Feuil2">
    <tabColor theme="9" tint="-0.249977111117893"/>
  </sheetPr>
  <dimension ref="A1:AD43"/>
  <sheetViews>
    <sheetView showGridLines="0" workbookViewId="0">
      <selection activeCell="L2" sqref="L2:L9"/>
    </sheetView>
  </sheetViews>
  <sheetFormatPr baseColWidth="10" defaultColWidth="11.42578125" defaultRowHeight="15"/>
  <cols>
    <col min="1" max="2" width="11.42578125" style="13"/>
    <col min="3" max="3" width="12.140625" style="13" customWidth="1"/>
    <col min="4" max="4" width="6" style="13" customWidth="1"/>
    <col min="5" max="5" width="3.42578125" style="13" customWidth="1"/>
    <col min="6" max="6" width="28.42578125" style="13" hidden="1" customWidth="1"/>
    <col min="7" max="7" width="12.85546875" style="13" hidden="1" customWidth="1"/>
    <col min="8" max="8" width="11.42578125" style="13"/>
    <col min="9" max="9" width="24.7109375" style="14" bestFit="1" customWidth="1"/>
    <col min="10" max="10" width="12.7109375" style="13" bestFit="1" customWidth="1"/>
    <col min="11" max="11" width="11.42578125" style="13"/>
    <col min="12" max="12" width="12.140625" style="13" bestFit="1" customWidth="1"/>
    <col min="13" max="13" width="9.140625" style="254" customWidth="1"/>
    <col min="14" max="14" width="5.85546875" style="13" customWidth="1"/>
    <col min="15" max="15" width="20.140625" style="13" bestFit="1" customWidth="1"/>
    <col min="16" max="16" width="3.140625" style="13" bestFit="1" customWidth="1"/>
    <col min="17" max="17" width="3.7109375" style="13" bestFit="1" customWidth="1"/>
    <col min="18" max="18" width="3.28515625" style="13" bestFit="1" customWidth="1"/>
    <col min="19" max="19" width="3.140625" style="13" bestFit="1" customWidth="1"/>
    <col min="20" max="20" width="5.28515625" style="13" bestFit="1" customWidth="1"/>
    <col min="21" max="21" width="3.85546875" style="13" bestFit="1" customWidth="1"/>
    <col min="22" max="22" width="4.140625" style="13" bestFit="1" customWidth="1"/>
    <col min="23" max="23" width="5" style="13" bestFit="1" customWidth="1"/>
    <col min="24" max="24" width="4" style="13" bestFit="1" customWidth="1"/>
    <col min="25" max="25" width="4.28515625" style="13" bestFit="1" customWidth="1"/>
    <col min="26" max="26" width="4" style="13" bestFit="1" customWidth="1"/>
    <col min="27" max="16384" width="11.42578125" style="13"/>
  </cols>
  <sheetData>
    <row r="1" spans="1:30">
      <c r="L1" s="255" t="s">
        <v>201</v>
      </c>
      <c r="N1" s="1" t="s">
        <v>38</v>
      </c>
      <c r="O1" s="1"/>
    </row>
    <row r="2" spans="1:30">
      <c r="A2" s="15" t="s">
        <v>39</v>
      </c>
      <c r="C2" s="15" t="s">
        <v>40</v>
      </c>
      <c r="D2" s="15" t="s">
        <v>41</v>
      </c>
      <c r="F2" s="16" t="s">
        <v>42</v>
      </c>
      <c r="G2" s="16"/>
      <c r="I2" s="17" cm="1">
        <f t="array" ref="I2">ROUND(DATE(An,4,MOD(234-11*MOD(An,19),30))/7,0)*7-6</f>
        <v>45767</v>
      </c>
      <c r="J2" s="16" t="s">
        <v>43</v>
      </c>
      <c r="L2" s="53" t="s">
        <v>99</v>
      </c>
      <c r="N2" s="135" t="s">
        <v>14</v>
      </c>
      <c r="O2" s="5" t="s">
        <v>44</v>
      </c>
      <c r="P2"/>
      <c r="Q2"/>
    </row>
    <row r="3" spans="1:30">
      <c r="A3" s="13">
        <v>2025</v>
      </c>
      <c r="B3" s="28"/>
      <c r="C3" s="18" t="s">
        <v>0</v>
      </c>
      <c r="D3" s="19">
        <v>1</v>
      </c>
      <c r="F3" s="18" t="s">
        <v>45</v>
      </c>
      <c r="G3" s="20" t="e">
        <f>VLOOKUP(Mois_ref,Table_Mois,2,0)</f>
        <v>#NAME?</v>
      </c>
      <c r="I3" s="17">
        <f>DATE(An,1,1)</f>
        <v>45658</v>
      </c>
      <c r="J3" s="21"/>
      <c r="L3" s="53" t="s">
        <v>101</v>
      </c>
      <c r="N3" s="136" t="s">
        <v>15</v>
      </c>
      <c r="O3" s="5" t="s">
        <v>46</v>
      </c>
      <c r="P3" s="138" t="s">
        <v>14</v>
      </c>
      <c r="Q3" s="138" t="s">
        <v>15</v>
      </c>
      <c r="R3" s="138" t="s">
        <v>16</v>
      </c>
      <c r="S3" s="147" t="s">
        <v>47</v>
      </c>
      <c r="T3" s="138" t="s">
        <v>18</v>
      </c>
      <c r="U3" s="138" t="s">
        <v>19</v>
      </c>
      <c r="V3" s="52" t="s">
        <v>20</v>
      </c>
      <c r="W3" s="139" t="s">
        <v>21</v>
      </c>
      <c r="X3" s="139" t="s">
        <v>22</v>
      </c>
      <c r="Y3" s="140" t="s">
        <v>23</v>
      </c>
      <c r="Z3" s="140" t="s">
        <v>24</v>
      </c>
      <c r="AB3" s="13" t="s">
        <v>48</v>
      </c>
      <c r="AC3" s="13" t="s">
        <v>49</v>
      </c>
      <c r="AD3" s="13" t="s">
        <v>50</v>
      </c>
    </row>
    <row r="4" spans="1:30">
      <c r="C4" s="18" t="s">
        <v>1</v>
      </c>
      <c r="D4" s="19">
        <v>2</v>
      </c>
      <c r="F4" s="18" t="s">
        <v>51</v>
      </c>
      <c r="G4" s="22" t="e">
        <f>DATE(An_ref,Num_Mois,1)</f>
        <v>#NAME?</v>
      </c>
      <c r="I4" s="17">
        <f>DATE(An,5,1)</f>
        <v>45778</v>
      </c>
      <c r="J4" s="21"/>
      <c r="L4" s="53" t="s">
        <v>48</v>
      </c>
      <c r="N4" s="135" t="s">
        <v>16</v>
      </c>
      <c r="O4" s="5" t="s">
        <v>52</v>
      </c>
      <c r="P4"/>
      <c r="Q4"/>
    </row>
    <row r="5" spans="1:30">
      <c r="C5" s="18" t="s">
        <v>2</v>
      </c>
      <c r="D5" s="19">
        <v>3</v>
      </c>
      <c r="F5" s="18" t="s">
        <v>53</v>
      </c>
      <c r="G5" s="22" t="e">
        <f>DATE(An_ref,Num_Mois+1,1)</f>
        <v>#NAME?</v>
      </c>
      <c r="I5" s="17">
        <f>DATE(An,5,8)</f>
        <v>45785</v>
      </c>
      <c r="J5" s="21"/>
      <c r="L5" s="53" t="s">
        <v>82</v>
      </c>
      <c r="N5" s="135" t="s">
        <v>18</v>
      </c>
      <c r="O5" s="5" t="s">
        <v>54</v>
      </c>
      <c r="P5"/>
      <c r="Q5"/>
    </row>
    <row r="6" spans="1:30">
      <c r="C6" s="18" t="s">
        <v>3</v>
      </c>
      <c r="D6" s="19">
        <v>4</v>
      </c>
      <c r="F6" s="18" t="s">
        <v>55</v>
      </c>
      <c r="G6" s="23" t="e">
        <f>TEXT(G4,"jjjj")</f>
        <v>#NAME?</v>
      </c>
      <c r="I6" s="17">
        <f>DATE(An,7,14)</f>
        <v>45852</v>
      </c>
      <c r="J6" s="21" t="s">
        <v>56</v>
      </c>
      <c r="L6" s="53" t="s">
        <v>109</v>
      </c>
      <c r="N6" s="135" t="s">
        <v>19</v>
      </c>
      <c r="O6" s="5" t="s">
        <v>57</v>
      </c>
      <c r="P6"/>
      <c r="Q6"/>
    </row>
    <row r="7" spans="1:30">
      <c r="C7" s="18" t="s">
        <v>4</v>
      </c>
      <c r="D7" s="19">
        <v>5</v>
      </c>
      <c r="F7" s="18" t="s">
        <v>58</v>
      </c>
      <c r="G7" s="20" t="e">
        <f>G5-G4</f>
        <v>#NAME?</v>
      </c>
      <c r="I7" s="17">
        <f>DATE(An,8,15)</f>
        <v>45884</v>
      </c>
      <c r="J7" s="21"/>
      <c r="L7" s="53" t="s">
        <v>104</v>
      </c>
      <c r="N7" s="8" t="s">
        <v>20</v>
      </c>
      <c r="O7" s="5" t="s">
        <v>59</v>
      </c>
      <c r="P7"/>
      <c r="Q7"/>
    </row>
    <row r="8" spans="1:30">
      <c r="C8" s="18" t="s">
        <v>5</v>
      </c>
      <c r="D8" s="19">
        <v>6</v>
      </c>
      <c r="F8" s="18" t="s">
        <v>60</v>
      </c>
      <c r="G8" s="22" t="e">
        <f>G4+NB_Jours-1</f>
        <v>#NAME?</v>
      </c>
      <c r="I8" s="17">
        <f>DATE(An,11,1)</f>
        <v>45962</v>
      </c>
      <c r="J8" s="21"/>
      <c r="L8" s="53" t="s">
        <v>21</v>
      </c>
      <c r="N8" s="139" t="s">
        <v>21</v>
      </c>
      <c r="O8" s="5" t="s">
        <v>61</v>
      </c>
      <c r="P8"/>
      <c r="Q8"/>
    </row>
    <row r="9" spans="1:30">
      <c r="C9" s="18" t="s">
        <v>6</v>
      </c>
      <c r="D9" s="19">
        <v>7</v>
      </c>
      <c r="I9" s="17">
        <f>DATE(An,12,25)</f>
        <v>46016</v>
      </c>
      <c r="J9" s="21"/>
      <c r="L9" s="53" t="s">
        <v>17</v>
      </c>
      <c r="N9" s="140" t="s">
        <v>23</v>
      </c>
      <c r="O9" s="5" t="s">
        <v>62</v>
      </c>
      <c r="P9"/>
      <c r="Q9"/>
    </row>
    <row r="10" spans="1:30">
      <c r="C10" s="18" t="s">
        <v>7</v>
      </c>
      <c r="D10" s="19">
        <v>8</v>
      </c>
      <c r="F10" s="18" t="s">
        <v>63</v>
      </c>
      <c r="G10" s="20">
        <f ca="1">DAY(TODAY())</f>
        <v>20</v>
      </c>
      <c r="I10" s="17">
        <f>DATE(An,11,11)</f>
        <v>45972</v>
      </c>
      <c r="J10" s="21"/>
      <c r="L10"/>
      <c r="N10" s="140" t="s">
        <v>24</v>
      </c>
      <c r="O10" s="5" t="s">
        <v>64</v>
      </c>
      <c r="P10"/>
      <c r="Q10"/>
    </row>
    <row r="11" spans="1:30">
      <c r="C11" s="18" t="s">
        <v>8</v>
      </c>
      <c r="D11" s="19">
        <v>9</v>
      </c>
      <c r="F11" s="18" t="s">
        <v>65</v>
      </c>
      <c r="G11" s="20" t="e">
        <f ca="1">IF(AND(MONTH(TODAY())=Num_Mois,YEAR(TODAY())=Année),Date_jour,"")</f>
        <v>#NAME?</v>
      </c>
      <c r="I11" s="24">
        <f>I2+1</f>
        <v>45768</v>
      </c>
      <c r="J11" s="25"/>
      <c r="L11"/>
      <c r="N11" s="146" t="s">
        <v>17</v>
      </c>
      <c r="O11" s="5" t="s">
        <v>66</v>
      </c>
      <c r="P11"/>
      <c r="Q11"/>
    </row>
    <row r="12" spans="1:30">
      <c r="C12" s="18" t="s">
        <v>9</v>
      </c>
      <c r="D12" s="19">
        <v>10</v>
      </c>
      <c r="I12" s="24">
        <f>I2+39</f>
        <v>45806</v>
      </c>
      <c r="J12" s="21" t="s">
        <v>67</v>
      </c>
      <c r="L12"/>
      <c r="N12" s="137" t="s">
        <v>68</v>
      </c>
      <c r="O12" s="5" t="s">
        <v>69</v>
      </c>
      <c r="P12"/>
      <c r="Q12"/>
    </row>
    <row r="13" spans="1:30">
      <c r="C13" s="18" t="s">
        <v>10</v>
      </c>
      <c r="D13" s="19">
        <v>11</v>
      </c>
      <c r="I13" s="24">
        <f>I2+50</f>
        <v>45817</v>
      </c>
      <c r="J13" s="26"/>
      <c r="L13"/>
      <c r="N13" s="139" t="s">
        <v>22</v>
      </c>
      <c r="O13" s="5" t="s">
        <v>70</v>
      </c>
      <c r="P13"/>
      <c r="Q13"/>
      <c r="T13" s="164" t="s">
        <v>71</v>
      </c>
      <c r="U13" s="164"/>
    </row>
    <row r="14" spans="1:30">
      <c r="C14" s="18" t="s">
        <v>11</v>
      </c>
      <c r="D14" s="19">
        <v>12</v>
      </c>
      <c r="I14" s="27"/>
      <c r="J14" s="21"/>
      <c r="L14"/>
      <c r="N14" s="10" t="s">
        <v>72</v>
      </c>
      <c r="O14" s="5" t="s">
        <v>73</v>
      </c>
      <c r="P14"/>
      <c r="Q14"/>
    </row>
    <row r="15" spans="1:30" ht="15.75" thickBot="1">
      <c r="I15" s="27"/>
      <c r="J15" s="21"/>
      <c r="L15"/>
      <c r="N15" s="142" t="s">
        <v>74</v>
      </c>
      <c r="O15" s="5" t="s">
        <v>75</v>
      </c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</row>
    <row r="16" spans="1:30" ht="14.45" customHeight="1">
      <c r="I16" s="27"/>
      <c r="J16" s="21"/>
      <c r="L16"/>
      <c r="N16" s="35" t="s">
        <v>49</v>
      </c>
      <c r="O16" s="5" t="s">
        <v>76</v>
      </c>
      <c r="U16" s="163"/>
      <c r="V16" s="163"/>
      <c r="W16" s="229" t="s">
        <v>77</v>
      </c>
      <c r="X16" s="230"/>
      <c r="Y16" s="230"/>
      <c r="Z16" s="230"/>
      <c r="AA16" s="230"/>
      <c r="AB16" s="230"/>
      <c r="AC16" s="230"/>
      <c r="AD16" s="231"/>
    </row>
    <row r="17" spans="10:30" ht="14.45" customHeight="1">
      <c r="J17" s="21" t="s">
        <v>78</v>
      </c>
      <c r="L17"/>
      <c r="N17" s="124" t="s">
        <v>50</v>
      </c>
      <c r="O17" s="5" t="s">
        <v>79</v>
      </c>
      <c r="U17" s="163"/>
      <c r="V17" s="163"/>
      <c r="W17" s="232"/>
      <c r="X17" s="233"/>
      <c r="Y17" s="233"/>
      <c r="Z17" s="233"/>
      <c r="AA17" s="233"/>
      <c r="AB17" s="233"/>
      <c r="AC17" s="233"/>
      <c r="AD17" s="234"/>
    </row>
    <row r="18" spans="10:30" ht="14.45" customHeight="1">
      <c r="J18" s="21"/>
      <c r="L18"/>
      <c r="N18" s="141"/>
      <c r="O18" s="5" t="s">
        <v>80</v>
      </c>
      <c r="U18" s="163"/>
      <c r="V18" s="163"/>
      <c r="W18" s="232"/>
      <c r="X18" s="233"/>
      <c r="Y18" s="233"/>
      <c r="Z18" s="233"/>
      <c r="AA18" s="233"/>
      <c r="AB18" s="233"/>
      <c r="AC18" s="233"/>
      <c r="AD18" s="234"/>
    </row>
    <row r="19" spans="10:30" ht="14.45" customHeight="1">
      <c r="J19" s="21"/>
      <c r="L19"/>
      <c r="N19" s="7" t="s">
        <v>81</v>
      </c>
      <c r="O19" s="5" t="s">
        <v>82</v>
      </c>
      <c r="U19" s="163"/>
      <c r="V19" s="163"/>
      <c r="W19" s="232"/>
      <c r="X19" s="233"/>
      <c r="Y19" s="233"/>
      <c r="Z19" s="233"/>
      <c r="AA19" s="233"/>
      <c r="AB19" s="233"/>
      <c r="AC19" s="233"/>
      <c r="AD19" s="234"/>
    </row>
    <row r="20" spans="10:30">
      <c r="J20" s="26"/>
      <c r="L20"/>
      <c r="N20" s="125" t="s">
        <v>81</v>
      </c>
      <c r="O20" s="5" t="s">
        <v>83</v>
      </c>
      <c r="U20" s="163"/>
      <c r="V20" s="163"/>
      <c r="W20" s="232"/>
      <c r="X20" s="233"/>
      <c r="Y20" s="233"/>
      <c r="Z20" s="233"/>
      <c r="AA20" s="233"/>
      <c r="AB20" s="233"/>
      <c r="AC20" s="233"/>
      <c r="AD20" s="234"/>
    </row>
    <row r="21" spans="10:30" ht="14.45" customHeight="1" thickBot="1">
      <c r="L21"/>
      <c r="N21" s="9">
        <v>0.5</v>
      </c>
      <c r="O21" s="5" t="s">
        <v>84</v>
      </c>
      <c r="U21" s="163"/>
      <c r="V21" s="163"/>
      <c r="W21" s="232"/>
      <c r="X21" s="233"/>
      <c r="Y21" s="233"/>
      <c r="Z21" s="233"/>
      <c r="AA21" s="233"/>
      <c r="AB21" s="233"/>
      <c r="AC21" s="233"/>
      <c r="AD21" s="234"/>
    </row>
    <row r="22" spans="10:30">
      <c r="L22"/>
      <c r="N22" s="11" t="s">
        <v>85</v>
      </c>
      <c r="O22" s="5" t="s">
        <v>86</v>
      </c>
      <c r="U22" s="163"/>
      <c r="V22" s="163"/>
      <c r="W22" s="229" t="s">
        <v>87</v>
      </c>
      <c r="X22" s="230"/>
      <c r="Y22" s="230"/>
      <c r="Z22" s="230"/>
      <c r="AA22" s="230"/>
      <c r="AB22" s="230"/>
      <c r="AC22" s="230"/>
      <c r="AD22" s="231"/>
    </row>
    <row r="23" spans="10:30">
      <c r="L23"/>
      <c r="N23" s="12">
        <v>0.5</v>
      </c>
      <c r="O23" s="5" t="s">
        <v>88</v>
      </c>
      <c r="U23" s="163"/>
      <c r="V23" s="163"/>
      <c r="W23" s="232"/>
      <c r="X23" s="233"/>
      <c r="Y23" s="233"/>
      <c r="Z23" s="233"/>
      <c r="AA23" s="233"/>
      <c r="AB23" s="233"/>
      <c r="AC23" s="233"/>
      <c r="AD23" s="234"/>
    </row>
    <row r="24" spans="10:30">
      <c r="L24"/>
      <c r="U24" s="163"/>
      <c r="V24" s="163"/>
      <c r="W24" s="232"/>
      <c r="X24" s="233"/>
      <c r="Y24" s="233"/>
      <c r="Z24" s="233"/>
      <c r="AA24" s="233"/>
      <c r="AB24" s="233"/>
      <c r="AC24" s="233"/>
      <c r="AD24" s="234"/>
    </row>
    <row r="25" spans="10:30">
      <c r="L25"/>
      <c r="N25" s="13" t="s">
        <v>89</v>
      </c>
      <c r="O25" s="13">
        <v>0.125</v>
      </c>
      <c r="U25" s="163"/>
      <c r="V25" s="163"/>
      <c r="W25" s="232"/>
      <c r="X25" s="233"/>
      <c r="Y25" s="233"/>
      <c r="Z25" s="233"/>
      <c r="AA25" s="233"/>
      <c r="AB25" s="233"/>
      <c r="AC25" s="233"/>
      <c r="AD25" s="234"/>
    </row>
    <row r="26" spans="10:30">
      <c r="L26"/>
      <c r="U26" s="163"/>
      <c r="V26" s="163"/>
      <c r="W26" s="232"/>
      <c r="X26" s="233"/>
      <c r="Y26" s="233"/>
      <c r="Z26" s="233"/>
      <c r="AA26" s="233"/>
      <c r="AB26" s="233"/>
      <c r="AC26" s="233"/>
      <c r="AD26" s="234"/>
    </row>
    <row r="27" spans="10:30" ht="15.75" thickBot="1">
      <c r="L27"/>
      <c r="U27" s="163"/>
      <c r="V27" s="163"/>
      <c r="W27" s="235"/>
      <c r="X27" s="236"/>
      <c r="Y27" s="236"/>
      <c r="Z27" s="236"/>
      <c r="AA27" s="236"/>
      <c r="AB27" s="236"/>
      <c r="AC27" s="236"/>
      <c r="AD27" s="237"/>
    </row>
    <row r="28" spans="10:30">
      <c r="L28"/>
    </row>
    <row r="29" spans="10:30">
      <c r="L29"/>
    </row>
    <row r="30" spans="10:30">
      <c r="L30"/>
    </row>
    <row r="31" spans="10:30">
      <c r="L31"/>
    </row>
    <row r="32" spans="10:30">
      <c r="L32"/>
    </row>
    <row r="33" spans="12:12">
      <c r="L33"/>
    </row>
    <row r="34" spans="12:12">
      <c r="L34"/>
    </row>
    <row r="35" spans="12:12">
      <c r="L35"/>
    </row>
    <row r="36" spans="12:12">
      <c r="L36"/>
    </row>
    <row r="37" spans="12:12">
      <c r="L37"/>
    </row>
    <row r="38" spans="12:12">
      <c r="L38"/>
    </row>
    <row r="39" spans="12:12">
      <c r="L39"/>
    </row>
    <row r="40" spans="12:12">
      <c r="L40"/>
    </row>
    <row r="41" spans="12:12">
      <c r="L41"/>
    </row>
    <row r="42" spans="12:12">
      <c r="L42"/>
    </row>
    <row r="43" spans="12:12">
      <c r="L43"/>
    </row>
  </sheetData>
  <mergeCells count="2">
    <mergeCell ref="W16:AD21"/>
    <mergeCell ref="W22:AD27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352C-FD00-43ED-B9E9-BC4DC0E0466D}">
  <sheetPr codeName="Feuil1">
    <pageSetUpPr fitToPage="1"/>
  </sheetPr>
  <dimension ref="A1:AZ52"/>
  <sheetViews>
    <sheetView zoomScale="115" zoomScaleNormal="115" workbookViewId="0">
      <pane ySplit="1" topLeftCell="A2" activePane="bottomLeft" state="frozen"/>
      <selection pane="bottomLeft" activeCell="M4" sqref="M4:M45"/>
    </sheetView>
  </sheetViews>
  <sheetFormatPr baseColWidth="10" defaultColWidth="11.5703125" defaultRowHeight="12.75"/>
  <cols>
    <col min="1" max="1" width="24.5703125" style="1" customWidth="1"/>
    <col min="2" max="5" width="5.28515625" style="1" customWidth="1"/>
    <col min="6" max="9" width="5.28515625" style="3" customWidth="1"/>
    <col min="10" max="11" width="5.28515625" style="1" customWidth="1"/>
    <col min="12" max="12" width="8.7109375" style="1" bestFit="1" customWidth="1"/>
    <col min="13" max="13" width="5.7109375" style="1" bestFit="1" customWidth="1"/>
    <col min="14" max="14" width="4.85546875" style="1" bestFit="1" customWidth="1"/>
    <col min="15" max="15" width="5.85546875" style="1" bestFit="1" customWidth="1"/>
    <col min="16" max="16" width="5.5703125" style="1" customWidth="1"/>
    <col min="17" max="17" width="5.85546875" style="1" bestFit="1" customWidth="1"/>
    <col min="18" max="18" width="5.28515625" style="1" customWidth="1"/>
    <col min="19" max="19" width="4.85546875" style="1" bestFit="1" customWidth="1"/>
    <col min="20" max="20" width="11.42578125" style="1" customWidth="1"/>
    <col min="21" max="21" width="8.5703125" style="111" customWidth="1"/>
    <col min="22" max="31" width="5.5703125" style="1" customWidth="1"/>
    <col min="32" max="51" width="5.5703125" style="1" bestFit="1" customWidth="1"/>
    <col min="52" max="52" width="1.7109375" style="1" bestFit="1" customWidth="1"/>
    <col min="53" max="16384" width="11.5703125" style="1"/>
  </cols>
  <sheetData>
    <row r="1" spans="1:52">
      <c r="A1" s="29" t="s">
        <v>90</v>
      </c>
      <c r="B1" s="1">
        <v>1</v>
      </c>
      <c r="C1" s="1">
        <v>1</v>
      </c>
      <c r="D1" s="1">
        <v>2</v>
      </c>
      <c r="E1" s="1">
        <v>2</v>
      </c>
      <c r="F1" s="1">
        <v>3</v>
      </c>
      <c r="G1" s="1">
        <v>3</v>
      </c>
      <c r="H1" s="1">
        <v>4</v>
      </c>
      <c r="I1" s="1">
        <v>4</v>
      </c>
      <c r="J1" s="1">
        <v>5</v>
      </c>
      <c r="K1" s="1">
        <v>5</v>
      </c>
      <c r="M1" s="166"/>
      <c r="N1" s="166"/>
      <c r="O1" s="166"/>
      <c r="P1" s="166"/>
      <c r="Q1" s="166"/>
      <c r="R1" s="166"/>
      <c r="S1" s="166"/>
      <c r="T1" s="166"/>
    </row>
    <row r="2" spans="1:52">
      <c r="A2" s="29" t="s">
        <v>91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206"/>
      <c r="M2" s="166"/>
      <c r="N2" s="166"/>
      <c r="O2" s="166"/>
      <c r="P2" s="166"/>
      <c r="Q2" s="166"/>
      <c r="R2" s="166"/>
      <c r="S2" s="166"/>
      <c r="T2" s="166"/>
      <c r="U2" s="207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</row>
    <row r="3" spans="1:52" s="56" customFormat="1">
      <c r="A3" s="200" t="s">
        <v>92</v>
      </c>
      <c r="B3" s="201">
        <v>1</v>
      </c>
      <c r="C3" s="201">
        <v>1</v>
      </c>
      <c r="D3" s="201">
        <v>2</v>
      </c>
      <c r="E3" s="201">
        <v>2</v>
      </c>
      <c r="F3" s="201">
        <v>3</v>
      </c>
      <c r="G3" s="201">
        <v>3</v>
      </c>
      <c r="H3" s="201">
        <v>4</v>
      </c>
      <c r="I3" s="201">
        <v>4</v>
      </c>
      <c r="J3" s="201">
        <v>5</v>
      </c>
      <c r="K3" s="201">
        <v>5</v>
      </c>
      <c r="L3" s="206" t="s">
        <v>93</v>
      </c>
      <c r="M3" s="166" t="s">
        <v>94</v>
      </c>
      <c r="N3" s="166"/>
      <c r="O3" s="166" t="s">
        <v>95</v>
      </c>
      <c r="P3" s="166"/>
      <c r="Q3" s="166" t="s">
        <v>96</v>
      </c>
      <c r="R3" s="166"/>
      <c r="S3" s="202"/>
      <c r="T3" s="202"/>
      <c r="U3" s="207" t="s">
        <v>97</v>
      </c>
      <c r="V3" s="202">
        <v>1</v>
      </c>
      <c r="W3" s="202">
        <v>2</v>
      </c>
      <c r="X3" s="202">
        <v>3</v>
      </c>
      <c r="Y3" s="202">
        <v>4</v>
      </c>
      <c r="Z3" s="202">
        <v>5</v>
      </c>
      <c r="AA3" s="202">
        <v>6</v>
      </c>
      <c r="AB3" s="202">
        <v>7</v>
      </c>
      <c r="AC3" s="202">
        <v>8</v>
      </c>
      <c r="AD3" s="202">
        <v>9</v>
      </c>
      <c r="AE3" s="202">
        <v>10</v>
      </c>
      <c r="AF3" s="202">
        <v>1</v>
      </c>
      <c r="AG3" s="202">
        <v>2</v>
      </c>
      <c r="AH3" s="202">
        <v>3</v>
      </c>
      <c r="AI3" s="202">
        <v>4</v>
      </c>
      <c r="AJ3" s="202">
        <v>5</v>
      </c>
      <c r="AK3" s="202">
        <v>6</v>
      </c>
      <c r="AL3" s="202">
        <v>7</v>
      </c>
      <c r="AM3" s="202">
        <v>8</v>
      </c>
      <c r="AN3" s="202">
        <v>9</v>
      </c>
      <c r="AO3" s="202">
        <v>10</v>
      </c>
      <c r="AP3" s="202">
        <v>11</v>
      </c>
      <c r="AQ3" s="202">
        <v>12</v>
      </c>
      <c r="AR3" s="202">
        <v>13</v>
      </c>
      <c r="AS3" s="202">
        <v>14</v>
      </c>
      <c r="AT3" s="202">
        <v>15</v>
      </c>
      <c r="AU3" s="202">
        <v>16</v>
      </c>
      <c r="AV3" s="202">
        <v>17</v>
      </c>
      <c r="AW3" s="202">
        <v>18</v>
      </c>
      <c r="AX3" s="202">
        <v>19</v>
      </c>
      <c r="AY3" s="202">
        <v>20</v>
      </c>
      <c r="AZ3" s="202"/>
    </row>
    <row r="4" spans="1:52">
      <c r="A4" s="37" t="s">
        <v>156</v>
      </c>
      <c r="B4" s="38" t="s">
        <v>98</v>
      </c>
      <c r="C4" s="38" t="s">
        <v>99</v>
      </c>
      <c r="D4" s="38" t="s">
        <v>98</v>
      </c>
      <c r="E4" s="38" t="s">
        <v>99</v>
      </c>
      <c r="F4" s="38" t="s">
        <v>98</v>
      </c>
      <c r="G4" s="38" t="s">
        <v>99</v>
      </c>
      <c r="H4" s="38" t="s">
        <v>98</v>
      </c>
      <c r="I4" s="38" t="s">
        <v>99</v>
      </c>
      <c r="J4" s="38" t="s">
        <v>98</v>
      </c>
      <c r="K4" s="35"/>
      <c r="L4" s="206" t="str">
        <f t="shared" ref="L4:L45" si="0">M4&amp;" "&amp;O4&amp;" "&amp;Q4</f>
        <v xml:space="preserve">EV  </v>
      </c>
      <c r="M4" s="202" t="s">
        <v>99</v>
      </c>
      <c r="N4" s="205" cm="1">
        <f t="array" aca="1" ref="N4" ca="1">SUMPRODUCT((LEFT($B4:$J4,LEN(M4))=M4)*($V4:$AD4))</f>
        <v>1.3750000000000002</v>
      </c>
      <c r="O4" s="205"/>
      <c r="P4" s="205" t="str" cm="1">
        <f t="array" ref="P4">IF(O4&lt;&gt;"",SUMPRODUCT((LEFT($B4:$J4,LEN(O4))=O4)*($V4:$AD4)),"")</f>
        <v/>
      </c>
      <c r="Q4" s="205"/>
      <c r="R4" s="205" cm="1">
        <f t="array" aca="1" ref="R4" ca="1">SUMPRODUCT((LEFT($B4:$J4,LEN(Q4))=Q4)*($V4:$AD4))</f>
        <v>1.3750000000000002</v>
      </c>
      <c r="S4" s="205"/>
      <c r="T4" s="166"/>
      <c r="U4" s="208">
        <f ca="1">SUM(V4:AE4)</f>
        <v>1.3750000000000002</v>
      </c>
      <c r="V4" s="180" cm="1">
        <f t="array" aca="1" ref="V4" ca="1">IFERROR(INDIRECT(ADDRESS(ROW(),COLUMN()+11+COLUMN()-22,4,1))-INDIRECT(ADDRESS(ROW(),COLUMN()+10+COLUMN()-22,4,1)),0)</f>
        <v>0.15972222222222227</v>
      </c>
      <c r="W4" s="180" cm="1">
        <f t="array" aca="1" ref="W4" ca="1">IFERROR(INDIRECT(ADDRESS(ROW(),COLUMN()+11+COLUMN()-22,4,1))-INDIRECT(ADDRESS(ROW(),COLUMN()+10+COLUMN()-22,4,1)),0)</f>
        <v>0.14583333333333337</v>
      </c>
      <c r="X4" s="180" cm="1">
        <f t="array" aca="1" ref="X4" ca="1">IFERROR(INDIRECT(ADDRESS(ROW(),COLUMN()+11+COLUMN()-22,4,1))-INDIRECT(ADDRESS(ROW(),COLUMN()+10+COLUMN()-22,4,1)),0)</f>
        <v>0.15972222222222227</v>
      </c>
      <c r="Y4" s="180" cm="1">
        <f t="array" aca="1" ref="Y4" ca="1">IFERROR(INDIRECT(ADDRESS(ROW(),COLUMN()+11+COLUMN()-22,4,1))-INDIRECT(ADDRESS(ROW(),COLUMN()+10+COLUMN()-22,4,1)),0)</f>
        <v>0.14583333333333337</v>
      </c>
      <c r="Z4" s="180" cm="1">
        <f t="array" aca="1" ref="Z4" ca="1">IFERROR(INDIRECT(ADDRESS(ROW(),COLUMN()+11+COLUMN()-22,4,1))-INDIRECT(ADDRESS(ROW(),COLUMN()+10+COLUMN()-22,4,1)),0)</f>
        <v>0.15972222222222227</v>
      </c>
      <c r="AA4" s="180" cm="1">
        <f t="array" aca="1" ref="AA4" ca="1">IFERROR(INDIRECT(ADDRESS(ROW(),COLUMN()+11+COLUMN()-22,4,1))-INDIRECT(ADDRESS(ROW(),COLUMN()+10+COLUMN()-22,4,1)),0)</f>
        <v>0.14583333333333337</v>
      </c>
      <c r="AB4" s="180" cm="1">
        <f t="array" aca="1" ref="AB4" ca="1">IFERROR(INDIRECT(ADDRESS(ROW(),COLUMN()+11+COLUMN()-22,4,1))-INDIRECT(ADDRESS(ROW(),COLUMN()+10+COLUMN()-22,4,1)),0)</f>
        <v>0.15972222222222227</v>
      </c>
      <c r="AC4" s="180" cm="1">
        <f t="array" aca="1" ref="AC4" ca="1">IFERROR(INDIRECT(ADDRESS(ROW(),COLUMN()+11+COLUMN()-22,4,1))-INDIRECT(ADDRESS(ROW(),COLUMN()+10+COLUMN()-22,4,1)),0)</f>
        <v>0.13888888888888884</v>
      </c>
      <c r="AD4" s="180" cm="1">
        <f t="array" aca="1" ref="AD4" ca="1">IFERROR(INDIRECT(ADDRESS(ROW(),COLUMN()+11+COLUMN()-22,4,1))-INDIRECT(ADDRESS(ROW(),COLUMN()+10+COLUMN()-22,4,1)),0)</f>
        <v>0.15972222222222227</v>
      </c>
      <c r="AE4" s="180" cm="1">
        <f t="array" aca="1" ref="AE4" ca="1">IFERROR(INDIRECT(ADDRESS(ROW(),COLUMN()+11+COLUMN()-22,4,1))-INDIRECT(ADDRESS(ROW(),COLUMN()+10+COLUMN()-22,4,1)),0)</f>
        <v>0</v>
      </c>
      <c r="AF4" s="167">
        <v>0.36458333333333331</v>
      </c>
      <c r="AG4" s="167">
        <v>0.52430555555555558</v>
      </c>
      <c r="AH4" s="167">
        <v>0.5625</v>
      </c>
      <c r="AI4" s="167">
        <v>0.70833333333333337</v>
      </c>
      <c r="AJ4" s="167">
        <v>0.36458333333333331</v>
      </c>
      <c r="AK4" s="167">
        <v>0.52430555555555558</v>
      </c>
      <c r="AL4" s="167">
        <v>0.5625</v>
      </c>
      <c r="AM4" s="167">
        <v>0.70833333333333337</v>
      </c>
      <c r="AN4" s="167">
        <v>0.36458333333333331</v>
      </c>
      <c r="AO4" s="167">
        <v>0.52430555555555558</v>
      </c>
      <c r="AP4" s="167">
        <v>0.5625</v>
      </c>
      <c r="AQ4" s="167">
        <v>0.70833333333333337</v>
      </c>
      <c r="AR4" s="167">
        <v>0.36458333333333331</v>
      </c>
      <c r="AS4" s="167">
        <v>0.52430555555555558</v>
      </c>
      <c r="AT4" s="167">
        <v>0.5625</v>
      </c>
      <c r="AU4" s="167">
        <v>0.70138888888888884</v>
      </c>
      <c r="AV4" s="167">
        <v>0.36458333333333331</v>
      </c>
      <c r="AW4" s="167">
        <v>0.52430555555555558</v>
      </c>
      <c r="AX4" s="166"/>
      <c r="AY4" s="166"/>
      <c r="AZ4" s="166"/>
    </row>
    <row r="5" spans="1:52">
      <c r="A5" s="37" t="s">
        <v>157</v>
      </c>
      <c r="B5" s="6" t="s">
        <v>100</v>
      </c>
      <c r="C5" s="6" t="s">
        <v>101</v>
      </c>
      <c r="D5" s="6" t="s">
        <v>100</v>
      </c>
      <c r="E5" s="6" t="s">
        <v>101</v>
      </c>
      <c r="F5" s="6"/>
      <c r="G5" s="6"/>
      <c r="H5" s="6" t="s">
        <v>100</v>
      </c>
      <c r="I5" s="6" t="s">
        <v>101</v>
      </c>
      <c r="J5" s="6"/>
      <c r="K5" s="35"/>
      <c r="L5" s="206" t="str">
        <f t="shared" si="0"/>
        <v xml:space="preserve">STI  </v>
      </c>
      <c r="M5" s="166" t="s">
        <v>101</v>
      </c>
      <c r="N5" s="205" cm="1">
        <f t="array" aca="1" ref="N5" ca="1">SUMPRODUCT((LEFT($B5:$J5,LEN(M5))=M5)*($V5:$AD5))</f>
        <v>0.90972222222222232</v>
      </c>
      <c r="O5" s="166"/>
      <c r="P5" s="205" t="str" cm="1">
        <f t="array" ref="P5">IF(O5&lt;&gt;"",SUMPRODUCT((LEFT($B5:$J5,LEN(O5))=O5)*($V5:$AD5)),"")</f>
        <v/>
      </c>
      <c r="Q5" s="166"/>
      <c r="R5" s="166"/>
      <c r="S5" s="205"/>
      <c r="T5" s="166"/>
      <c r="U5" s="208">
        <f t="shared" ref="U5:U45" ca="1" si="1">SUM(V5:AE5)</f>
        <v>0.90972222222222232</v>
      </c>
      <c r="V5" s="180" cm="1">
        <f t="array" aca="1" ref="V5" ca="1">IFERROR(INDIRECT(ADDRESS(ROW(),COLUMN()+11+COLUMN()-22,4,1))-INDIRECT(ADDRESS(ROW(),COLUMN()+10+COLUMN()-22,4,1)),0)</f>
        <v>0.15972222222222227</v>
      </c>
      <c r="W5" s="180" cm="1">
        <f t="array" aca="1" ref="W5" ca="1">IFERROR(INDIRECT(ADDRESS(ROW(),COLUMN()+11+COLUMN()-22,4,1))-INDIRECT(ADDRESS(ROW(),COLUMN()+10+COLUMN()-22,4,1)),0)</f>
        <v>0.14583333333333337</v>
      </c>
      <c r="X5" s="180" cm="1">
        <f t="array" aca="1" ref="X5" ca="1">IFERROR(INDIRECT(ADDRESS(ROW(),COLUMN()+11+COLUMN()-22,4,1))-INDIRECT(ADDRESS(ROW(),COLUMN()+10+COLUMN()-22,4,1)),0)</f>
        <v>0.15972222222222227</v>
      </c>
      <c r="Y5" s="180" cm="1">
        <f t="array" aca="1" ref="Y5" ca="1">IFERROR(INDIRECT(ADDRESS(ROW(),COLUMN()+11+COLUMN()-22,4,1))-INDIRECT(ADDRESS(ROW(),COLUMN()+10+COLUMN()-22,4,1)),0)</f>
        <v>0.14583333333333337</v>
      </c>
      <c r="Z5" s="180" cm="1">
        <f t="array" aca="1" ref="Z5" ca="1">IFERROR(INDIRECT(ADDRESS(ROW(),COLUMN()+11+COLUMN()-22,4,1))-INDIRECT(ADDRESS(ROW(),COLUMN()+10+COLUMN()-22,4,1)),0)</f>
        <v>0</v>
      </c>
      <c r="AA5" s="180" cm="1">
        <f t="array" aca="1" ref="AA5" ca="1">IFERROR(INDIRECT(ADDRESS(ROW(),COLUMN()+11+COLUMN()-22,4,1))-INDIRECT(ADDRESS(ROW(),COLUMN()+10+COLUMN()-22,4,1)),0)</f>
        <v>0</v>
      </c>
      <c r="AB5" s="180" cm="1">
        <f t="array" aca="1" ref="AB5" ca="1">IFERROR(INDIRECT(ADDRESS(ROW(),COLUMN()+11+COLUMN()-22,4,1))-INDIRECT(ADDRESS(ROW(),COLUMN()+10+COLUMN()-22,4,1)),0)</f>
        <v>0.15972222222222227</v>
      </c>
      <c r="AC5" s="180" cm="1">
        <f t="array" aca="1" ref="AC5" ca="1">IFERROR(INDIRECT(ADDRESS(ROW(),COLUMN()+11+COLUMN()-22,4,1))-INDIRECT(ADDRESS(ROW(),COLUMN()+10+COLUMN()-22,4,1)),0)</f>
        <v>0.13888888888888884</v>
      </c>
      <c r="AD5" s="180" cm="1">
        <f t="array" aca="1" ref="AD5" ca="1">IFERROR(INDIRECT(ADDRESS(ROW(),COLUMN()+11+COLUMN()-22,4,1))-INDIRECT(ADDRESS(ROW(),COLUMN()+10+COLUMN()-22,4,1)),0)</f>
        <v>0</v>
      </c>
      <c r="AE5" s="180" cm="1">
        <f t="array" aca="1" ref="AE5" ca="1">IFERROR(INDIRECT(ADDRESS(ROW(),COLUMN()+11+COLUMN()-22,4,1))-INDIRECT(ADDRESS(ROW(),COLUMN()+10+COLUMN()-22,4,1)),0)</f>
        <v>0</v>
      </c>
      <c r="AF5" s="167">
        <v>0.36458333333333331</v>
      </c>
      <c r="AG5" s="167">
        <v>0.52430555555555558</v>
      </c>
      <c r="AH5" s="167">
        <v>0.5625</v>
      </c>
      <c r="AI5" s="167">
        <v>0.70833333333333337</v>
      </c>
      <c r="AJ5" s="167">
        <v>0.36458333333333331</v>
      </c>
      <c r="AK5" s="167">
        <v>0.52430555555555558</v>
      </c>
      <c r="AL5" s="167">
        <v>0.5625</v>
      </c>
      <c r="AM5" s="167">
        <v>0.70833333333333337</v>
      </c>
      <c r="AN5" s="166"/>
      <c r="AO5" s="166"/>
      <c r="AP5" s="166"/>
      <c r="AQ5" s="166"/>
      <c r="AR5" s="167">
        <v>0.36458333333333331</v>
      </c>
      <c r="AS5" s="167">
        <v>0.52430555555555558</v>
      </c>
      <c r="AT5" s="167">
        <v>0.5625</v>
      </c>
      <c r="AU5" s="167">
        <v>0.70138888888888884</v>
      </c>
      <c r="AV5" s="166"/>
      <c r="AW5" s="166"/>
      <c r="AX5" s="166"/>
      <c r="AY5" s="166"/>
      <c r="AZ5" s="166"/>
    </row>
    <row r="6" spans="1:52">
      <c r="A6" s="37" t="s">
        <v>158</v>
      </c>
      <c r="B6" s="6" t="s">
        <v>102</v>
      </c>
      <c r="C6" s="6" t="s">
        <v>48</v>
      </c>
      <c r="D6" s="6" t="s">
        <v>102</v>
      </c>
      <c r="E6" s="6" t="s">
        <v>48</v>
      </c>
      <c r="F6" s="6" t="s">
        <v>102</v>
      </c>
      <c r="G6" s="6" t="s">
        <v>48</v>
      </c>
      <c r="H6" s="6" t="s">
        <v>102</v>
      </c>
      <c r="I6" s="6" t="s">
        <v>48</v>
      </c>
      <c r="J6" s="6"/>
      <c r="K6" s="35"/>
      <c r="L6" s="206" t="str">
        <f t="shared" si="0"/>
        <v xml:space="preserve">R STI </v>
      </c>
      <c r="M6" s="166" t="s">
        <v>48</v>
      </c>
      <c r="N6" s="205" cm="1">
        <f t="array" aca="1" ref="N6" ca="1">SUMPRODUCT((LEFT($B6:$J6,LEN(M6))=M6)*($V6:$AD6))</f>
        <v>0.5</v>
      </c>
      <c r="O6" s="166" t="s">
        <v>101</v>
      </c>
      <c r="P6" s="205" cm="1">
        <f t="array" aca="1" ref="P6" ca="1">IF(O6&lt;&gt;"",SUMPRODUCT((LEFT($B6:$J6,LEN(O6))=O6)*($V6:$AD6)),"")</f>
        <v>0.375</v>
      </c>
      <c r="Q6" s="166"/>
      <c r="R6" s="166"/>
      <c r="S6" s="205"/>
      <c r="T6" s="166"/>
      <c r="U6" s="208">
        <f t="shared" ca="1" si="1"/>
        <v>0.875</v>
      </c>
      <c r="V6" s="180" cm="1">
        <f t="array" aca="1" ref="V6" ca="1">IFERROR(INDIRECT(ADDRESS(ROW(),COLUMN()+11+COLUMN()-22,4,1))-INDIRECT(ADDRESS(ROW(),COLUMN()+10+COLUMN()-22,4,1)),0)</f>
        <v>9.375E-2</v>
      </c>
      <c r="W6" s="180" cm="1">
        <f t="array" aca="1" ref="W6" ca="1">IFERROR(INDIRECT(ADDRESS(ROW(),COLUMN()+11+COLUMN()-22,4,1))-INDIRECT(ADDRESS(ROW(),COLUMN()+10+COLUMN()-22,4,1)),0)</f>
        <v>0.125</v>
      </c>
      <c r="X6" s="180" cm="1">
        <f t="array" aca="1" ref="X6" ca="1">IFERROR(INDIRECT(ADDRESS(ROW(),COLUMN()+11+COLUMN()-22,4,1))-INDIRECT(ADDRESS(ROW(),COLUMN()+10+COLUMN()-22,4,1)),0)</f>
        <v>9.375E-2</v>
      </c>
      <c r="Y6" s="180" cm="1">
        <f t="array" aca="1" ref="Y6" ca="1">IFERROR(INDIRECT(ADDRESS(ROW(),COLUMN()+11+COLUMN()-22,4,1))-INDIRECT(ADDRESS(ROW(),COLUMN()+10+COLUMN()-22,4,1)),0)</f>
        <v>0.125</v>
      </c>
      <c r="Z6" s="180" cm="1">
        <f t="array" aca="1" ref="Z6" ca="1">IFERROR(INDIRECT(ADDRESS(ROW(),COLUMN()+11+COLUMN()-22,4,1))-INDIRECT(ADDRESS(ROW(),COLUMN()+10+COLUMN()-22,4,1)),0)</f>
        <v>9.375E-2</v>
      </c>
      <c r="AA6" s="180" cm="1">
        <f t="array" aca="1" ref="AA6" ca="1">IFERROR(INDIRECT(ADDRESS(ROW(),COLUMN()+11+COLUMN()-22,4,1))-INDIRECT(ADDRESS(ROW(),COLUMN()+10+COLUMN()-22,4,1)),0)</f>
        <v>0.125</v>
      </c>
      <c r="AB6" s="180" cm="1">
        <f t="array" aca="1" ref="AB6" ca="1">IFERROR(INDIRECT(ADDRESS(ROW(),COLUMN()+11+COLUMN()-22,4,1))-INDIRECT(ADDRESS(ROW(),COLUMN()+10+COLUMN()-22,4,1)),0)</f>
        <v>9.375E-2</v>
      </c>
      <c r="AC6" s="180" cm="1">
        <f t="array" aca="1" ref="AC6" ca="1">IFERROR(INDIRECT(ADDRESS(ROW(),COLUMN()+11+COLUMN()-22,4,1))-INDIRECT(ADDRESS(ROW(),COLUMN()+10+COLUMN()-22,4,1)),0)</f>
        <v>0.125</v>
      </c>
      <c r="AD6" s="180" cm="1">
        <f t="array" aca="1" ref="AD6" ca="1">IFERROR(INDIRECT(ADDRESS(ROW(),COLUMN()+11+COLUMN()-22,4,1))-INDIRECT(ADDRESS(ROW(),COLUMN()+10+COLUMN()-22,4,1)),0)</f>
        <v>0</v>
      </c>
      <c r="AE6" s="180" cm="1">
        <f t="array" aca="1" ref="AE6" ca="1">IFERROR(INDIRECT(ADDRESS(ROW(),COLUMN()+11+COLUMN()-22,4,1))-INDIRECT(ADDRESS(ROW(),COLUMN()+10+COLUMN()-22,4,1)),0)</f>
        <v>0</v>
      </c>
      <c r="AF6" s="167">
        <v>0.36458333333333331</v>
      </c>
      <c r="AG6" s="167">
        <v>0.45833333333333331</v>
      </c>
      <c r="AH6" s="167">
        <v>0.52083333333333337</v>
      </c>
      <c r="AI6" s="167">
        <v>0.64583333333333337</v>
      </c>
      <c r="AJ6" s="167">
        <v>0.36458333333333331</v>
      </c>
      <c r="AK6" s="167">
        <v>0.45833333333333331</v>
      </c>
      <c r="AL6" s="167">
        <v>0.52083333333333337</v>
      </c>
      <c r="AM6" s="167">
        <v>0.64583333333333337</v>
      </c>
      <c r="AN6" s="167">
        <v>0.36458333333333331</v>
      </c>
      <c r="AO6" s="167">
        <v>0.45833333333333331</v>
      </c>
      <c r="AP6" s="167">
        <v>0.52083333333333337</v>
      </c>
      <c r="AQ6" s="167">
        <v>0.64583333333333337</v>
      </c>
      <c r="AR6" s="167">
        <v>0.36458333333333331</v>
      </c>
      <c r="AS6" s="167">
        <v>0.45833333333333331</v>
      </c>
      <c r="AT6" s="167">
        <v>0.52083333333333337</v>
      </c>
      <c r="AU6" s="167">
        <v>0.64583333333333337</v>
      </c>
      <c r="AV6" s="166"/>
      <c r="AW6" s="166"/>
      <c r="AX6" s="166"/>
      <c r="AY6" s="166"/>
      <c r="AZ6" s="166"/>
    </row>
    <row r="7" spans="1:52" s="2" customFormat="1">
      <c r="A7" s="37" t="s">
        <v>159</v>
      </c>
      <c r="B7" s="6" t="s">
        <v>103</v>
      </c>
      <c r="C7" s="6" t="s">
        <v>104</v>
      </c>
      <c r="D7" s="6" t="s">
        <v>105</v>
      </c>
      <c r="E7" s="6" t="s">
        <v>82</v>
      </c>
      <c r="F7" s="6"/>
      <c r="G7" s="6"/>
      <c r="H7" s="6" t="s">
        <v>105</v>
      </c>
      <c r="I7" s="6" t="s">
        <v>104</v>
      </c>
      <c r="J7" s="6" t="s">
        <v>82</v>
      </c>
      <c r="K7" s="35"/>
      <c r="L7" s="206" t="str">
        <f t="shared" si="0"/>
        <v xml:space="preserve">EL PA </v>
      </c>
      <c r="M7" s="166" t="s">
        <v>82</v>
      </c>
      <c r="N7" s="205" cm="1">
        <f t="array" aca="1" ref="N7" ca="1">SUMPRODUCT((LEFT($B7:$J7,LEN(M7))=M7)*($V7:$AD7))</f>
        <v>0.62500000000000022</v>
      </c>
      <c r="O7" s="166" t="s">
        <v>104</v>
      </c>
      <c r="P7" s="205" cm="1">
        <f t="array" aca="1" ref="P7" ca="1">IF(O7&lt;&gt;"",SUMPRODUCT((LEFT($B7:$J7,LEN(O7))=O7)*($V7:$AD7)),"")</f>
        <v>0.44444444444444448</v>
      </c>
      <c r="Q7" s="166"/>
      <c r="R7" s="166"/>
      <c r="S7" s="205"/>
      <c r="T7" s="166"/>
      <c r="U7" s="208">
        <f t="shared" ca="1" si="1"/>
        <v>1.0694444444444446</v>
      </c>
      <c r="V7" s="180" cm="1">
        <f t="array" aca="1" ref="V7" ca="1">IFERROR(INDIRECT(ADDRESS(ROW(),COLUMN()+11+COLUMN()-22,4,1))-INDIRECT(ADDRESS(ROW(),COLUMN()+10+COLUMN()-22,4,1)),0)</f>
        <v>0.15972222222222227</v>
      </c>
      <c r="W7" s="180" cm="1">
        <f t="array" aca="1" ref="W7" ca="1">IFERROR(INDIRECT(ADDRESS(ROW(),COLUMN()+11+COLUMN()-22,4,1))-INDIRECT(ADDRESS(ROW(),COLUMN()+10+COLUMN()-22,4,1)),0)</f>
        <v>0.14583333333333337</v>
      </c>
      <c r="X7" s="180" cm="1">
        <f t="array" aca="1" ref="X7" ca="1">IFERROR(INDIRECT(ADDRESS(ROW(),COLUMN()+11+COLUMN()-22,4,1))-INDIRECT(ADDRESS(ROW(),COLUMN()+10+COLUMN()-22,4,1)),0)</f>
        <v>0.15972222222222227</v>
      </c>
      <c r="Y7" s="180" cm="1">
        <f t="array" aca="1" ref="Y7" ca="1">IFERROR(INDIRECT(ADDRESS(ROW(),COLUMN()+11+COLUMN()-22,4,1))-INDIRECT(ADDRESS(ROW(),COLUMN()+10+COLUMN()-22,4,1)),0)</f>
        <v>0.14583333333333337</v>
      </c>
      <c r="Z7" s="180" cm="1">
        <f t="array" aca="1" ref="Z7" ca="1">IFERROR(INDIRECT(ADDRESS(ROW(),COLUMN()+11+COLUMN()-22,4,1))-INDIRECT(ADDRESS(ROW(),COLUMN()+10+COLUMN()-22,4,1)),0)</f>
        <v>0</v>
      </c>
      <c r="AA7" s="180" cm="1">
        <f t="array" aca="1" ref="AA7" ca="1">IFERROR(INDIRECT(ADDRESS(ROW(),COLUMN()+11+COLUMN()-22,4,1))-INDIRECT(ADDRESS(ROW(),COLUMN()+10+COLUMN()-22,4,1)),0)</f>
        <v>0</v>
      </c>
      <c r="AB7" s="180" cm="1">
        <f t="array" aca="1" ref="AB7" ca="1">IFERROR(INDIRECT(ADDRESS(ROW(),COLUMN()+11+COLUMN()-22,4,1))-INDIRECT(ADDRESS(ROW(),COLUMN()+10+COLUMN()-22,4,1)),0)</f>
        <v>0.15972222222222227</v>
      </c>
      <c r="AC7" s="180" cm="1">
        <f t="array" aca="1" ref="AC7" ca="1">IFERROR(INDIRECT(ADDRESS(ROW(),COLUMN()+11+COLUMN()-22,4,1))-INDIRECT(ADDRESS(ROW(),COLUMN()+10+COLUMN()-22,4,1)),0)</f>
        <v>0.13888888888888884</v>
      </c>
      <c r="AD7" s="180" cm="1">
        <f t="array" aca="1" ref="AD7" ca="1">IFERROR(INDIRECT(ADDRESS(ROW(),COLUMN()+11+COLUMN()-22,4,1))-INDIRECT(ADDRESS(ROW(),COLUMN()+10+COLUMN()-22,4,1)),0)</f>
        <v>0.15972222222222227</v>
      </c>
      <c r="AE7" s="180" cm="1">
        <f t="array" aca="1" ref="AE7" ca="1">IFERROR(INDIRECT(ADDRESS(ROW(),COLUMN()+11+COLUMN()-22,4,1))-INDIRECT(ADDRESS(ROW(),COLUMN()+10+COLUMN()-22,4,1)),0)</f>
        <v>0</v>
      </c>
      <c r="AF7" s="169">
        <v>0.36458333333333331</v>
      </c>
      <c r="AG7" s="169">
        <v>0.52430555555555558</v>
      </c>
      <c r="AH7" s="169">
        <v>0.5625</v>
      </c>
      <c r="AI7" s="169">
        <v>0.70833333333333337</v>
      </c>
      <c r="AJ7" s="169">
        <v>0.36458333333333331</v>
      </c>
      <c r="AK7" s="169">
        <v>0.52430555555555558</v>
      </c>
      <c r="AL7" s="169">
        <v>0.5625</v>
      </c>
      <c r="AM7" s="169">
        <v>0.70833333333333337</v>
      </c>
      <c r="AN7" s="168" t="s">
        <v>106</v>
      </c>
      <c r="AO7" s="168" t="s">
        <v>106</v>
      </c>
      <c r="AP7" s="168" t="s">
        <v>106</v>
      </c>
      <c r="AQ7" s="168" t="s">
        <v>106</v>
      </c>
      <c r="AR7" s="169">
        <v>0.36458333333333331</v>
      </c>
      <c r="AS7" s="169">
        <v>0.52430555555555558</v>
      </c>
      <c r="AT7" s="169">
        <v>0.5625</v>
      </c>
      <c r="AU7" s="169">
        <v>0.70138888888888884</v>
      </c>
      <c r="AV7" s="169">
        <v>0.36458333333333331</v>
      </c>
      <c r="AW7" s="169">
        <v>0.52430555555555558</v>
      </c>
      <c r="AX7" s="168" t="s">
        <v>106</v>
      </c>
      <c r="AY7" s="168" t="s">
        <v>106</v>
      </c>
      <c r="AZ7" s="168" t="s">
        <v>106</v>
      </c>
    </row>
    <row r="8" spans="1:52">
      <c r="A8" s="37" t="s">
        <v>160</v>
      </c>
      <c r="B8" s="38" t="s">
        <v>103</v>
      </c>
      <c r="C8" s="38"/>
      <c r="D8" s="38" t="s">
        <v>105</v>
      </c>
      <c r="E8" s="38"/>
      <c r="F8" s="162" t="s">
        <v>107</v>
      </c>
      <c r="G8" s="38" t="s">
        <v>82</v>
      </c>
      <c r="H8" s="162" t="s">
        <v>107</v>
      </c>
      <c r="I8" s="38" t="s">
        <v>82</v>
      </c>
      <c r="J8" s="38" t="s">
        <v>103</v>
      </c>
      <c r="K8" s="35"/>
      <c r="L8" s="206" t="str">
        <f t="shared" si="0"/>
        <v xml:space="preserve">EL  </v>
      </c>
      <c r="M8" s="166" t="s">
        <v>82</v>
      </c>
      <c r="N8" s="205" cm="1">
        <f t="array" aca="1" ref="N8" ca="1">SUMPRODUCT((LEFT($B8:$J8,LEN(M8))=M8)*($V8:$AD8))</f>
        <v>0.44444444444444448</v>
      </c>
      <c r="O8" s="166"/>
      <c r="P8" s="205" t="str" cm="1">
        <f t="array" ref="P8">IF(O8&lt;&gt;"",SUMPRODUCT((LEFT($B8:$J8,LEN(O8))=O8)*($V8:$AD8)),"")</f>
        <v/>
      </c>
      <c r="Q8" s="166"/>
      <c r="R8" s="166"/>
      <c r="S8" s="205"/>
      <c r="T8" s="166"/>
      <c r="U8" s="208">
        <f t="shared" ca="1" si="1"/>
        <v>1.3750000000000002</v>
      </c>
      <c r="V8" s="180" cm="1">
        <f t="array" aca="1" ref="V8" ca="1">IFERROR(INDIRECT(ADDRESS(ROW(),COLUMN()+11+COLUMN()-22,4,1))-INDIRECT(ADDRESS(ROW(),COLUMN()+10+COLUMN()-22,4,1)),0)</f>
        <v>0.15972222222222227</v>
      </c>
      <c r="W8" s="180" cm="1">
        <f t="array" aca="1" ref="W8" ca="1">IFERROR(INDIRECT(ADDRESS(ROW(),COLUMN()+11+COLUMN()-22,4,1))-INDIRECT(ADDRESS(ROW(),COLUMN()+10+COLUMN()-22,4,1)),0)</f>
        <v>0.14583333333333337</v>
      </c>
      <c r="X8" s="180" cm="1">
        <f t="array" aca="1" ref="X8" ca="1">IFERROR(INDIRECT(ADDRESS(ROW(),COLUMN()+11+COLUMN()-22,4,1))-INDIRECT(ADDRESS(ROW(),COLUMN()+10+COLUMN()-22,4,1)),0)</f>
        <v>0.15972222222222227</v>
      </c>
      <c r="Y8" s="180" cm="1">
        <f t="array" aca="1" ref="Y8" ca="1">IFERROR(INDIRECT(ADDRESS(ROW(),COLUMN()+11+COLUMN()-22,4,1))-INDIRECT(ADDRESS(ROW(),COLUMN()+10+COLUMN()-22,4,1)),0)</f>
        <v>0.14583333333333337</v>
      </c>
      <c r="Z8" s="180" cm="1">
        <f t="array" aca="1" ref="Z8" ca="1">IFERROR(INDIRECT(ADDRESS(ROW(),COLUMN()+11+COLUMN()-22,4,1))-INDIRECT(ADDRESS(ROW(),COLUMN()+10+COLUMN()-22,4,1)),0)</f>
        <v>0.15972222222222227</v>
      </c>
      <c r="AA8" s="180" cm="1">
        <f t="array" aca="1" ref="AA8" ca="1">IFERROR(INDIRECT(ADDRESS(ROW(),COLUMN()+11+COLUMN()-22,4,1))-INDIRECT(ADDRESS(ROW(),COLUMN()+10+COLUMN()-22,4,1)),0)</f>
        <v>0.14583333333333337</v>
      </c>
      <c r="AB8" s="180" cm="1">
        <f t="array" aca="1" ref="AB8" ca="1">IFERROR(INDIRECT(ADDRESS(ROW(),COLUMN()+11+COLUMN()-22,4,1))-INDIRECT(ADDRESS(ROW(),COLUMN()+10+COLUMN()-22,4,1)),0)</f>
        <v>0.15972222222222227</v>
      </c>
      <c r="AC8" s="180" cm="1">
        <f t="array" aca="1" ref="AC8" ca="1">IFERROR(INDIRECT(ADDRESS(ROW(),COLUMN()+11+COLUMN()-22,4,1))-INDIRECT(ADDRESS(ROW(),COLUMN()+10+COLUMN()-22,4,1)),0)</f>
        <v>0.13888888888888884</v>
      </c>
      <c r="AD8" s="180" cm="1">
        <f t="array" aca="1" ref="AD8" ca="1">IFERROR(INDIRECT(ADDRESS(ROW(),COLUMN()+11+COLUMN()-22,4,1))-INDIRECT(ADDRESS(ROW(),COLUMN()+10+COLUMN()-22,4,1)),0)</f>
        <v>0.15972222222222227</v>
      </c>
      <c r="AE8" s="180" cm="1">
        <f t="array" aca="1" ref="AE8" ca="1">IFERROR(INDIRECT(ADDRESS(ROW(),COLUMN()+11+COLUMN()-22,4,1))-INDIRECT(ADDRESS(ROW(),COLUMN()+10+COLUMN()-22,4,1)),0)</f>
        <v>0</v>
      </c>
      <c r="AF8" s="167">
        <v>0.36458333333333331</v>
      </c>
      <c r="AG8" s="167">
        <v>0.52430555555555558</v>
      </c>
      <c r="AH8" s="167">
        <v>0.5625</v>
      </c>
      <c r="AI8" s="167">
        <v>0.70833333333333337</v>
      </c>
      <c r="AJ8" s="167">
        <v>0.36458333333333331</v>
      </c>
      <c r="AK8" s="167">
        <v>0.52430555555555558</v>
      </c>
      <c r="AL8" s="167">
        <v>0.5625</v>
      </c>
      <c r="AM8" s="167">
        <v>0.70833333333333337</v>
      </c>
      <c r="AN8" s="167">
        <v>0.36458333333333331</v>
      </c>
      <c r="AO8" s="167">
        <v>0.52430555555555558</v>
      </c>
      <c r="AP8" s="167">
        <v>0.5625</v>
      </c>
      <c r="AQ8" s="167">
        <v>0.70833333333333337</v>
      </c>
      <c r="AR8" s="167">
        <v>0.36458333333333331</v>
      </c>
      <c r="AS8" s="167">
        <v>0.52430555555555558</v>
      </c>
      <c r="AT8" s="167">
        <v>0.5625</v>
      </c>
      <c r="AU8" s="167">
        <v>0.70138888888888884</v>
      </c>
      <c r="AV8" s="167">
        <v>0.36458333333333331</v>
      </c>
      <c r="AW8" s="167">
        <v>0.52430555555555558</v>
      </c>
      <c r="AX8" s="166"/>
      <c r="AY8" s="166"/>
      <c r="AZ8" s="166"/>
    </row>
    <row r="9" spans="1:52">
      <c r="A9" s="37" t="s">
        <v>161</v>
      </c>
      <c r="B9" s="6" t="s">
        <v>100</v>
      </c>
      <c r="C9" s="6" t="s">
        <v>101</v>
      </c>
      <c r="D9" s="6" t="s">
        <v>100</v>
      </c>
      <c r="E9" s="6" t="s">
        <v>101</v>
      </c>
      <c r="F9" s="6" t="s">
        <v>100</v>
      </c>
      <c r="G9" s="6" t="s">
        <v>101</v>
      </c>
      <c r="H9" s="6" t="s">
        <v>100</v>
      </c>
      <c r="I9" s="6" t="s">
        <v>101</v>
      </c>
      <c r="J9" s="6" t="s">
        <v>101</v>
      </c>
      <c r="K9" s="35"/>
      <c r="L9" s="206" t="str">
        <f t="shared" si="0"/>
        <v xml:space="preserve">STI  </v>
      </c>
      <c r="M9" s="166" t="s">
        <v>101</v>
      </c>
      <c r="N9" s="205" cm="1">
        <f t="array" aca="1" ref="N9" ca="1">SUMPRODUCT((LEFT($B9:$J9,LEN(M9))=M9)*($V9:$AD9))</f>
        <v>0.76388888888888906</v>
      </c>
      <c r="O9" s="166"/>
      <c r="P9" s="205" t="str" cm="1">
        <f t="array" ref="P9">IF(O9&lt;&gt;"",SUMPRODUCT((LEFT($B9:$J9,LEN(O9))=O9)*($V9:$AD9)),"")</f>
        <v/>
      </c>
      <c r="Q9" s="166"/>
      <c r="R9" s="166"/>
      <c r="S9" s="205"/>
      <c r="T9" s="166"/>
      <c r="U9" s="208">
        <f t="shared" ca="1" si="1"/>
        <v>0.76388888888888906</v>
      </c>
      <c r="V9" s="180" cm="1">
        <f t="array" aca="1" ref="V9" ca="1">IFERROR(INDIRECT(ADDRESS(ROW(),COLUMN()+11+COLUMN()-22,4,1))-INDIRECT(ADDRESS(ROW(),COLUMN()+10+COLUMN()-22,4,1)),0)</f>
        <v>0.15972222222222227</v>
      </c>
      <c r="W9" s="180" cm="1">
        <f t="array" aca="1" ref="W9" ca="1">IFERROR(INDIRECT(ADDRESS(ROW(),COLUMN()+11+COLUMN()-22,4,1))-INDIRECT(ADDRESS(ROW(),COLUMN()+10+COLUMN()-22,4,1)),0)</f>
        <v>0</v>
      </c>
      <c r="X9" s="180" cm="1">
        <f t="array" aca="1" ref="X9" ca="1">IFERROR(INDIRECT(ADDRESS(ROW(),COLUMN()+11+COLUMN()-22,4,1))-INDIRECT(ADDRESS(ROW(),COLUMN()+10+COLUMN()-22,4,1)),0)</f>
        <v>0.15972222222222227</v>
      </c>
      <c r="Y9" s="180" cm="1">
        <f t="array" aca="1" ref="Y9" ca="1">IFERROR(INDIRECT(ADDRESS(ROW(),COLUMN()+11+COLUMN()-22,4,1))-INDIRECT(ADDRESS(ROW(),COLUMN()+10+COLUMN()-22,4,1)),0)</f>
        <v>0</v>
      </c>
      <c r="Z9" s="180" cm="1">
        <f t="array" aca="1" ref="Z9" ca="1">IFERROR(INDIRECT(ADDRESS(ROW(),COLUMN()+11+COLUMN()-22,4,1))-INDIRECT(ADDRESS(ROW(),COLUMN()+10+COLUMN()-22,4,1)),0)</f>
        <v>0</v>
      </c>
      <c r="AA9" s="180" cm="1">
        <f t="array" aca="1" ref="AA9" ca="1">IFERROR(INDIRECT(ADDRESS(ROW(),COLUMN()+11+COLUMN()-22,4,1))-INDIRECT(ADDRESS(ROW(),COLUMN()+10+COLUMN()-22,4,1)),0)</f>
        <v>0.14583333333333337</v>
      </c>
      <c r="AB9" s="180" cm="1">
        <f t="array" aca="1" ref="AB9" ca="1">IFERROR(INDIRECT(ADDRESS(ROW(),COLUMN()+11+COLUMN()-22,4,1))-INDIRECT(ADDRESS(ROW(),COLUMN()+10+COLUMN()-22,4,1)),0)</f>
        <v>0</v>
      </c>
      <c r="AC9" s="180" cm="1">
        <f t="array" aca="1" ref="AC9" ca="1">IFERROR(INDIRECT(ADDRESS(ROW(),COLUMN()+11+COLUMN()-22,4,1))-INDIRECT(ADDRESS(ROW(),COLUMN()+10+COLUMN()-22,4,1)),0)</f>
        <v>0.13888888888888884</v>
      </c>
      <c r="AD9" s="180" cm="1">
        <f t="array" aca="1" ref="AD9" ca="1">IFERROR(INDIRECT(ADDRESS(ROW(),COLUMN()+11+COLUMN()-22,4,1))-INDIRECT(ADDRESS(ROW(),COLUMN()+10+COLUMN()-22,4,1)),0)</f>
        <v>0.15972222222222227</v>
      </c>
      <c r="AE9" s="180" cm="1">
        <f t="array" aca="1" ref="AE9" ca="1">IFERROR(INDIRECT(ADDRESS(ROW(),COLUMN()+11+COLUMN()-22,4,1))-INDIRECT(ADDRESS(ROW(),COLUMN()+10+COLUMN()-22,4,1)),0)</f>
        <v>0</v>
      </c>
      <c r="AF9" s="167">
        <v>0.36458333333333331</v>
      </c>
      <c r="AG9" s="167">
        <v>0.52430555555555558</v>
      </c>
      <c r="AH9" s="166"/>
      <c r="AI9" s="166"/>
      <c r="AJ9" s="167">
        <v>0.36458333333333331</v>
      </c>
      <c r="AK9" s="167">
        <v>0.52430555555555558</v>
      </c>
      <c r="AL9" s="166"/>
      <c r="AM9" s="166"/>
      <c r="AN9" s="166"/>
      <c r="AO9" s="166"/>
      <c r="AP9" s="167">
        <v>0.5625</v>
      </c>
      <c r="AQ9" s="167">
        <v>0.70833333333333337</v>
      </c>
      <c r="AR9" s="166"/>
      <c r="AS9" s="166"/>
      <c r="AT9" s="167">
        <v>0.5625</v>
      </c>
      <c r="AU9" s="167">
        <v>0.70138888888888884</v>
      </c>
      <c r="AV9" s="167">
        <v>0.36458333333333331</v>
      </c>
      <c r="AW9" s="167">
        <v>0.52430555555555558</v>
      </c>
      <c r="AX9" s="166"/>
      <c r="AY9" s="166"/>
      <c r="AZ9" s="166"/>
    </row>
    <row r="10" spans="1:52">
      <c r="A10" s="37" t="s">
        <v>162</v>
      </c>
      <c r="B10" s="6" t="s">
        <v>98</v>
      </c>
      <c r="C10" s="6" t="s">
        <v>99</v>
      </c>
      <c r="D10" s="6" t="s">
        <v>98</v>
      </c>
      <c r="E10" s="6" t="s">
        <v>99</v>
      </c>
      <c r="F10" s="6" t="s">
        <v>98</v>
      </c>
      <c r="G10" s="6" t="s">
        <v>99</v>
      </c>
      <c r="H10" s="6" t="s">
        <v>98</v>
      </c>
      <c r="I10" s="6" t="s">
        <v>99</v>
      </c>
      <c r="J10" s="6" t="s">
        <v>99</v>
      </c>
      <c r="K10" s="35"/>
      <c r="L10" s="206" t="str">
        <f t="shared" si="0"/>
        <v xml:space="preserve">EV  </v>
      </c>
      <c r="M10" s="166" t="s">
        <v>99</v>
      </c>
      <c r="N10" s="205" cm="1">
        <f t="array" aca="1" ref="N10" ca="1">SUMPRODUCT((LEFT($B10:$J10,LEN(M10))=M10)*($V10:$AD10))</f>
        <v>1.3750000000000002</v>
      </c>
      <c r="O10" s="166"/>
      <c r="P10" s="205" t="str" cm="1">
        <f t="array" ref="P10">IF(O10&lt;&gt;"",SUMPRODUCT((LEFT($B10:$J10,LEN(O10))=O10)*($V10:$AD10)),"")</f>
        <v/>
      </c>
      <c r="Q10" s="166"/>
      <c r="R10" s="166"/>
      <c r="S10" s="205"/>
      <c r="T10" s="166"/>
      <c r="U10" s="208">
        <f t="shared" ca="1" si="1"/>
        <v>1.3750000000000002</v>
      </c>
      <c r="V10" s="180" cm="1">
        <f t="array" aca="1" ref="V10" ca="1">IFERROR(INDIRECT(ADDRESS(ROW(),COLUMN()+11+COLUMN()-22,4,1))-INDIRECT(ADDRESS(ROW(),COLUMN()+10+COLUMN()-22,4,1)),0)</f>
        <v>0.15972222222222227</v>
      </c>
      <c r="W10" s="180" cm="1">
        <f t="array" aca="1" ref="W10" ca="1">IFERROR(INDIRECT(ADDRESS(ROW(),COLUMN()+11+COLUMN()-22,4,1))-INDIRECT(ADDRESS(ROW(),COLUMN()+10+COLUMN()-22,4,1)),0)</f>
        <v>0.14583333333333337</v>
      </c>
      <c r="X10" s="180" cm="1">
        <f t="array" aca="1" ref="X10" ca="1">IFERROR(INDIRECT(ADDRESS(ROW(),COLUMN()+11+COLUMN()-22,4,1))-INDIRECT(ADDRESS(ROW(),COLUMN()+10+COLUMN()-22,4,1)),0)</f>
        <v>0.15972222222222227</v>
      </c>
      <c r="Y10" s="180" cm="1">
        <f t="array" aca="1" ref="Y10" ca="1">IFERROR(INDIRECT(ADDRESS(ROW(),COLUMN()+11+COLUMN()-22,4,1))-INDIRECT(ADDRESS(ROW(),COLUMN()+10+COLUMN()-22,4,1)),0)</f>
        <v>0.14583333333333337</v>
      </c>
      <c r="Z10" s="180" cm="1">
        <f t="array" aca="1" ref="Z10" ca="1">IFERROR(INDIRECT(ADDRESS(ROW(),COLUMN()+11+COLUMN()-22,4,1))-INDIRECT(ADDRESS(ROW(),COLUMN()+10+COLUMN()-22,4,1)),0)</f>
        <v>0.15972222222222227</v>
      </c>
      <c r="AA10" s="180" cm="1">
        <f t="array" aca="1" ref="AA10" ca="1">IFERROR(INDIRECT(ADDRESS(ROW(),COLUMN()+11+COLUMN()-22,4,1))-INDIRECT(ADDRESS(ROW(),COLUMN()+10+COLUMN()-22,4,1)),0)</f>
        <v>0.14583333333333337</v>
      </c>
      <c r="AB10" s="180" cm="1">
        <f t="array" aca="1" ref="AB10" ca="1">IFERROR(INDIRECT(ADDRESS(ROW(),COLUMN()+11+COLUMN()-22,4,1))-INDIRECT(ADDRESS(ROW(),COLUMN()+10+COLUMN()-22,4,1)),0)</f>
        <v>0.15972222222222227</v>
      </c>
      <c r="AC10" s="180" cm="1">
        <f t="array" aca="1" ref="AC10" ca="1">IFERROR(INDIRECT(ADDRESS(ROW(),COLUMN()+11+COLUMN()-22,4,1))-INDIRECT(ADDRESS(ROW(),COLUMN()+10+COLUMN()-22,4,1)),0)</f>
        <v>0.13888888888888884</v>
      </c>
      <c r="AD10" s="180" cm="1">
        <f t="array" aca="1" ref="AD10" ca="1">IFERROR(INDIRECT(ADDRESS(ROW(),COLUMN()+11+COLUMN()-22,4,1))-INDIRECT(ADDRESS(ROW(),COLUMN()+10+COLUMN()-22,4,1)),0)</f>
        <v>0.15972222222222227</v>
      </c>
      <c r="AE10" s="180" cm="1">
        <f t="array" aca="1" ref="AE10" ca="1">IFERROR(INDIRECT(ADDRESS(ROW(),COLUMN()+11+COLUMN()-22,4,1))-INDIRECT(ADDRESS(ROW(),COLUMN()+10+COLUMN()-22,4,1)),0)</f>
        <v>0</v>
      </c>
      <c r="AF10" s="167">
        <v>0.36458333333333331</v>
      </c>
      <c r="AG10" s="167">
        <v>0.52430555555555558</v>
      </c>
      <c r="AH10" s="167">
        <v>0.5625</v>
      </c>
      <c r="AI10" s="167">
        <v>0.70833333333333337</v>
      </c>
      <c r="AJ10" s="167">
        <v>0.36458333333333331</v>
      </c>
      <c r="AK10" s="167">
        <v>0.52430555555555558</v>
      </c>
      <c r="AL10" s="167">
        <v>0.5625</v>
      </c>
      <c r="AM10" s="167">
        <v>0.70833333333333337</v>
      </c>
      <c r="AN10" s="167">
        <v>0.36458333333333331</v>
      </c>
      <c r="AO10" s="167">
        <v>0.52430555555555558</v>
      </c>
      <c r="AP10" s="167">
        <v>0.5625</v>
      </c>
      <c r="AQ10" s="167">
        <v>0.70833333333333337</v>
      </c>
      <c r="AR10" s="167">
        <v>0.36458333333333331</v>
      </c>
      <c r="AS10" s="167">
        <v>0.52430555555555558</v>
      </c>
      <c r="AT10" s="167">
        <v>0.5625</v>
      </c>
      <c r="AU10" s="167">
        <v>0.70138888888888884</v>
      </c>
      <c r="AV10" s="167">
        <v>0.36458333333333331</v>
      </c>
      <c r="AW10" s="167">
        <v>0.52430555555555558</v>
      </c>
      <c r="AX10" s="166"/>
      <c r="AY10" s="166"/>
      <c r="AZ10" s="166"/>
    </row>
    <row r="11" spans="1:52">
      <c r="A11" s="37" t="s">
        <v>163</v>
      </c>
      <c r="B11" s="6" t="s">
        <v>100</v>
      </c>
      <c r="C11" s="6" t="s">
        <v>101</v>
      </c>
      <c r="D11" s="6" t="s">
        <v>100</v>
      </c>
      <c r="E11" s="6" t="s">
        <v>101</v>
      </c>
      <c r="F11" s="6"/>
      <c r="G11" s="6"/>
      <c r="H11" s="6" t="s">
        <v>100</v>
      </c>
      <c r="I11" s="6" t="s">
        <v>101</v>
      </c>
      <c r="J11" s="6" t="s">
        <v>101</v>
      </c>
      <c r="K11" s="35"/>
      <c r="L11" s="206" t="str">
        <f t="shared" si="0"/>
        <v xml:space="preserve">STI  </v>
      </c>
      <c r="M11" s="166" t="s">
        <v>101</v>
      </c>
      <c r="N11" s="205" cm="1">
        <f t="array" aca="1" ref="N11" ca="1">SUMPRODUCT((LEFT($B11:$J11,LEN(M11))=M11)*($V11:$AD11))</f>
        <v>1.0694444444444446</v>
      </c>
      <c r="O11" s="166"/>
      <c r="P11" s="205" t="str" cm="1">
        <f t="array" ref="P11">IF(O11&lt;&gt;"",SUMPRODUCT((LEFT($B11:$J11,LEN(O11))=O11)*($V11:$AD11)),"")</f>
        <v/>
      </c>
      <c r="Q11" s="166"/>
      <c r="R11" s="166"/>
      <c r="S11" s="205"/>
      <c r="T11" s="166"/>
      <c r="U11" s="208">
        <f t="shared" ca="1" si="1"/>
        <v>1.3750000000000002</v>
      </c>
      <c r="V11" s="180" cm="1">
        <f t="array" aca="1" ref="V11" ca="1">IFERROR(INDIRECT(ADDRESS(ROW(),COLUMN()+11+COLUMN()-22,4,1))-INDIRECT(ADDRESS(ROW(),COLUMN()+10+COLUMN()-22,4,1)),0)</f>
        <v>0.15972222222222227</v>
      </c>
      <c r="W11" s="180" cm="1">
        <f t="array" aca="1" ref="W11" ca="1">IFERROR(INDIRECT(ADDRESS(ROW(),COLUMN()+11+COLUMN()-22,4,1))-INDIRECT(ADDRESS(ROW(),COLUMN()+10+COLUMN()-22,4,1)),0)</f>
        <v>0.14583333333333337</v>
      </c>
      <c r="X11" s="180" cm="1">
        <f t="array" aca="1" ref="X11" ca="1">IFERROR(INDIRECT(ADDRESS(ROW(),COLUMN()+11+COLUMN()-22,4,1))-INDIRECT(ADDRESS(ROW(),COLUMN()+10+COLUMN()-22,4,1)),0)</f>
        <v>0.15972222222222227</v>
      </c>
      <c r="Y11" s="180" cm="1">
        <f t="array" aca="1" ref="Y11" ca="1">IFERROR(INDIRECT(ADDRESS(ROW(),COLUMN()+11+COLUMN()-22,4,1))-INDIRECT(ADDRESS(ROW(),COLUMN()+10+COLUMN()-22,4,1)),0)</f>
        <v>0.14583333333333337</v>
      </c>
      <c r="Z11" s="180" cm="1">
        <f t="array" aca="1" ref="Z11" ca="1">IFERROR(INDIRECT(ADDRESS(ROW(),COLUMN()+11+COLUMN()-22,4,1))-INDIRECT(ADDRESS(ROW(),COLUMN()+10+COLUMN()-22,4,1)),0)</f>
        <v>0.15972222222222227</v>
      </c>
      <c r="AA11" s="180" cm="1">
        <f t="array" aca="1" ref="AA11" ca="1">IFERROR(INDIRECT(ADDRESS(ROW(),COLUMN()+11+COLUMN()-22,4,1))-INDIRECT(ADDRESS(ROW(),COLUMN()+10+COLUMN()-22,4,1)),0)</f>
        <v>0.14583333333333337</v>
      </c>
      <c r="AB11" s="180" cm="1">
        <f t="array" aca="1" ref="AB11" ca="1">IFERROR(INDIRECT(ADDRESS(ROW(),COLUMN()+11+COLUMN()-22,4,1))-INDIRECT(ADDRESS(ROW(),COLUMN()+10+COLUMN()-22,4,1)),0)</f>
        <v>0.15972222222222227</v>
      </c>
      <c r="AC11" s="180" cm="1">
        <f t="array" aca="1" ref="AC11" ca="1">IFERROR(INDIRECT(ADDRESS(ROW(),COLUMN()+11+COLUMN()-22,4,1))-INDIRECT(ADDRESS(ROW(),COLUMN()+10+COLUMN()-22,4,1)),0)</f>
        <v>0.13888888888888884</v>
      </c>
      <c r="AD11" s="180" cm="1">
        <f t="array" aca="1" ref="AD11" ca="1">IFERROR(INDIRECT(ADDRESS(ROW(),COLUMN()+11+COLUMN()-22,4,1))-INDIRECT(ADDRESS(ROW(),COLUMN()+10+COLUMN()-22,4,1)),0)</f>
        <v>0.15972222222222227</v>
      </c>
      <c r="AE11" s="180" cm="1">
        <f t="array" aca="1" ref="AE11" ca="1">IFERROR(INDIRECT(ADDRESS(ROW(),COLUMN()+11+COLUMN()-22,4,1))-INDIRECT(ADDRESS(ROW(),COLUMN()+10+COLUMN()-22,4,1)),0)</f>
        <v>0</v>
      </c>
      <c r="AF11" s="167">
        <v>0.36458333333333331</v>
      </c>
      <c r="AG11" s="167">
        <v>0.52430555555555558</v>
      </c>
      <c r="AH11" s="167">
        <v>0.5625</v>
      </c>
      <c r="AI11" s="167">
        <v>0.70833333333333337</v>
      </c>
      <c r="AJ11" s="167">
        <v>0.36458333333333331</v>
      </c>
      <c r="AK11" s="167">
        <v>0.52430555555555558</v>
      </c>
      <c r="AL11" s="167">
        <v>0.5625</v>
      </c>
      <c r="AM11" s="167">
        <v>0.70833333333333337</v>
      </c>
      <c r="AN11" s="167">
        <v>0.36458333333333331</v>
      </c>
      <c r="AO11" s="167">
        <v>0.52430555555555558</v>
      </c>
      <c r="AP11" s="167">
        <v>0.5625</v>
      </c>
      <c r="AQ11" s="167">
        <v>0.70833333333333337</v>
      </c>
      <c r="AR11" s="167">
        <v>0.36458333333333331</v>
      </c>
      <c r="AS11" s="167">
        <v>0.52430555555555558</v>
      </c>
      <c r="AT11" s="167">
        <v>0.5625</v>
      </c>
      <c r="AU11" s="167">
        <v>0.70138888888888884</v>
      </c>
      <c r="AV11" s="167">
        <v>0.36458333333333331</v>
      </c>
      <c r="AW11" s="167">
        <v>0.52430555555555558</v>
      </c>
      <c r="AX11" s="166"/>
      <c r="AY11" s="166"/>
      <c r="AZ11" s="166"/>
    </row>
    <row r="12" spans="1:52">
      <c r="A12" s="37" t="s">
        <v>164</v>
      </c>
      <c r="B12" s="38" t="s">
        <v>105</v>
      </c>
      <c r="C12" s="38" t="s">
        <v>82</v>
      </c>
      <c r="D12" s="38" t="s">
        <v>105</v>
      </c>
      <c r="E12" s="38" t="s">
        <v>82</v>
      </c>
      <c r="F12" s="38" t="s">
        <v>105</v>
      </c>
      <c r="G12" s="38" t="s">
        <v>82</v>
      </c>
      <c r="H12" s="38" t="s">
        <v>105</v>
      </c>
      <c r="I12" s="38" t="s">
        <v>82</v>
      </c>
      <c r="J12" s="38" t="s">
        <v>105</v>
      </c>
      <c r="K12" s="35"/>
      <c r="L12" s="206" t="str">
        <f t="shared" si="0"/>
        <v xml:space="preserve">EL  </v>
      </c>
      <c r="M12" s="166" t="s">
        <v>82</v>
      </c>
      <c r="N12" s="205" cm="1">
        <f t="array" aca="1" ref="N12" ca="1">SUMPRODUCT((LEFT($B12:$J12,LEN(M12))=M12)*($V12:$AD12))</f>
        <v>1.0694444444444446</v>
      </c>
      <c r="O12" s="166"/>
      <c r="P12" s="205" t="str" cm="1">
        <f t="array" ref="P12">IF(O12&lt;&gt;"",SUMPRODUCT((LEFT($B12:$J12,LEN(O12))=O12)*($V12:$AD12)),"")</f>
        <v/>
      </c>
      <c r="Q12" s="166"/>
      <c r="R12" s="166"/>
      <c r="S12" s="205"/>
      <c r="T12" s="166"/>
      <c r="U12" s="208">
        <f t="shared" ca="1" si="1"/>
        <v>1.0694444444444446</v>
      </c>
      <c r="V12" s="180" cm="1">
        <f t="array" aca="1" ref="V12" ca="1">IFERROR(INDIRECT(ADDRESS(ROW(),COLUMN()+11+COLUMN()-22,4,1))-INDIRECT(ADDRESS(ROW(),COLUMN()+10+COLUMN()-22,4,1)),0)</f>
        <v>0.15972222222222227</v>
      </c>
      <c r="W12" s="180" cm="1">
        <f t="array" aca="1" ref="W12" ca="1">IFERROR(INDIRECT(ADDRESS(ROW(),COLUMN()+11+COLUMN()-22,4,1))-INDIRECT(ADDRESS(ROW(),COLUMN()+10+COLUMN()-22,4,1)),0)</f>
        <v>0.14583333333333337</v>
      </c>
      <c r="X12" s="180" cm="1">
        <f t="array" aca="1" ref="X12" ca="1">IFERROR(INDIRECT(ADDRESS(ROW(),COLUMN()+11+COLUMN()-22,4,1))-INDIRECT(ADDRESS(ROW(),COLUMN()+10+COLUMN()-22,4,1)),0)</f>
        <v>0.15972222222222227</v>
      </c>
      <c r="Y12" s="180" cm="1">
        <f t="array" aca="1" ref="Y12" ca="1">IFERROR(INDIRECT(ADDRESS(ROW(),COLUMN()+11+COLUMN()-22,4,1))-INDIRECT(ADDRESS(ROW(),COLUMN()+10+COLUMN()-22,4,1)),0)</f>
        <v>0.14583333333333337</v>
      </c>
      <c r="Z12" s="180" cm="1">
        <f t="array" aca="1" ref="Z12" ca="1">IFERROR(INDIRECT(ADDRESS(ROW(),COLUMN()+11+COLUMN()-22,4,1))-INDIRECT(ADDRESS(ROW(),COLUMN()+10+COLUMN()-22,4,1)),0)</f>
        <v>0</v>
      </c>
      <c r="AA12" s="180" cm="1">
        <f t="array" aca="1" ref="AA12" ca="1">IFERROR(INDIRECT(ADDRESS(ROW(),COLUMN()+11+COLUMN()-22,4,1))-INDIRECT(ADDRESS(ROW(),COLUMN()+10+COLUMN()-22,4,1)),0)</f>
        <v>0</v>
      </c>
      <c r="AB12" s="180" cm="1">
        <f t="array" aca="1" ref="AB12" ca="1">IFERROR(INDIRECT(ADDRESS(ROW(),COLUMN()+11+COLUMN()-22,4,1))-INDIRECT(ADDRESS(ROW(),COLUMN()+10+COLUMN()-22,4,1)),0)</f>
        <v>0.15972222222222227</v>
      </c>
      <c r="AC12" s="180" cm="1">
        <f t="array" aca="1" ref="AC12" ca="1">IFERROR(INDIRECT(ADDRESS(ROW(),COLUMN()+11+COLUMN()-22,4,1))-INDIRECT(ADDRESS(ROW(),COLUMN()+10+COLUMN()-22,4,1)),0)</f>
        <v>0.13888888888888884</v>
      </c>
      <c r="AD12" s="180" cm="1">
        <f t="array" aca="1" ref="AD12" ca="1">IFERROR(INDIRECT(ADDRESS(ROW(),COLUMN()+11+COLUMN()-22,4,1))-INDIRECT(ADDRESS(ROW(),COLUMN()+10+COLUMN()-22,4,1)),0)</f>
        <v>0.15972222222222227</v>
      </c>
      <c r="AE12" s="180" cm="1">
        <f t="array" aca="1" ref="AE12" ca="1">IFERROR(INDIRECT(ADDRESS(ROW(),COLUMN()+11+COLUMN()-22,4,1))-INDIRECT(ADDRESS(ROW(),COLUMN()+10+COLUMN()-22,4,1)),0)</f>
        <v>0</v>
      </c>
      <c r="AF12" s="167">
        <v>0.36458333333333331</v>
      </c>
      <c r="AG12" s="167">
        <v>0.52430555555555558</v>
      </c>
      <c r="AH12" s="167">
        <v>0.5625</v>
      </c>
      <c r="AI12" s="167">
        <v>0.70833333333333337</v>
      </c>
      <c r="AJ12" s="167">
        <v>0.36458333333333331</v>
      </c>
      <c r="AK12" s="167">
        <v>0.52430555555555558</v>
      </c>
      <c r="AL12" s="167">
        <v>0.5625</v>
      </c>
      <c r="AM12" s="167">
        <v>0.70833333333333337</v>
      </c>
      <c r="AN12" s="166"/>
      <c r="AO12" s="166"/>
      <c r="AP12" s="166"/>
      <c r="AQ12" s="166"/>
      <c r="AR12" s="167">
        <v>0.36458333333333331</v>
      </c>
      <c r="AS12" s="167">
        <v>0.52430555555555558</v>
      </c>
      <c r="AT12" s="167">
        <v>0.5625</v>
      </c>
      <c r="AU12" s="167">
        <v>0.70138888888888884</v>
      </c>
      <c r="AV12" s="167">
        <v>0.36458333333333331</v>
      </c>
      <c r="AW12" s="167">
        <v>0.52430555555555558</v>
      </c>
      <c r="AX12" s="166"/>
      <c r="AY12" s="166"/>
      <c r="AZ12" s="166"/>
    </row>
    <row r="13" spans="1:52">
      <c r="A13" s="37" t="s">
        <v>165</v>
      </c>
      <c r="B13" s="36" t="s">
        <v>21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5"/>
      <c r="L13" s="206" t="str">
        <f t="shared" si="0"/>
        <v xml:space="preserve">EL  </v>
      </c>
      <c r="M13" s="166" t="s">
        <v>82</v>
      </c>
      <c r="N13" s="205" cm="1">
        <f t="array" aca="1" ref="N13" ca="1">SUMPRODUCT((LEFT($B13:$J13,LEN(M13))=M13)*($V13:$AD13))</f>
        <v>0</v>
      </c>
      <c r="O13" s="166"/>
      <c r="P13" s="205" t="str" cm="1">
        <f t="array" ref="P13">IF(O13&lt;&gt;"",SUMPRODUCT((LEFT($B13:$J13,LEN(O13))=O13)*($V13:$AD13)),"")</f>
        <v/>
      </c>
      <c r="Q13" s="166"/>
      <c r="R13" s="166"/>
      <c r="S13" s="205"/>
      <c r="T13" s="166"/>
      <c r="U13" s="208">
        <f t="shared" ca="1" si="1"/>
        <v>1.3750000000000002</v>
      </c>
      <c r="V13" s="180" cm="1">
        <f t="array" aca="1" ref="V13" ca="1">IFERROR(INDIRECT(ADDRESS(ROW(),COLUMN()+11+COLUMN()-22,4,1))-INDIRECT(ADDRESS(ROW(),COLUMN()+10+COLUMN()-22,4,1)),0)</f>
        <v>0.15972222222222227</v>
      </c>
      <c r="W13" s="180" cm="1">
        <f t="array" aca="1" ref="W13" ca="1">IFERROR(INDIRECT(ADDRESS(ROW(),COLUMN()+11+COLUMN()-22,4,1))-INDIRECT(ADDRESS(ROW(),COLUMN()+10+COLUMN()-22,4,1)),0)</f>
        <v>0.14583333333333337</v>
      </c>
      <c r="X13" s="180" cm="1">
        <f t="array" aca="1" ref="X13" ca="1">IFERROR(INDIRECT(ADDRESS(ROW(),COLUMN()+11+COLUMN()-22,4,1))-INDIRECT(ADDRESS(ROW(),COLUMN()+10+COLUMN()-22,4,1)),0)</f>
        <v>0.15972222222222227</v>
      </c>
      <c r="Y13" s="180" cm="1">
        <f t="array" aca="1" ref="Y13" ca="1">IFERROR(INDIRECT(ADDRESS(ROW(),COLUMN()+11+COLUMN()-22,4,1))-INDIRECT(ADDRESS(ROW(),COLUMN()+10+COLUMN()-22,4,1)),0)</f>
        <v>0.14583333333333337</v>
      </c>
      <c r="Z13" s="180" cm="1">
        <f t="array" aca="1" ref="Z13" ca="1">IFERROR(INDIRECT(ADDRESS(ROW(),COLUMN()+11+COLUMN()-22,4,1))-INDIRECT(ADDRESS(ROW(),COLUMN()+10+COLUMN()-22,4,1)),0)</f>
        <v>0.15972222222222227</v>
      </c>
      <c r="AA13" s="180" cm="1">
        <f t="array" aca="1" ref="AA13" ca="1">IFERROR(INDIRECT(ADDRESS(ROW(),COLUMN()+11+COLUMN()-22,4,1))-INDIRECT(ADDRESS(ROW(),COLUMN()+10+COLUMN()-22,4,1)),0)</f>
        <v>0.14583333333333337</v>
      </c>
      <c r="AB13" s="180" cm="1">
        <f t="array" aca="1" ref="AB13" ca="1">IFERROR(INDIRECT(ADDRESS(ROW(),COLUMN()+11+COLUMN()-22,4,1))-INDIRECT(ADDRESS(ROW(),COLUMN()+10+COLUMN()-22,4,1)),0)</f>
        <v>0.15972222222222227</v>
      </c>
      <c r="AC13" s="180" cm="1">
        <f t="array" aca="1" ref="AC13" ca="1">IFERROR(INDIRECT(ADDRESS(ROW(),COLUMN()+11+COLUMN()-22,4,1))-INDIRECT(ADDRESS(ROW(),COLUMN()+10+COLUMN()-22,4,1)),0)</f>
        <v>0.13888888888888884</v>
      </c>
      <c r="AD13" s="180" cm="1">
        <f t="array" aca="1" ref="AD13" ca="1">IFERROR(INDIRECT(ADDRESS(ROW(),COLUMN()+11+COLUMN()-22,4,1))-INDIRECT(ADDRESS(ROW(),COLUMN()+10+COLUMN()-22,4,1)),0)</f>
        <v>0.15972222222222227</v>
      </c>
      <c r="AE13" s="180" cm="1">
        <f t="array" aca="1" ref="AE13" ca="1">IFERROR(INDIRECT(ADDRESS(ROW(),COLUMN()+11+COLUMN()-22,4,1))-INDIRECT(ADDRESS(ROW(),COLUMN()+10+COLUMN()-22,4,1)),0)</f>
        <v>0</v>
      </c>
      <c r="AF13" s="167">
        <v>0.36458333333333331</v>
      </c>
      <c r="AG13" s="167">
        <v>0.52430555555555558</v>
      </c>
      <c r="AH13" s="167">
        <v>0.5625</v>
      </c>
      <c r="AI13" s="167">
        <v>0.70833333333333337</v>
      </c>
      <c r="AJ13" s="167">
        <v>0.36458333333333331</v>
      </c>
      <c r="AK13" s="167">
        <v>0.52430555555555558</v>
      </c>
      <c r="AL13" s="167">
        <v>0.5625</v>
      </c>
      <c r="AM13" s="167">
        <v>0.70833333333333337</v>
      </c>
      <c r="AN13" s="167">
        <v>0.36458333333333331</v>
      </c>
      <c r="AO13" s="167">
        <v>0.52430555555555558</v>
      </c>
      <c r="AP13" s="167">
        <v>0.5625</v>
      </c>
      <c r="AQ13" s="167">
        <v>0.70833333333333337</v>
      </c>
      <c r="AR13" s="167">
        <v>0.36458333333333331</v>
      </c>
      <c r="AS13" s="167">
        <v>0.52430555555555558</v>
      </c>
      <c r="AT13" s="167">
        <v>0.5625</v>
      </c>
      <c r="AU13" s="167">
        <v>0.70138888888888884</v>
      </c>
      <c r="AV13" s="167">
        <v>0.36458333333333331</v>
      </c>
      <c r="AW13" s="167">
        <v>0.52430555555555558</v>
      </c>
      <c r="AX13" s="166"/>
      <c r="AY13" s="166"/>
      <c r="AZ13" s="166"/>
    </row>
    <row r="14" spans="1:52">
      <c r="A14" s="37" t="s">
        <v>166</v>
      </c>
      <c r="B14" s="38" t="s">
        <v>108</v>
      </c>
      <c r="C14" s="38" t="s">
        <v>109</v>
      </c>
      <c r="D14" s="38" t="s">
        <v>108</v>
      </c>
      <c r="E14" s="38" t="s">
        <v>109</v>
      </c>
      <c r="F14" s="38" t="s">
        <v>108</v>
      </c>
      <c r="G14" s="38" t="s">
        <v>109</v>
      </c>
      <c r="H14" s="38" t="s">
        <v>108</v>
      </c>
      <c r="I14" s="38" t="s">
        <v>109</v>
      </c>
      <c r="J14" s="38" t="s">
        <v>108</v>
      </c>
      <c r="K14" s="35"/>
      <c r="L14" s="206" t="str">
        <f t="shared" si="0"/>
        <v xml:space="preserve">CONS  </v>
      </c>
      <c r="M14" s="166" t="s">
        <v>109</v>
      </c>
      <c r="N14" s="205" cm="1">
        <f t="array" aca="1" ref="N14" ca="1">SUMPRODUCT((LEFT($B14:$J14,LEN(M14))=M14)*($V14:$AD14))</f>
        <v>1.3750000000000002</v>
      </c>
      <c r="O14" s="166"/>
      <c r="P14" s="205" t="str" cm="1">
        <f t="array" ref="P14">IF(O14&lt;&gt;"",SUMPRODUCT((LEFT($B14:$J14,LEN(O14))=O14)*($V14:$AD14)),"")</f>
        <v/>
      </c>
      <c r="Q14" s="166"/>
      <c r="R14" s="166"/>
      <c r="S14" s="205"/>
      <c r="T14" s="166"/>
      <c r="U14" s="208">
        <f t="shared" ca="1" si="1"/>
        <v>1.3750000000000002</v>
      </c>
      <c r="V14" s="180" cm="1">
        <f t="array" aca="1" ref="V14" ca="1">IFERROR(INDIRECT(ADDRESS(ROW(),COLUMN()+11+COLUMN()-22,4,1))-INDIRECT(ADDRESS(ROW(),COLUMN()+10+COLUMN()-22,4,1)),0)</f>
        <v>0.15972222222222227</v>
      </c>
      <c r="W14" s="180" cm="1">
        <f t="array" aca="1" ref="W14" ca="1">IFERROR(INDIRECT(ADDRESS(ROW(),COLUMN()+11+COLUMN()-22,4,1))-INDIRECT(ADDRESS(ROW(),COLUMN()+10+COLUMN()-22,4,1)),0)</f>
        <v>0.14583333333333337</v>
      </c>
      <c r="X14" s="180" cm="1">
        <f t="array" aca="1" ref="X14" ca="1">IFERROR(INDIRECT(ADDRESS(ROW(),COLUMN()+11+COLUMN()-22,4,1))-INDIRECT(ADDRESS(ROW(),COLUMN()+10+COLUMN()-22,4,1)),0)</f>
        <v>0.15972222222222227</v>
      </c>
      <c r="Y14" s="180" cm="1">
        <f t="array" aca="1" ref="Y14" ca="1">IFERROR(INDIRECT(ADDRESS(ROW(),COLUMN()+11+COLUMN()-22,4,1))-INDIRECT(ADDRESS(ROW(),COLUMN()+10+COLUMN()-22,4,1)),0)</f>
        <v>0.14583333333333337</v>
      </c>
      <c r="Z14" s="180" cm="1">
        <f t="array" aca="1" ref="Z14" ca="1">IFERROR(INDIRECT(ADDRESS(ROW(),COLUMN()+11+COLUMN()-22,4,1))-INDIRECT(ADDRESS(ROW(),COLUMN()+10+COLUMN()-22,4,1)),0)</f>
        <v>0.15972222222222227</v>
      </c>
      <c r="AA14" s="180" cm="1">
        <f t="array" aca="1" ref="AA14" ca="1">IFERROR(INDIRECT(ADDRESS(ROW(),COLUMN()+11+COLUMN()-22,4,1))-INDIRECT(ADDRESS(ROW(),COLUMN()+10+COLUMN()-22,4,1)),0)</f>
        <v>0.14583333333333337</v>
      </c>
      <c r="AB14" s="180" cm="1">
        <f t="array" aca="1" ref="AB14" ca="1">IFERROR(INDIRECT(ADDRESS(ROW(),COLUMN()+11+COLUMN()-22,4,1))-INDIRECT(ADDRESS(ROW(),COLUMN()+10+COLUMN()-22,4,1)),0)</f>
        <v>0.15972222222222227</v>
      </c>
      <c r="AC14" s="180" cm="1">
        <f t="array" aca="1" ref="AC14" ca="1">IFERROR(INDIRECT(ADDRESS(ROW(),COLUMN()+11+COLUMN()-22,4,1))-INDIRECT(ADDRESS(ROW(),COLUMN()+10+COLUMN()-22,4,1)),0)</f>
        <v>0.13888888888888884</v>
      </c>
      <c r="AD14" s="180" cm="1">
        <f t="array" aca="1" ref="AD14" ca="1">IFERROR(INDIRECT(ADDRESS(ROW(),COLUMN()+11+COLUMN()-22,4,1))-INDIRECT(ADDRESS(ROW(),COLUMN()+10+COLUMN()-22,4,1)),0)</f>
        <v>0.15972222222222227</v>
      </c>
      <c r="AE14" s="180" cm="1">
        <f t="array" aca="1" ref="AE14" ca="1">IFERROR(INDIRECT(ADDRESS(ROW(),COLUMN()+11+COLUMN()-22,4,1))-INDIRECT(ADDRESS(ROW(),COLUMN()+10+COLUMN()-22,4,1)),0)</f>
        <v>0</v>
      </c>
      <c r="AF14" s="167">
        <v>0.36458333333333331</v>
      </c>
      <c r="AG14" s="167">
        <v>0.52430555555555558</v>
      </c>
      <c r="AH14" s="167">
        <v>0.5625</v>
      </c>
      <c r="AI14" s="167">
        <v>0.70833333333333337</v>
      </c>
      <c r="AJ14" s="167">
        <v>0.36458333333333331</v>
      </c>
      <c r="AK14" s="167">
        <v>0.52430555555555558</v>
      </c>
      <c r="AL14" s="167">
        <v>0.5625</v>
      </c>
      <c r="AM14" s="167">
        <v>0.70833333333333337</v>
      </c>
      <c r="AN14" s="167">
        <v>0.36458333333333331</v>
      </c>
      <c r="AO14" s="167">
        <v>0.52430555555555558</v>
      </c>
      <c r="AP14" s="167">
        <v>0.5625</v>
      </c>
      <c r="AQ14" s="167">
        <v>0.70833333333333337</v>
      </c>
      <c r="AR14" s="167">
        <v>0.36458333333333331</v>
      </c>
      <c r="AS14" s="167">
        <v>0.52430555555555558</v>
      </c>
      <c r="AT14" s="167">
        <v>0.5625</v>
      </c>
      <c r="AU14" s="167">
        <v>0.70138888888888884</v>
      </c>
      <c r="AV14" s="167">
        <v>0.36458333333333331</v>
      </c>
      <c r="AW14" s="167">
        <v>0.52430555555555558</v>
      </c>
      <c r="AX14" s="166"/>
      <c r="AY14" s="166"/>
      <c r="AZ14" s="166"/>
    </row>
    <row r="15" spans="1:52">
      <c r="A15" s="37" t="s">
        <v>167</v>
      </c>
      <c r="B15" s="6" t="s">
        <v>100</v>
      </c>
      <c r="C15" s="6" t="s">
        <v>101</v>
      </c>
      <c r="D15" s="6"/>
      <c r="E15" s="6"/>
      <c r="F15" s="6" t="s">
        <v>100</v>
      </c>
      <c r="G15" s="6" t="s">
        <v>101</v>
      </c>
      <c r="H15" s="6" t="s">
        <v>100</v>
      </c>
      <c r="I15" s="6" t="s">
        <v>101</v>
      </c>
      <c r="J15" s="6"/>
      <c r="K15" s="35"/>
      <c r="L15" s="206" t="str">
        <f t="shared" si="0"/>
        <v xml:space="preserve">STI FT </v>
      </c>
      <c r="M15" s="166" t="s">
        <v>101</v>
      </c>
      <c r="N15" s="205" cm="1">
        <f t="array" aca="1" ref="N15" ca="1">SUMPRODUCT((LEFT($B15:$J15,LEN(M15))=M15)*($V15:$AD15))</f>
        <v>0.90972222222222232</v>
      </c>
      <c r="O15" s="166" t="s">
        <v>110</v>
      </c>
      <c r="P15" s="205" cm="1">
        <f t="array" aca="1" ref="P15" ca="1">IF(O15&lt;&gt;"",SUMPRODUCT((LEFT($B15:$J15,LEN(O15))=O15)*($V15:$AD15)),"")</f>
        <v>0</v>
      </c>
      <c r="Q15" s="166"/>
      <c r="R15" s="166"/>
      <c r="S15" s="205"/>
      <c r="T15" s="166"/>
      <c r="U15" s="208">
        <f t="shared" ca="1" si="1"/>
        <v>1.3750000000000002</v>
      </c>
      <c r="V15" s="180" cm="1">
        <f t="array" aca="1" ref="V15" ca="1">IFERROR(INDIRECT(ADDRESS(ROW(),COLUMN()+11+COLUMN()-22,4,1))-INDIRECT(ADDRESS(ROW(),COLUMN()+10+COLUMN()-22,4,1)),0)</f>
        <v>0.15972222222222227</v>
      </c>
      <c r="W15" s="180" cm="1">
        <f t="array" aca="1" ref="W15" ca="1">IFERROR(INDIRECT(ADDRESS(ROW(),COLUMN()+11+COLUMN()-22,4,1))-INDIRECT(ADDRESS(ROW(),COLUMN()+10+COLUMN()-22,4,1)),0)</f>
        <v>0.14583333333333337</v>
      </c>
      <c r="X15" s="180" cm="1">
        <f t="array" aca="1" ref="X15" ca="1">IFERROR(INDIRECT(ADDRESS(ROW(),COLUMN()+11+COLUMN()-22,4,1))-INDIRECT(ADDRESS(ROW(),COLUMN()+10+COLUMN()-22,4,1)),0)</f>
        <v>0.15972222222222227</v>
      </c>
      <c r="Y15" s="180" cm="1">
        <f t="array" aca="1" ref="Y15" ca="1">IFERROR(INDIRECT(ADDRESS(ROW(),COLUMN()+11+COLUMN()-22,4,1))-INDIRECT(ADDRESS(ROW(),COLUMN()+10+COLUMN()-22,4,1)),0)</f>
        <v>0.14583333333333337</v>
      </c>
      <c r="Z15" s="180" cm="1">
        <f t="array" aca="1" ref="Z15" ca="1">IFERROR(INDIRECT(ADDRESS(ROW(),COLUMN()+11+COLUMN()-22,4,1))-INDIRECT(ADDRESS(ROW(),COLUMN()+10+COLUMN()-22,4,1)),0)</f>
        <v>0.15972222222222227</v>
      </c>
      <c r="AA15" s="180" cm="1">
        <f t="array" aca="1" ref="AA15" ca="1">IFERROR(INDIRECT(ADDRESS(ROW(),COLUMN()+11+COLUMN()-22,4,1))-INDIRECT(ADDRESS(ROW(),COLUMN()+10+COLUMN()-22,4,1)),0)</f>
        <v>0.14583333333333337</v>
      </c>
      <c r="AB15" s="180" cm="1">
        <f t="array" aca="1" ref="AB15" ca="1">IFERROR(INDIRECT(ADDRESS(ROW(),COLUMN()+11+COLUMN()-22,4,1))-INDIRECT(ADDRESS(ROW(),COLUMN()+10+COLUMN()-22,4,1)),0)</f>
        <v>0.15972222222222227</v>
      </c>
      <c r="AC15" s="180" cm="1">
        <f t="array" aca="1" ref="AC15" ca="1">IFERROR(INDIRECT(ADDRESS(ROW(),COLUMN()+11+COLUMN()-22,4,1))-INDIRECT(ADDRESS(ROW(),COLUMN()+10+COLUMN()-22,4,1)),0)</f>
        <v>0.13888888888888884</v>
      </c>
      <c r="AD15" s="180" cm="1">
        <f t="array" aca="1" ref="AD15" ca="1">IFERROR(INDIRECT(ADDRESS(ROW(),COLUMN()+11+COLUMN()-22,4,1))-INDIRECT(ADDRESS(ROW(),COLUMN()+10+COLUMN()-22,4,1)),0)</f>
        <v>0.15972222222222227</v>
      </c>
      <c r="AE15" s="180" cm="1">
        <f t="array" aca="1" ref="AE15" ca="1">IFERROR(INDIRECT(ADDRESS(ROW(),COLUMN()+11+COLUMN()-22,4,1))-INDIRECT(ADDRESS(ROW(),COLUMN()+10+COLUMN()-22,4,1)),0)</f>
        <v>0</v>
      </c>
      <c r="AF15" s="167">
        <v>0.36458333333333331</v>
      </c>
      <c r="AG15" s="167">
        <v>0.52430555555555558</v>
      </c>
      <c r="AH15" s="167">
        <v>0.5625</v>
      </c>
      <c r="AI15" s="167">
        <v>0.70833333333333337</v>
      </c>
      <c r="AJ15" s="167">
        <v>0.36458333333333331</v>
      </c>
      <c r="AK15" s="167">
        <v>0.52430555555555558</v>
      </c>
      <c r="AL15" s="167">
        <v>0.5625</v>
      </c>
      <c r="AM15" s="167">
        <v>0.70833333333333337</v>
      </c>
      <c r="AN15" s="167">
        <v>0.36458333333333331</v>
      </c>
      <c r="AO15" s="167">
        <v>0.52430555555555558</v>
      </c>
      <c r="AP15" s="167">
        <v>0.5625</v>
      </c>
      <c r="AQ15" s="167">
        <v>0.70833333333333337</v>
      </c>
      <c r="AR15" s="167">
        <v>0.36458333333333331</v>
      </c>
      <c r="AS15" s="167">
        <v>0.52430555555555558</v>
      </c>
      <c r="AT15" s="167">
        <v>0.5625</v>
      </c>
      <c r="AU15" s="167">
        <v>0.70138888888888884</v>
      </c>
      <c r="AV15" s="167">
        <v>0.36458333333333331</v>
      </c>
      <c r="AW15" s="167">
        <v>0.52430555555555558</v>
      </c>
      <c r="AX15" s="166"/>
      <c r="AY15" s="166"/>
      <c r="AZ15" s="166"/>
    </row>
    <row r="16" spans="1:52">
      <c r="A16" s="37" t="s">
        <v>168</v>
      </c>
      <c r="B16" s="6" t="s">
        <v>100</v>
      </c>
      <c r="C16" s="6" t="s">
        <v>101</v>
      </c>
      <c r="D16" s="6" t="s">
        <v>100</v>
      </c>
      <c r="E16" s="6" t="s">
        <v>101</v>
      </c>
      <c r="F16" s="6" t="s">
        <v>100</v>
      </c>
      <c r="G16" s="6" t="s">
        <v>101</v>
      </c>
      <c r="H16" s="6" t="s">
        <v>100</v>
      </c>
      <c r="I16" s="6" t="s">
        <v>101</v>
      </c>
      <c r="J16" s="6" t="s">
        <v>101</v>
      </c>
      <c r="K16" s="35"/>
      <c r="L16" s="206" t="str">
        <f t="shared" si="0"/>
        <v xml:space="preserve">STI  </v>
      </c>
      <c r="M16" s="166" t="s">
        <v>101</v>
      </c>
      <c r="N16" s="205" cm="1">
        <f t="array" aca="1" ref="N16" ca="1">SUMPRODUCT((LEFT($B16:$J16,LEN(M16))=M16)*($V16:$AD16))</f>
        <v>1.3750000000000002</v>
      </c>
      <c r="O16" s="166"/>
      <c r="P16" s="205" t="str" cm="1">
        <f t="array" ref="P16">IF(O16&lt;&gt;"",SUMPRODUCT((LEFT($B16:$J16,LEN(O16))=O16)*($V16:$AD16)),"")</f>
        <v/>
      </c>
      <c r="Q16" s="166"/>
      <c r="R16" s="166"/>
      <c r="S16" s="205"/>
      <c r="T16" s="166"/>
      <c r="U16" s="208">
        <f t="shared" ca="1" si="1"/>
        <v>1.3750000000000002</v>
      </c>
      <c r="V16" s="180" cm="1">
        <f t="array" aca="1" ref="V16" ca="1">IFERROR(INDIRECT(ADDRESS(ROW(),COLUMN()+11+COLUMN()-22,4,1))-INDIRECT(ADDRESS(ROW(),COLUMN()+10+COLUMN()-22,4,1)),0)</f>
        <v>0.15972222222222227</v>
      </c>
      <c r="W16" s="180" cm="1">
        <f t="array" aca="1" ref="W16" ca="1">IFERROR(INDIRECT(ADDRESS(ROW(),COLUMN()+11+COLUMN()-22,4,1))-INDIRECT(ADDRESS(ROW(),COLUMN()+10+COLUMN()-22,4,1)),0)</f>
        <v>0.14583333333333337</v>
      </c>
      <c r="X16" s="180" cm="1">
        <f t="array" aca="1" ref="X16" ca="1">IFERROR(INDIRECT(ADDRESS(ROW(),COLUMN()+11+COLUMN()-22,4,1))-INDIRECT(ADDRESS(ROW(),COLUMN()+10+COLUMN()-22,4,1)),0)</f>
        <v>0.15972222222222227</v>
      </c>
      <c r="Y16" s="180" cm="1">
        <f t="array" aca="1" ref="Y16" ca="1">IFERROR(INDIRECT(ADDRESS(ROW(),COLUMN()+11+COLUMN()-22,4,1))-INDIRECT(ADDRESS(ROW(),COLUMN()+10+COLUMN()-22,4,1)),0)</f>
        <v>0.14583333333333337</v>
      </c>
      <c r="Z16" s="180" cm="1">
        <f t="array" aca="1" ref="Z16" ca="1">IFERROR(INDIRECT(ADDRESS(ROW(),COLUMN()+11+COLUMN()-22,4,1))-INDIRECT(ADDRESS(ROW(),COLUMN()+10+COLUMN()-22,4,1)),0)</f>
        <v>0.15972222222222227</v>
      </c>
      <c r="AA16" s="180" cm="1">
        <f t="array" aca="1" ref="AA16" ca="1">IFERROR(INDIRECT(ADDRESS(ROW(),COLUMN()+11+COLUMN()-22,4,1))-INDIRECT(ADDRESS(ROW(),COLUMN()+10+COLUMN()-22,4,1)),0)</f>
        <v>0.14583333333333337</v>
      </c>
      <c r="AB16" s="180" cm="1">
        <f t="array" aca="1" ref="AB16" ca="1">IFERROR(INDIRECT(ADDRESS(ROW(),COLUMN()+11+COLUMN()-22,4,1))-INDIRECT(ADDRESS(ROW(),COLUMN()+10+COLUMN()-22,4,1)),0)</f>
        <v>0.15972222222222227</v>
      </c>
      <c r="AC16" s="180" cm="1">
        <f t="array" aca="1" ref="AC16" ca="1">IFERROR(INDIRECT(ADDRESS(ROW(),COLUMN()+11+COLUMN()-22,4,1))-INDIRECT(ADDRESS(ROW(),COLUMN()+10+COLUMN()-22,4,1)),0)</f>
        <v>0.13888888888888884</v>
      </c>
      <c r="AD16" s="180" cm="1">
        <f t="array" aca="1" ref="AD16" ca="1">IFERROR(INDIRECT(ADDRESS(ROW(),COLUMN()+11+COLUMN()-22,4,1))-INDIRECT(ADDRESS(ROW(),COLUMN()+10+COLUMN()-22,4,1)),0)</f>
        <v>0.15972222222222227</v>
      </c>
      <c r="AE16" s="180" cm="1">
        <f t="array" aca="1" ref="AE16" ca="1">IFERROR(INDIRECT(ADDRESS(ROW(),COLUMN()+11+COLUMN()-22,4,1))-INDIRECT(ADDRESS(ROW(),COLUMN()+10+COLUMN()-22,4,1)),0)</f>
        <v>0</v>
      </c>
      <c r="AF16" s="167">
        <v>0.36458333333333331</v>
      </c>
      <c r="AG16" s="167">
        <v>0.52430555555555558</v>
      </c>
      <c r="AH16" s="167">
        <v>0.5625</v>
      </c>
      <c r="AI16" s="167">
        <v>0.70833333333333337</v>
      </c>
      <c r="AJ16" s="167">
        <v>0.36458333333333331</v>
      </c>
      <c r="AK16" s="167">
        <v>0.52430555555555558</v>
      </c>
      <c r="AL16" s="167">
        <v>0.5625</v>
      </c>
      <c r="AM16" s="167">
        <v>0.70833333333333337</v>
      </c>
      <c r="AN16" s="167">
        <v>0.36458333333333331</v>
      </c>
      <c r="AO16" s="167">
        <v>0.52430555555555558</v>
      </c>
      <c r="AP16" s="167">
        <v>0.5625</v>
      </c>
      <c r="AQ16" s="167">
        <v>0.70833333333333337</v>
      </c>
      <c r="AR16" s="167">
        <v>0.36458333333333331</v>
      </c>
      <c r="AS16" s="167">
        <v>0.52430555555555558</v>
      </c>
      <c r="AT16" s="167">
        <v>0.5625</v>
      </c>
      <c r="AU16" s="167">
        <v>0.70138888888888884</v>
      </c>
      <c r="AV16" s="167">
        <v>0.36458333333333331</v>
      </c>
      <c r="AW16" s="167">
        <v>0.52430555555555558</v>
      </c>
      <c r="AX16" s="166"/>
      <c r="AY16" s="166"/>
      <c r="AZ16" s="166"/>
    </row>
    <row r="17" spans="1:52">
      <c r="A17" s="37" t="s">
        <v>169</v>
      </c>
      <c r="B17" s="38" t="s">
        <v>100</v>
      </c>
      <c r="C17" s="38" t="s">
        <v>101</v>
      </c>
      <c r="D17" s="38" t="s">
        <v>100</v>
      </c>
      <c r="E17" s="38" t="s">
        <v>101</v>
      </c>
      <c r="F17" s="38" t="s">
        <v>100</v>
      </c>
      <c r="G17" s="38" t="s">
        <v>101</v>
      </c>
      <c r="H17" s="38" t="s">
        <v>100</v>
      </c>
      <c r="I17" s="38" t="s">
        <v>101</v>
      </c>
      <c r="J17" s="38" t="s">
        <v>100</v>
      </c>
      <c r="K17" s="35"/>
      <c r="L17" s="206" t="str">
        <f t="shared" si="0"/>
        <v xml:space="preserve">STI  </v>
      </c>
      <c r="M17" s="166" t="s">
        <v>101</v>
      </c>
      <c r="N17" s="205" cm="1">
        <f t="array" aca="1" ref="N17" ca="1">SUMPRODUCT((LEFT($B17:$J17,LEN(M17))=M17)*($V17:$AD17))</f>
        <v>1.3750000000000002</v>
      </c>
      <c r="O17" s="166"/>
      <c r="P17" s="205" t="str" cm="1">
        <f t="array" ref="P17">IF(O17&lt;&gt;"",SUMPRODUCT((LEFT($B17:$J17,LEN(O17))=O17)*($V17:$AD17)),"")</f>
        <v/>
      </c>
      <c r="Q17" s="166"/>
      <c r="R17" s="166"/>
      <c r="S17" s="205"/>
      <c r="T17" s="166"/>
      <c r="U17" s="208">
        <f t="shared" ca="1" si="1"/>
        <v>1.3750000000000002</v>
      </c>
      <c r="V17" s="180" cm="1">
        <f t="array" aca="1" ref="V17" ca="1">IFERROR(INDIRECT(ADDRESS(ROW(),COLUMN()+11+COLUMN()-22,4,1))-INDIRECT(ADDRESS(ROW(),COLUMN()+10+COLUMN()-22,4,1)),0)</f>
        <v>0.15972222222222227</v>
      </c>
      <c r="W17" s="180" cm="1">
        <f t="array" aca="1" ref="W17" ca="1">IFERROR(INDIRECT(ADDRESS(ROW(),COLUMN()+11+COLUMN()-22,4,1))-INDIRECT(ADDRESS(ROW(),COLUMN()+10+COLUMN()-22,4,1)),0)</f>
        <v>0.14583333333333337</v>
      </c>
      <c r="X17" s="180" cm="1">
        <f t="array" aca="1" ref="X17" ca="1">IFERROR(INDIRECT(ADDRESS(ROW(),COLUMN()+11+COLUMN()-22,4,1))-INDIRECT(ADDRESS(ROW(),COLUMN()+10+COLUMN()-22,4,1)),0)</f>
        <v>0.15972222222222227</v>
      </c>
      <c r="Y17" s="180" cm="1">
        <f t="array" aca="1" ref="Y17" ca="1">IFERROR(INDIRECT(ADDRESS(ROW(),COLUMN()+11+COLUMN()-22,4,1))-INDIRECT(ADDRESS(ROW(),COLUMN()+10+COLUMN()-22,4,1)),0)</f>
        <v>0.14583333333333337</v>
      </c>
      <c r="Z17" s="180" cm="1">
        <f t="array" aca="1" ref="Z17" ca="1">IFERROR(INDIRECT(ADDRESS(ROW(),COLUMN()+11+COLUMN()-22,4,1))-INDIRECT(ADDRESS(ROW(),COLUMN()+10+COLUMN()-22,4,1)),0)</f>
        <v>0.15972222222222227</v>
      </c>
      <c r="AA17" s="180" cm="1">
        <f t="array" aca="1" ref="AA17" ca="1">IFERROR(INDIRECT(ADDRESS(ROW(),COLUMN()+11+COLUMN()-22,4,1))-INDIRECT(ADDRESS(ROW(),COLUMN()+10+COLUMN()-22,4,1)),0)</f>
        <v>0.14583333333333337</v>
      </c>
      <c r="AB17" s="180" cm="1">
        <f t="array" aca="1" ref="AB17" ca="1">IFERROR(INDIRECT(ADDRESS(ROW(),COLUMN()+11+COLUMN()-22,4,1))-INDIRECT(ADDRESS(ROW(),COLUMN()+10+COLUMN()-22,4,1)),0)</f>
        <v>0.15972222222222227</v>
      </c>
      <c r="AC17" s="180" cm="1">
        <f t="array" aca="1" ref="AC17" ca="1">IFERROR(INDIRECT(ADDRESS(ROW(),COLUMN()+11+COLUMN()-22,4,1))-INDIRECT(ADDRESS(ROW(),COLUMN()+10+COLUMN()-22,4,1)),0)</f>
        <v>0.13888888888888884</v>
      </c>
      <c r="AD17" s="180" cm="1">
        <f t="array" aca="1" ref="AD17" ca="1">IFERROR(INDIRECT(ADDRESS(ROW(),COLUMN()+11+COLUMN()-22,4,1))-INDIRECT(ADDRESS(ROW(),COLUMN()+10+COLUMN()-22,4,1)),0)</f>
        <v>0.15972222222222227</v>
      </c>
      <c r="AE17" s="180" cm="1">
        <f t="array" aca="1" ref="AE17" ca="1">IFERROR(INDIRECT(ADDRESS(ROW(),COLUMN()+11+COLUMN()-22,4,1))-INDIRECT(ADDRESS(ROW(),COLUMN()+10+COLUMN()-22,4,1)),0)</f>
        <v>0</v>
      </c>
      <c r="AF17" s="167">
        <v>0.36458333333333331</v>
      </c>
      <c r="AG17" s="167">
        <v>0.52430555555555558</v>
      </c>
      <c r="AH17" s="167">
        <v>0.5625</v>
      </c>
      <c r="AI17" s="167">
        <v>0.70833333333333337</v>
      </c>
      <c r="AJ17" s="167">
        <v>0.36458333333333331</v>
      </c>
      <c r="AK17" s="167">
        <v>0.52430555555555558</v>
      </c>
      <c r="AL17" s="167">
        <v>0.5625</v>
      </c>
      <c r="AM17" s="167">
        <v>0.70833333333333337</v>
      </c>
      <c r="AN17" s="167">
        <v>0.36458333333333331</v>
      </c>
      <c r="AO17" s="167">
        <v>0.52430555555555558</v>
      </c>
      <c r="AP17" s="167">
        <v>0.5625</v>
      </c>
      <c r="AQ17" s="167">
        <v>0.70833333333333337</v>
      </c>
      <c r="AR17" s="167">
        <v>0.36458333333333331</v>
      </c>
      <c r="AS17" s="167">
        <v>0.52430555555555558</v>
      </c>
      <c r="AT17" s="167">
        <v>0.5625</v>
      </c>
      <c r="AU17" s="167">
        <v>0.70138888888888884</v>
      </c>
      <c r="AV17" s="167">
        <v>0.36458333333333331</v>
      </c>
      <c r="AW17" s="167">
        <v>0.52430555555555558</v>
      </c>
      <c r="AX17" s="166"/>
      <c r="AY17" s="166"/>
      <c r="AZ17" s="166"/>
    </row>
    <row r="18" spans="1:52">
      <c r="A18" s="37" t="s">
        <v>170</v>
      </c>
      <c r="B18" s="38" t="s">
        <v>98</v>
      </c>
      <c r="C18" s="38" t="s">
        <v>99</v>
      </c>
      <c r="D18" s="38" t="s">
        <v>98</v>
      </c>
      <c r="E18" s="38" t="s">
        <v>99</v>
      </c>
      <c r="F18" s="38" t="s">
        <v>98</v>
      </c>
      <c r="G18" s="38" t="s">
        <v>99</v>
      </c>
      <c r="H18" s="38" t="s">
        <v>98</v>
      </c>
      <c r="I18" s="38" t="s">
        <v>99</v>
      </c>
      <c r="J18" s="38" t="s">
        <v>98</v>
      </c>
      <c r="K18" s="35"/>
      <c r="L18" s="206" t="str">
        <f t="shared" si="0"/>
        <v xml:space="preserve">EV  </v>
      </c>
      <c r="M18" s="166" t="s">
        <v>99</v>
      </c>
      <c r="N18" s="205" cm="1">
        <f t="array" aca="1" ref="N18" ca="1">SUMPRODUCT((LEFT($B18:$J18,LEN(M18))=M18)*($V18:$AD18))</f>
        <v>0.90972222222222232</v>
      </c>
      <c r="O18" s="166"/>
      <c r="P18" s="205" t="str" cm="1">
        <f t="array" ref="P18">IF(O18&lt;&gt;"",SUMPRODUCT((LEFT($B18:$J18,LEN(O18))=O18)*($V18:$AD18)),"")</f>
        <v/>
      </c>
      <c r="Q18" s="166"/>
      <c r="R18" s="166"/>
      <c r="S18" s="205"/>
      <c r="T18" s="166"/>
      <c r="U18" s="208">
        <f t="shared" ca="1" si="1"/>
        <v>0.90972222222222232</v>
      </c>
      <c r="V18" s="180" cm="1">
        <f t="array" aca="1" ref="V18" ca="1">IFERROR(INDIRECT(ADDRESS(ROW(),COLUMN()+11+COLUMN()-22,4,1))-INDIRECT(ADDRESS(ROW(),COLUMN()+10+COLUMN()-22,4,1)),0)</f>
        <v>0.15972222222222227</v>
      </c>
      <c r="W18" s="180" cm="1">
        <f t="array" aca="1" ref="W18" ca="1">IFERROR(INDIRECT(ADDRESS(ROW(),COLUMN()+11+COLUMN()-22,4,1))-INDIRECT(ADDRESS(ROW(),COLUMN()+10+COLUMN()-22,4,1)),0)</f>
        <v>0.14583333333333337</v>
      </c>
      <c r="X18" s="180" cm="1">
        <f t="array" aca="1" ref="X18" ca="1">IFERROR(INDIRECT(ADDRESS(ROW(),COLUMN()+11+COLUMN()-22,4,1))-INDIRECT(ADDRESS(ROW(),COLUMN()+10+COLUMN()-22,4,1)),0)</f>
        <v>0</v>
      </c>
      <c r="Y18" s="180" cm="1">
        <f t="array" aca="1" ref="Y18" ca="1">IFERROR(INDIRECT(ADDRESS(ROW(),COLUMN()+11+COLUMN()-22,4,1))-INDIRECT(ADDRESS(ROW(),COLUMN()+10+COLUMN()-22,4,1)),0)</f>
        <v>0</v>
      </c>
      <c r="Z18" s="180" cm="1">
        <f t="array" aca="1" ref="Z18" ca="1">IFERROR(INDIRECT(ADDRESS(ROW(),COLUMN()+11+COLUMN()-22,4,1))-INDIRECT(ADDRESS(ROW(),COLUMN()+10+COLUMN()-22,4,1)),0)</f>
        <v>0.15972222222222227</v>
      </c>
      <c r="AA18" s="180" cm="1">
        <f t="array" aca="1" ref="AA18" ca="1">IFERROR(INDIRECT(ADDRESS(ROW(),COLUMN()+11+COLUMN()-22,4,1))-INDIRECT(ADDRESS(ROW(),COLUMN()+10+COLUMN()-22,4,1)),0)</f>
        <v>0.14583333333333337</v>
      </c>
      <c r="AB18" s="180" cm="1">
        <f t="array" aca="1" ref="AB18" ca="1">IFERROR(INDIRECT(ADDRESS(ROW(),COLUMN()+11+COLUMN()-22,4,1))-INDIRECT(ADDRESS(ROW(),COLUMN()+10+COLUMN()-22,4,1)),0)</f>
        <v>0.15972222222222227</v>
      </c>
      <c r="AC18" s="180" cm="1">
        <f t="array" aca="1" ref="AC18" ca="1">IFERROR(INDIRECT(ADDRESS(ROW(),COLUMN()+11+COLUMN()-22,4,1))-INDIRECT(ADDRESS(ROW(),COLUMN()+10+COLUMN()-22,4,1)),0)</f>
        <v>0.13888888888888884</v>
      </c>
      <c r="AD18" s="180" cm="1">
        <f t="array" aca="1" ref="AD18" ca="1">IFERROR(INDIRECT(ADDRESS(ROW(),COLUMN()+11+COLUMN()-22,4,1))-INDIRECT(ADDRESS(ROW(),COLUMN()+10+COLUMN()-22,4,1)),0)</f>
        <v>0</v>
      </c>
      <c r="AE18" s="180" cm="1">
        <f t="array" aca="1" ref="AE18" ca="1">IFERROR(INDIRECT(ADDRESS(ROW(),COLUMN()+11+COLUMN()-22,4,1))-INDIRECT(ADDRESS(ROW(),COLUMN()+10+COLUMN()-22,4,1)),0)</f>
        <v>0</v>
      </c>
      <c r="AF18" s="167">
        <v>0.36458333333333331</v>
      </c>
      <c r="AG18" s="167">
        <v>0.52430555555555558</v>
      </c>
      <c r="AH18" s="167">
        <v>0.5625</v>
      </c>
      <c r="AI18" s="167">
        <v>0.70833333333333337</v>
      </c>
      <c r="AJ18" s="166"/>
      <c r="AK18" s="166"/>
      <c r="AL18" s="166"/>
      <c r="AM18" s="166"/>
      <c r="AN18" s="167">
        <v>0.36458333333333331</v>
      </c>
      <c r="AO18" s="167">
        <v>0.52430555555555558</v>
      </c>
      <c r="AP18" s="167">
        <v>0.5625</v>
      </c>
      <c r="AQ18" s="167">
        <v>0.70833333333333337</v>
      </c>
      <c r="AR18" s="167">
        <v>0.36458333333333331</v>
      </c>
      <c r="AS18" s="167">
        <v>0.52430555555555558</v>
      </c>
      <c r="AT18" s="167">
        <v>0.5625</v>
      </c>
      <c r="AU18" s="167">
        <v>0.70138888888888884</v>
      </c>
      <c r="AV18" s="166"/>
      <c r="AW18" s="166"/>
      <c r="AX18" s="166"/>
      <c r="AY18" s="166"/>
      <c r="AZ18" s="166"/>
    </row>
    <row r="19" spans="1:52">
      <c r="A19" s="37" t="s">
        <v>171</v>
      </c>
      <c r="B19" s="6" t="s">
        <v>111</v>
      </c>
      <c r="C19" s="6" t="s">
        <v>48</v>
      </c>
      <c r="D19" s="6" t="s">
        <v>111</v>
      </c>
      <c r="E19" s="6" t="s">
        <v>48</v>
      </c>
      <c r="F19" s="6" t="s">
        <v>111</v>
      </c>
      <c r="G19" s="6" t="s">
        <v>48</v>
      </c>
      <c r="H19" s="6" t="s">
        <v>111</v>
      </c>
      <c r="I19" s="6" t="s">
        <v>48</v>
      </c>
      <c r="J19" s="6"/>
      <c r="K19" s="35"/>
      <c r="L19" s="206" t="str">
        <f t="shared" si="0"/>
        <v xml:space="preserve">R  </v>
      </c>
      <c r="M19" s="166" t="s">
        <v>48</v>
      </c>
      <c r="N19" s="205" cm="1">
        <f t="array" aca="1" ref="N19" ca="1">SUMPRODUCT((LEFT($B19:$J19,LEN(M19))=M19)*($V19:$AD19))</f>
        <v>1.2152777777777779</v>
      </c>
      <c r="O19" s="166"/>
      <c r="P19" s="205" t="str" cm="1">
        <f t="array" ref="P19">IF(O19&lt;&gt;"",SUMPRODUCT((LEFT($B19:$J19,LEN(O19))=O19)*($V19:$AD19)),"")</f>
        <v/>
      </c>
      <c r="Q19" s="166"/>
      <c r="R19" s="166"/>
      <c r="S19" s="205"/>
      <c r="T19" s="166"/>
      <c r="U19" s="208">
        <f t="shared" ca="1" si="1"/>
        <v>1.3750000000000002</v>
      </c>
      <c r="V19" s="180" cm="1">
        <f t="array" aca="1" ref="V19" ca="1">IFERROR(INDIRECT(ADDRESS(ROW(),COLUMN()+11+COLUMN()-22,4,1))-INDIRECT(ADDRESS(ROW(),COLUMN()+10+COLUMN()-22,4,1)),0)</f>
        <v>0.15972222222222227</v>
      </c>
      <c r="W19" s="180" cm="1">
        <f t="array" aca="1" ref="W19" ca="1">IFERROR(INDIRECT(ADDRESS(ROW(),COLUMN()+11+COLUMN()-22,4,1))-INDIRECT(ADDRESS(ROW(),COLUMN()+10+COLUMN()-22,4,1)),0)</f>
        <v>0.14583333333333337</v>
      </c>
      <c r="X19" s="180" cm="1">
        <f t="array" aca="1" ref="X19" ca="1">IFERROR(INDIRECT(ADDRESS(ROW(),COLUMN()+11+COLUMN()-22,4,1))-INDIRECT(ADDRESS(ROW(),COLUMN()+10+COLUMN()-22,4,1)),0)</f>
        <v>0.15972222222222227</v>
      </c>
      <c r="Y19" s="180" cm="1">
        <f t="array" aca="1" ref="Y19" ca="1">IFERROR(INDIRECT(ADDRESS(ROW(),COLUMN()+11+COLUMN()-22,4,1))-INDIRECT(ADDRESS(ROW(),COLUMN()+10+COLUMN()-22,4,1)),0)</f>
        <v>0.14583333333333337</v>
      </c>
      <c r="Z19" s="180" cm="1">
        <f t="array" aca="1" ref="Z19" ca="1">IFERROR(INDIRECT(ADDRESS(ROW(),COLUMN()+11+COLUMN()-22,4,1))-INDIRECT(ADDRESS(ROW(),COLUMN()+10+COLUMN()-22,4,1)),0)</f>
        <v>0.15972222222222227</v>
      </c>
      <c r="AA19" s="180" cm="1">
        <f t="array" aca="1" ref="AA19" ca="1">IFERROR(INDIRECT(ADDRESS(ROW(),COLUMN()+11+COLUMN()-22,4,1))-INDIRECT(ADDRESS(ROW(),COLUMN()+10+COLUMN()-22,4,1)),0)</f>
        <v>0.14583333333333337</v>
      </c>
      <c r="AB19" s="180" cm="1">
        <f t="array" aca="1" ref="AB19" ca="1">IFERROR(INDIRECT(ADDRESS(ROW(),COLUMN()+11+COLUMN()-22,4,1))-INDIRECT(ADDRESS(ROW(),COLUMN()+10+COLUMN()-22,4,1)),0)</f>
        <v>0.15972222222222227</v>
      </c>
      <c r="AC19" s="180" cm="1">
        <f t="array" aca="1" ref="AC19" ca="1">IFERROR(INDIRECT(ADDRESS(ROW(),COLUMN()+11+COLUMN()-22,4,1))-INDIRECT(ADDRESS(ROW(),COLUMN()+10+COLUMN()-22,4,1)),0)</f>
        <v>0.13888888888888884</v>
      </c>
      <c r="AD19" s="180" cm="1">
        <f t="array" aca="1" ref="AD19" ca="1">IFERROR(INDIRECT(ADDRESS(ROW(),COLUMN()+11+COLUMN()-22,4,1))-INDIRECT(ADDRESS(ROW(),COLUMN()+10+COLUMN()-22,4,1)),0)</f>
        <v>0.15972222222222227</v>
      </c>
      <c r="AE19" s="180" cm="1">
        <f t="array" aca="1" ref="AE19" ca="1">IFERROR(INDIRECT(ADDRESS(ROW(),COLUMN()+11+COLUMN()-22,4,1))-INDIRECT(ADDRESS(ROW(),COLUMN()+10+COLUMN()-22,4,1)),0)</f>
        <v>0</v>
      </c>
      <c r="AF19" s="167">
        <v>0.36458333333333331</v>
      </c>
      <c r="AG19" s="167">
        <v>0.52430555555555558</v>
      </c>
      <c r="AH19" s="167">
        <v>0.5625</v>
      </c>
      <c r="AI19" s="167">
        <v>0.70833333333333337</v>
      </c>
      <c r="AJ19" s="167">
        <v>0.36458333333333331</v>
      </c>
      <c r="AK19" s="167">
        <v>0.52430555555555558</v>
      </c>
      <c r="AL19" s="167">
        <v>0.5625</v>
      </c>
      <c r="AM19" s="167">
        <v>0.70833333333333337</v>
      </c>
      <c r="AN19" s="167">
        <v>0.36458333333333331</v>
      </c>
      <c r="AO19" s="167">
        <v>0.52430555555555558</v>
      </c>
      <c r="AP19" s="167">
        <v>0.5625</v>
      </c>
      <c r="AQ19" s="167">
        <v>0.70833333333333337</v>
      </c>
      <c r="AR19" s="167">
        <v>0.36458333333333331</v>
      </c>
      <c r="AS19" s="167">
        <v>0.52430555555555558</v>
      </c>
      <c r="AT19" s="167">
        <v>0.5625</v>
      </c>
      <c r="AU19" s="167">
        <v>0.70138888888888884</v>
      </c>
      <c r="AV19" s="167">
        <v>0.36458333333333331</v>
      </c>
      <c r="AW19" s="167">
        <v>0.52430555555555558</v>
      </c>
      <c r="AX19" s="166"/>
      <c r="AY19" s="166"/>
      <c r="AZ19" s="166"/>
    </row>
    <row r="20" spans="1:52">
      <c r="A20" s="37" t="s">
        <v>172</v>
      </c>
      <c r="B20" s="6" t="s">
        <v>105</v>
      </c>
      <c r="C20" s="6" t="s">
        <v>82</v>
      </c>
      <c r="D20" s="6"/>
      <c r="E20" s="6"/>
      <c r="F20" s="6" t="s">
        <v>105</v>
      </c>
      <c r="G20" s="6" t="s">
        <v>82</v>
      </c>
      <c r="H20" s="6"/>
      <c r="I20" s="6"/>
      <c r="J20" s="6" t="s">
        <v>82</v>
      </c>
      <c r="K20" s="35"/>
      <c r="L20" s="206" t="str">
        <f t="shared" si="0"/>
        <v xml:space="preserve">EL  </v>
      </c>
      <c r="M20" s="166" t="s">
        <v>82</v>
      </c>
      <c r="N20" s="205" cm="1">
        <f t="array" aca="1" ref="N20" ca="1">SUMPRODUCT((LEFT($B20:$J20,LEN(M20))=M20)*($V20:$AD20))</f>
        <v>0.77083333333333348</v>
      </c>
      <c r="O20" s="166"/>
      <c r="P20" s="205" t="str" cm="1">
        <f t="array" ref="P20">IF(O20&lt;&gt;"",SUMPRODUCT((LEFT($B20:$J20,LEN(O20))=O20)*($V20:$AD20)),"")</f>
        <v/>
      </c>
      <c r="Q20" s="166"/>
      <c r="R20" s="166"/>
      <c r="S20" s="205"/>
      <c r="T20" s="166"/>
      <c r="U20" s="208">
        <f t="shared" ca="1" si="1"/>
        <v>1.3750000000000002</v>
      </c>
      <c r="V20" s="180" cm="1">
        <f t="array" aca="1" ref="V20" ca="1">IFERROR(INDIRECT(ADDRESS(ROW(),COLUMN()+11+COLUMN()-22,4,1))-INDIRECT(ADDRESS(ROW(),COLUMN()+10+COLUMN()-22,4,1)),0)</f>
        <v>0.15972222222222227</v>
      </c>
      <c r="W20" s="180" cm="1">
        <f t="array" aca="1" ref="W20" ca="1">IFERROR(INDIRECT(ADDRESS(ROW(),COLUMN()+11+COLUMN()-22,4,1))-INDIRECT(ADDRESS(ROW(),COLUMN()+10+COLUMN()-22,4,1)),0)</f>
        <v>0.14583333333333337</v>
      </c>
      <c r="X20" s="180" cm="1">
        <f t="array" aca="1" ref="X20" ca="1">IFERROR(INDIRECT(ADDRESS(ROW(),COLUMN()+11+COLUMN()-22,4,1))-INDIRECT(ADDRESS(ROW(),COLUMN()+10+COLUMN()-22,4,1)),0)</f>
        <v>0.15972222222222227</v>
      </c>
      <c r="Y20" s="180" cm="1">
        <f t="array" aca="1" ref="Y20" ca="1">IFERROR(INDIRECT(ADDRESS(ROW(),COLUMN()+11+COLUMN()-22,4,1))-INDIRECT(ADDRESS(ROW(),COLUMN()+10+COLUMN()-22,4,1)),0)</f>
        <v>0.14583333333333337</v>
      </c>
      <c r="Z20" s="180" cm="1">
        <f t="array" aca="1" ref="Z20" ca="1">IFERROR(INDIRECT(ADDRESS(ROW(),COLUMN()+11+COLUMN()-22,4,1))-INDIRECT(ADDRESS(ROW(),COLUMN()+10+COLUMN()-22,4,1)),0)</f>
        <v>0.15972222222222227</v>
      </c>
      <c r="AA20" s="180" cm="1">
        <f t="array" aca="1" ref="AA20" ca="1">IFERROR(INDIRECT(ADDRESS(ROW(),COLUMN()+11+COLUMN()-22,4,1))-INDIRECT(ADDRESS(ROW(),COLUMN()+10+COLUMN()-22,4,1)),0)</f>
        <v>0.14583333333333337</v>
      </c>
      <c r="AB20" s="180" cm="1">
        <f t="array" aca="1" ref="AB20" ca="1">IFERROR(INDIRECT(ADDRESS(ROW(),COLUMN()+11+COLUMN()-22,4,1))-INDIRECT(ADDRESS(ROW(),COLUMN()+10+COLUMN()-22,4,1)),0)</f>
        <v>0.15972222222222227</v>
      </c>
      <c r="AC20" s="180" cm="1">
        <f t="array" aca="1" ref="AC20" ca="1">IFERROR(INDIRECT(ADDRESS(ROW(),COLUMN()+11+COLUMN()-22,4,1))-INDIRECT(ADDRESS(ROW(),COLUMN()+10+COLUMN()-22,4,1)),0)</f>
        <v>0.13888888888888884</v>
      </c>
      <c r="AD20" s="180" cm="1">
        <f t="array" aca="1" ref="AD20" ca="1">IFERROR(INDIRECT(ADDRESS(ROW(),COLUMN()+11+COLUMN()-22,4,1))-INDIRECT(ADDRESS(ROW(),COLUMN()+10+COLUMN()-22,4,1)),0)</f>
        <v>0.15972222222222227</v>
      </c>
      <c r="AE20" s="180" cm="1">
        <f t="array" aca="1" ref="AE20" ca="1">IFERROR(INDIRECT(ADDRESS(ROW(),COLUMN()+11+COLUMN()-22,4,1))-INDIRECT(ADDRESS(ROW(),COLUMN()+10+COLUMN()-22,4,1)),0)</f>
        <v>0</v>
      </c>
      <c r="AF20" s="167">
        <v>0.36458333333333331</v>
      </c>
      <c r="AG20" s="167">
        <v>0.52430555555555558</v>
      </c>
      <c r="AH20" s="167">
        <v>0.5625</v>
      </c>
      <c r="AI20" s="167">
        <v>0.70833333333333337</v>
      </c>
      <c r="AJ20" s="167">
        <v>0.36458333333333331</v>
      </c>
      <c r="AK20" s="167">
        <v>0.52430555555555558</v>
      </c>
      <c r="AL20" s="167">
        <v>0.5625</v>
      </c>
      <c r="AM20" s="167">
        <v>0.70833333333333337</v>
      </c>
      <c r="AN20" s="167">
        <v>0.36458333333333331</v>
      </c>
      <c r="AO20" s="167">
        <v>0.52430555555555558</v>
      </c>
      <c r="AP20" s="167">
        <v>0.5625</v>
      </c>
      <c r="AQ20" s="167">
        <v>0.70833333333333337</v>
      </c>
      <c r="AR20" s="167">
        <v>0.36458333333333331</v>
      </c>
      <c r="AS20" s="167">
        <v>0.52430555555555558</v>
      </c>
      <c r="AT20" s="167">
        <v>0.5625</v>
      </c>
      <c r="AU20" s="167">
        <v>0.70138888888888884</v>
      </c>
      <c r="AV20" s="167">
        <v>0.36458333333333331</v>
      </c>
      <c r="AW20" s="167">
        <v>0.52430555555555558</v>
      </c>
      <c r="AX20" s="166"/>
      <c r="AY20" s="166"/>
      <c r="AZ20" s="166"/>
    </row>
    <row r="21" spans="1:52">
      <c r="A21" s="37" t="s">
        <v>173</v>
      </c>
      <c r="B21" s="6" t="s">
        <v>98</v>
      </c>
      <c r="C21" s="6" t="s">
        <v>99</v>
      </c>
      <c r="D21" s="6" t="s">
        <v>98</v>
      </c>
      <c r="E21" s="6" t="s">
        <v>99</v>
      </c>
      <c r="F21" s="6" t="s">
        <v>98</v>
      </c>
      <c r="G21" s="6" t="s">
        <v>99</v>
      </c>
      <c r="H21" s="6" t="s">
        <v>98</v>
      </c>
      <c r="I21" s="6" t="s">
        <v>99</v>
      </c>
      <c r="J21" s="6" t="s">
        <v>99</v>
      </c>
      <c r="K21" s="35"/>
      <c r="L21" s="206" t="str">
        <f t="shared" si="0"/>
        <v xml:space="preserve">EV  </v>
      </c>
      <c r="M21" s="166" t="s">
        <v>99</v>
      </c>
      <c r="N21" s="205" cm="1">
        <f t="array" aca="1" ref="N21" ca="1">SUMPRODUCT((LEFT($B21:$J21,LEN(M21))=M21)*($V21:$AD21))</f>
        <v>1.3750000000000002</v>
      </c>
      <c r="O21" s="166"/>
      <c r="P21" s="205" t="str" cm="1">
        <f t="array" ref="P21">IF(O21&lt;&gt;"",SUMPRODUCT((LEFT($B21:$J21,LEN(O21))=O21)*($V21:$AD21)),"")</f>
        <v/>
      </c>
      <c r="Q21" s="166"/>
      <c r="R21" s="166"/>
      <c r="S21" s="205"/>
      <c r="T21" s="166"/>
      <c r="U21" s="208">
        <f t="shared" ca="1" si="1"/>
        <v>1.3750000000000002</v>
      </c>
      <c r="V21" s="180" cm="1">
        <f t="array" aca="1" ref="V21" ca="1">IFERROR(INDIRECT(ADDRESS(ROW(),COLUMN()+11+COLUMN()-22,4,1))-INDIRECT(ADDRESS(ROW(),COLUMN()+10+COLUMN()-22,4,1)),0)</f>
        <v>0.15972222222222227</v>
      </c>
      <c r="W21" s="180" cm="1">
        <f t="array" aca="1" ref="W21" ca="1">IFERROR(INDIRECT(ADDRESS(ROW(),COLUMN()+11+COLUMN()-22,4,1))-INDIRECT(ADDRESS(ROW(),COLUMN()+10+COLUMN()-22,4,1)),0)</f>
        <v>0.14583333333333337</v>
      </c>
      <c r="X21" s="180" cm="1">
        <f t="array" aca="1" ref="X21" ca="1">IFERROR(INDIRECT(ADDRESS(ROW(),COLUMN()+11+COLUMN()-22,4,1))-INDIRECT(ADDRESS(ROW(),COLUMN()+10+COLUMN()-22,4,1)),0)</f>
        <v>0.15972222222222227</v>
      </c>
      <c r="Y21" s="180" cm="1">
        <f t="array" aca="1" ref="Y21" ca="1">IFERROR(INDIRECT(ADDRESS(ROW(),COLUMN()+11+COLUMN()-22,4,1))-INDIRECT(ADDRESS(ROW(),COLUMN()+10+COLUMN()-22,4,1)),0)</f>
        <v>0.14583333333333337</v>
      </c>
      <c r="Z21" s="180" cm="1">
        <f t="array" aca="1" ref="Z21" ca="1">IFERROR(INDIRECT(ADDRESS(ROW(),COLUMN()+11+COLUMN()-22,4,1))-INDIRECT(ADDRESS(ROW(),COLUMN()+10+COLUMN()-22,4,1)),0)</f>
        <v>0.15972222222222227</v>
      </c>
      <c r="AA21" s="180" cm="1">
        <f t="array" aca="1" ref="AA21" ca="1">IFERROR(INDIRECT(ADDRESS(ROW(),COLUMN()+11+COLUMN()-22,4,1))-INDIRECT(ADDRESS(ROW(),COLUMN()+10+COLUMN()-22,4,1)),0)</f>
        <v>0.14583333333333337</v>
      </c>
      <c r="AB21" s="180" cm="1">
        <f t="array" aca="1" ref="AB21" ca="1">IFERROR(INDIRECT(ADDRESS(ROW(),COLUMN()+11+COLUMN()-22,4,1))-INDIRECT(ADDRESS(ROW(),COLUMN()+10+COLUMN()-22,4,1)),0)</f>
        <v>0.15972222222222227</v>
      </c>
      <c r="AC21" s="180" cm="1">
        <f t="array" aca="1" ref="AC21" ca="1">IFERROR(INDIRECT(ADDRESS(ROW(),COLUMN()+11+COLUMN()-22,4,1))-INDIRECT(ADDRESS(ROW(),COLUMN()+10+COLUMN()-22,4,1)),0)</f>
        <v>0.13888888888888884</v>
      </c>
      <c r="AD21" s="180" cm="1">
        <f t="array" aca="1" ref="AD21" ca="1">IFERROR(INDIRECT(ADDRESS(ROW(),COLUMN()+11+COLUMN()-22,4,1))-INDIRECT(ADDRESS(ROW(),COLUMN()+10+COLUMN()-22,4,1)),0)</f>
        <v>0.15972222222222227</v>
      </c>
      <c r="AE21" s="180" cm="1">
        <f t="array" aca="1" ref="AE21" ca="1">IFERROR(INDIRECT(ADDRESS(ROW(),COLUMN()+11+COLUMN()-22,4,1))-INDIRECT(ADDRESS(ROW(),COLUMN()+10+COLUMN()-22,4,1)),0)</f>
        <v>0</v>
      </c>
      <c r="AF21" s="167">
        <v>0.36458333333333331</v>
      </c>
      <c r="AG21" s="167">
        <v>0.52430555555555558</v>
      </c>
      <c r="AH21" s="167">
        <v>0.5625</v>
      </c>
      <c r="AI21" s="167">
        <v>0.70833333333333337</v>
      </c>
      <c r="AJ21" s="167">
        <v>0.36458333333333331</v>
      </c>
      <c r="AK21" s="167">
        <v>0.52430555555555558</v>
      </c>
      <c r="AL21" s="167">
        <v>0.5625</v>
      </c>
      <c r="AM21" s="167">
        <v>0.70833333333333337</v>
      </c>
      <c r="AN21" s="167">
        <v>0.36458333333333331</v>
      </c>
      <c r="AO21" s="167">
        <v>0.52430555555555558</v>
      </c>
      <c r="AP21" s="167">
        <v>0.5625</v>
      </c>
      <c r="AQ21" s="167">
        <v>0.70833333333333337</v>
      </c>
      <c r="AR21" s="167">
        <v>0.36458333333333331</v>
      </c>
      <c r="AS21" s="167">
        <v>0.52430555555555558</v>
      </c>
      <c r="AT21" s="167">
        <v>0.5625</v>
      </c>
      <c r="AU21" s="167">
        <v>0.70138888888888884</v>
      </c>
      <c r="AV21" s="167">
        <v>0.36458333333333331</v>
      </c>
      <c r="AW21" s="167">
        <v>0.52430555555555558</v>
      </c>
      <c r="AX21" s="166"/>
      <c r="AY21" s="166"/>
      <c r="AZ21" s="166"/>
    </row>
    <row r="22" spans="1:52">
      <c r="A22" s="37" t="s">
        <v>174</v>
      </c>
      <c r="B22" s="6" t="s">
        <v>108</v>
      </c>
      <c r="C22" s="6" t="s">
        <v>109</v>
      </c>
      <c r="D22" s="6" t="s">
        <v>108</v>
      </c>
      <c r="E22" s="6" t="s">
        <v>109</v>
      </c>
      <c r="F22" s="6" t="s">
        <v>108</v>
      </c>
      <c r="G22" s="6" t="s">
        <v>109</v>
      </c>
      <c r="H22" s="6" t="s">
        <v>108</v>
      </c>
      <c r="I22" s="6" t="s">
        <v>109</v>
      </c>
      <c r="J22" s="6" t="s">
        <v>109</v>
      </c>
      <c r="K22" s="35"/>
      <c r="L22" s="206" t="str">
        <f t="shared" si="0"/>
        <v xml:space="preserve">CONS EL </v>
      </c>
      <c r="M22" s="166" t="s">
        <v>109</v>
      </c>
      <c r="N22" s="205" cm="1">
        <f t="array" aca="1" ref="N22" ca="1">SUMPRODUCT((LEFT($B22:$J22,LEN(M22))=M22)*($V22:$AD22))</f>
        <v>0.79166666666666652</v>
      </c>
      <c r="O22" s="166" t="s">
        <v>82</v>
      </c>
      <c r="P22" s="205" cm="1">
        <f t="array" aca="1" ref="P22" ca="1">IF(O22&lt;&gt;"",SUMPRODUCT((LEFT($B22:$J22,LEN(O22))=O22)*($V22:$AD22)),"")</f>
        <v>0</v>
      </c>
      <c r="Q22" s="166"/>
      <c r="R22" s="166"/>
      <c r="S22" s="205"/>
      <c r="T22" s="166"/>
      <c r="U22" s="208">
        <f t="shared" ca="1" si="1"/>
        <v>0.79166666666666652</v>
      </c>
      <c r="V22" s="180" cm="1">
        <f t="array" aca="1" ref="V22" ca="1">IFERROR(INDIRECT(ADDRESS(ROW(),COLUMN()+11+COLUMN()-22,4,1))-INDIRECT(ADDRESS(ROW(),COLUMN()+10+COLUMN()-22,4,1)),0)</f>
        <v>7.291666666666663E-2</v>
      </c>
      <c r="W22" s="180" cm="1">
        <f t="array" aca="1" ref="W22" ca="1">IFERROR(INDIRECT(ADDRESS(ROW(),COLUMN()+11+COLUMN()-22,4,1))-INDIRECT(ADDRESS(ROW(),COLUMN()+10+COLUMN()-22,4,1)),0)</f>
        <v>0.125</v>
      </c>
      <c r="X22" s="180" cm="1">
        <f t="array" aca="1" ref="X22" ca="1">IFERROR(INDIRECT(ADDRESS(ROW(),COLUMN()+11+COLUMN()-22,4,1))-INDIRECT(ADDRESS(ROW(),COLUMN()+10+COLUMN()-22,4,1)),0)</f>
        <v>7.291666666666663E-2</v>
      </c>
      <c r="Y22" s="180" cm="1">
        <f t="array" aca="1" ref="Y22" ca="1">IFERROR(INDIRECT(ADDRESS(ROW(),COLUMN()+11+COLUMN()-22,4,1))-INDIRECT(ADDRESS(ROW(),COLUMN()+10+COLUMN()-22,4,1)),0)</f>
        <v>0.125</v>
      </c>
      <c r="Z22" s="180" cm="1">
        <f t="array" aca="1" ref="Z22" ca="1">IFERROR(INDIRECT(ADDRESS(ROW(),COLUMN()+11+COLUMN()-22,4,1))-INDIRECT(ADDRESS(ROW(),COLUMN()+10+COLUMN()-22,4,1)),0)</f>
        <v>7.291666666666663E-2</v>
      </c>
      <c r="AA22" s="180" cm="1">
        <f t="array" aca="1" ref="AA22" ca="1">IFERROR(INDIRECT(ADDRESS(ROW(),COLUMN()+11+COLUMN()-22,4,1))-INDIRECT(ADDRESS(ROW(),COLUMN()+10+COLUMN()-22,4,1)),0)</f>
        <v>0.125</v>
      </c>
      <c r="AB22" s="180" cm="1">
        <f t="array" aca="1" ref="AB22" ca="1">IFERROR(INDIRECT(ADDRESS(ROW(),COLUMN()+11+COLUMN()-22,4,1))-INDIRECT(ADDRESS(ROW(),COLUMN()+10+COLUMN()-22,4,1)),0)</f>
        <v>7.291666666666663E-2</v>
      </c>
      <c r="AC22" s="180" cm="1">
        <f t="array" aca="1" ref="AC22" ca="1">IFERROR(INDIRECT(ADDRESS(ROW(),COLUMN()+11+COLUMN()-22,4,1))-INDIRECT(ADDRESS(ROW(),COLUMN()+10+COLUMN()-22,4,1)),0)</f>
        <v>0.125</v>
      </c>
      <c r="AD22" s="180" cm="1">
        <f t="array" aca="1" ref="AD22" ca="1">IFERROR(INDIRECT(ADDRESS(ROW(),COLUMN()+11+COLUMN()-22,4,1))-INDIRECT(ADDRESS(ROW(),COLUMN()+10+COLUMN()-22,4,1)),0)</f>
        <v>0</v>
      </c>
      <c r="AE22" s="180" cm="1">
        <f t="array" aca="1" ref="AE22" ca="1">IFERROR(INDIRECT(ADDRESS(ROW(),COLUMN()+11+COLUMN()-22,4,1))-INDIRECT(ADDRESS(ROW(),COLUMN()+10+COLUMN()-22,4,1)),0)</f>
        <v>0</v>
      </c>
      <c r="AF22" s="167">
        <v>0.41666666666666669</v>
      </c>
      <c r="AG22" s="167">
        <v>0.48958333333333331</v>
      </c>
      <c r="AH22" s="167">
        <v>0.52083333333333337</v>
      </c>
      <c r="AI22" s="167">
        <v>0.64583333333333337</v>
      </c>
      <c r="AJ22" s="167">
        <v>0.41666666666666669</v>
      </c>
      <c r="AK22" s="167">
        <v>0.48958333333333331</v>
      </c>
      <c r="AL22" s="167">
        <v>0.52083333333333337</v>
      </c>
      <c r="AM22" s="167">
        <v>0.64583333333333337</v>
      </c>
      <c r="AN22" s="167">
        <v>0.41666666666666669</v>
      </c>
      <c r="AO22" s="167">
        <v>0.48958333333333331</v>
      </c>
      <c r="AP22" s="167">
        <v>0.52083333333333337</v>
      </c>
      <c r="AQ22" s="167">
        <v>0.64583333333333337</v>
      </c>
      <c r="AR22" s="167">
        <v>0.41666666666666669</v>
      </c>
      <c r="AS22" s="167">
        <v>0.48958333333333331</v>
      </c>
      <c r="AT22" s="167">
        <v>0.52083333333333337</v>
      </c>
      <c r="AU22" s="167">
        <v>0.64583333333333337</v>
      </c>
      <c r="AV22" s="166"/>
      <c r="AW22" s="166"/>
      <c r="AX22" s="166"/>
      <c r="AY22" s="166"/>
      <c r="AZ22" s="166"/>
    </row>
    <row r="23" spans="1:52">
      <c r="A23" s="37" t="s">
        <v>175</v>
      </c>
      <c r="B23" s="6" t="s">
        <v>100</v>
      </c>
      <c r="C23" s="6" t="s">
        <v>101</v>
      </c>
      <c r="D23" s="6" t="s">
        <v>105</v>
      </c>
      <c r="E23" s="6" t="s">
        <v>82</v>
      </c>
      <c r="F23" s="6"/>
      <c r="G23" s="6"/>
      <c r="H23" s="6" t="s">
        <v>105</v>
      </c>
      <c r="I23" s="6" t="s">
        <v>101</v>
      </c>
      <c r="J23" s="6" t="s">
        <v>101</v>
      </c>
      <c r="K23" s="35"/>
      <c r="L23" s="206" t="str">
        <f t="shared" si="0"/>
        <v xml:space="preserve">STI CONS </v>
      </c>
      <c r="M23" s="166" t="s">
        <v>101</v>
      </c>
      <c r="N23" s="205" cm="1">
        <f t="array" aca="1" ref="N23" ca="1">SUMPRODUCT((LEFT($B23:$J23,LEN(M23))=M23)*($V23:$AD23))</f>
        <v>0.4652777777777779</v>
      </c>
      <c r="O23" s="166" t="s">
        <v>109</v>
      </c>
      <c r="P23" s="205" cm="1">
        <f t="array" aca="1" ref="P23" ca="1">IF(O23&lt;&gt;"",SUMPRODUCT((LEFT($B23:$J23,LEN(O23))=O23)*($V23:$AD23)),"")</f>
        <v>0</v>
      </c>
      <c r="Q23" s="166"/>
      <c r="R23" s="166"/>
      <c r="S23" s="205"/>
      <c r="T23" s="166"/>
      <c r="U23" s="208">
        <f t="shared" ca="1" si="1"/>
        <v>0.77083333333333348</v>
      </c>
      <c r="V23" s="180" cm="1">
        <f t="array" aca="1" ref="V23" ca="1">IFERROR(INDIRECT(ADDRESS(ROW(),COLUMN()+11+COLUMN()-22,4,1))-INDIRECT(ADDRESS(ROW(),COLUMN()+10+COLUMN()-22,4,1)),0)</f>
        <v>0.15972222222222227</v>
      </c>
      <c r="W23" s="180" cm="1">
        <f t="array" aca="1" ref="W23" ca="1">IFERROR(INDIRECT(ADDRESS(ROW(),COLUMN()+11+COLUMN()-22,4,1))-INDIRECT(ADDRESS(ROW(),COLUMN()+10+COLUMN()-22,4,1)),0)</f>
        <v>0.14583333333333337</v>
      </c>
      <c r="X23" s="180" cm="1">
        <f t="array" aca="1" ref="X23" ca="1">IFERROR(INDIRECT(ADDRESS(ROW(),COLUMN()+11+COLUMN()-22,4,1))-INDIRECT(ADDRESS(ROW(),COLUMN()+10+COLUMN()-22,4,1)),0)</f>
        <v>0</v>
      </c>
      <c r="Y23" s="180" cm="1">
        <f t="array" aca="1" ref="Y23" ca="1">IFERROR(INDIRECT(ADDRESS(ROW(),COLUMN()+11+COLUMN()-22,4,1))-INDIRECT(ADDRESS(ROW(),COLUMN()+10+COLUMN()-22,4,1)),0)</f>
        <v>0</v>
      </c>
      <c r="Z23" s="180" cm="1">
        <f t="array" aca="1" ref="Z23" ca="1">IFERROR(INDIRECT(ADDRESS(ROW(),COLUMN()+11+COLUMN()-22,4,1))-INDIRECT(ADDRESS(ROW(),COLUMN()+10+COLUMN()-22,4,1)),0)</f>
        <v>0.15972222222222227</v>
      </c>
      <c r="AA23" s="180" cm="1">
        <f t="array" aca="1" ref="AA23" ca="1">IFERROR(INDIRECT(ADDRESS(ROW(),COLUMN()+11+COLUMN()-22,4,1))-INDIRECT(ADDRESS(ROW(),COLUMN()+10+COLUMN()-22,4,1)),0)</f>
        <v>0.14583333333333337</v>
      </c>
      <c r="AB23" s="180" cm="1">
        <f t="array" aca="1" ref="AB23" ca="1">IFERROR(INDIRECT(ADDRESS(ROW(),COLUMN()+11+COLUMN()-22,4,1))-INDIRECT(ADDRESS(ROW(),COLUMN()+10+COLUMN()-22,4,1)),0)</f>
        <v>0</v>
      </c>
      <c r="AC23" s="180" cm="1">
        <f t="array" aca="1" ref="AC23" ca="1">IFERROR(INDIRECT(ADDRESS(ROW(),COLUMN()+11+COLUMN()-22,4,1))-INDIRECT(ADDRESS(ROW(),COLUMN()+10+COLUMN()-22,4,1)),0)</f>
        <v>0</v>
      </c>
      <c r="AD23" s="180" cm="1">
        <f t="array" aca="1" ref="AD23" ca="1">IFERROR(INDIRECT(ADDRESS(ROW(),COLUMN()+11+COLUMN()-22,4,1))-INDIRECT(ADDRESS(ROW(),COLUMN()+10+COLUMN()-22,4,1)),0)</f>
        <v>0.15972222222222227</v>
      </c>
      <c r="AE23" s="180" cm="1">
        <f t="array" aca="1" ref="AE23" ca="1">IFERROR(INDIRECT(ADDRESS(ROW(),COLUMN()+11+COLUMN()-22,4,1))-INDIRECT(ADDRESS(ROW(),COLUMN()+10+COLUMN()-22,4,1)),0)</f>
        <v>0</v>
      </c>
      <c r="AF23" s="167">
        <v>0.36458333333333331</v>
      </c>
      <c r="AG23" s="167">
        <v>0.52430555555555558</v>
      </c>
      <c r="AH23" s="167">
        <v>0.5625</v>
      </c>
      <c r="AI23" s="167">
        <v>0.70833333333333337</v>
      </c>
      <c r="AJ23" s="166"/>
      <c r="AK23" s="166"/>
      <c r="AL23" s="166"/>
      <c r="AM23" s="166"/>
      <c r="AN23" s="167">
        <v>0.36458333333333331</v>
      </c>
      <c r="AO23" s="167">
        <v>0.52430555555555558</v>
      </c>
      <c r="AP23" s="167">
        <v>0.5625</v>
      </c>
      <c r="AQ23" s="167">
        <v>0.70833333333333337</v>
      </c>
      <c r="AR23" s="166"/>
      <c r="AS23" s="166"/>
      <c r="AT23" s="166"/>
      <c r="AU23" s="166"/>
      <c r="AV23" s="167">
        <v>0.36458333333333331</v>
      </c>
      <c r="AW23" s="167">
        <v>0.52430555555555558</v>
      </c>
      <c r="AX23" s="166"/>
      <c r="AY23" s="166"/>
      <c r="AZ23" s="166"/>
    </row>
    <row r="24" spans="1:52">
      <c r="A24" s="37" t="s">
        <v>176</v>
      </c>
      <c r="B24" s="8" t="s">
        <v>20</v>
      </c>
      <c r="C24" s="8" t="s">
        <v>20</v>
      </c>
      <c r="D24" s="145" t="s">
        <v>21</v>
      </c>
      <c r="E24" s="145" t="s">
        <v>21</v>
      </c>
      <c r="F24" s="34" t="s">
        <v>103</v>
      </c>
      <c r="G24" s="34" t="s">
        <v>104</v>
      </c>
      <c r="H24" s="34" t="s">
        <v>108</v>
      </c>
      <c r="I24" s="34" t="s">
        <v>109</v>
      </c>
      <c r="J24" s="34" t="s">
        <v>104</v>
      </c>
      <c r="K24" s="126"/>
      <c r="L24" s="206" t="str">
        <f t="shared" si="0"/>
        <v xml:space="preserve">PA  </v>
      </c>
      <c r="M24" s="166" t="s">
        <v>104</v>
      </c>
      <c r="N24" s="205" cm="1">
        <f t="array" aca="1" ref="N24" ca="1">SUMPRODUCT((LEFT($B24:$J24,LEN(M24))=M24)*($V24:$AD24))</f>
        <v>0.4652777777777779</v>
      </c>
      <c r="O24" s="166"/>
      <c r="P24" s="205" t="str" cm="1">
        <f t="array" ref="P24">IF(O24&lt;&gt;"",SUMPRODUCT((LEFT($B24:$J24,LEN(O24))=O24)*($V24:$AD24)),"")</f>
        <v/>
      </c>
      <c r="Q24" s="166"/>
      <c r="R24" s="166"/>
      <c r="S24" s="205"/>
      <c r="T24" s="166"/>
      <c r="U24" s="208">
        <f t="shared" ca="1" si="1"/>
        <v>1.3750000000000002</v>
      </c>
      <c r="V24" s="180" cm="1">
        <f t="array" aca="1" ref="V24" ca="1">IFERROR(INDIRECT(ADDRESS(ROW(),COLUMN()+11+COLUMN()-22,4,1))-INDIRECT(ADDRESS(ROW(),COLUMN()+10+COLUMN()-22,4,1)),0)</f>
        <v>0.15972222222222227</v>
      </c>
      <c r="W24" s="180" cm="1">
        <f t="array" aca="1" ref="W24" ca="1">IFERROR(INDIRECT(ADDRESS(ROW(),COLUMN()+11+COLUMN()-22,4,1))-INDIRECT(ADDRESS(ROW(),COLUMN()+10+COLUMN()-22,4,1)),0)</f>
        <v>0.14583333333333337</v>
      </c>
      <c r="X24" s="180" cm="1">
        <f t="array" aca="1" ref="X24" ca="1">IFERROR(INDIRECT(ADDRESS(ROW(),COLUMN()+11+COLUMN()-22,4,1))-INDIRECT(ADDRESS(ROW(),COLUMN()+10+COLUMN()-22,4,1)),0)</f>
        <v>0.15972222222222227</v>
      </c>
      <c r="Y24" s="180" cm="1">
        <f t="array" aca="1" ref="Y24" ca="1">IFERROR(INDIRECT(ADDRESS(ROW(),COLUMN()+11+COLUMN()-22,4,1))-INDIRECT(ADDRESS(ROW(),COLUMN()+10+COLUMN()-22,4,1)),0)</f>
        <v>0.14583333333333337</v>
      </c>
      <c r="Z24" s="180" cm="1">
        <f t="array" aca="1" ref="Z24" ca="1">IFERROR(INDIRECT(ADDRESS(ROW(),COLUMN()+11+COLUMN()-22,4,1))-INDIRECT(ADDRESS(ROW(),COLUMN()+10+COLUMN()-22,4,1)),0)</f>
        <v>0.15972222222222227</v>
      </c>
      <c r="AA24" s="180" cm="1">
        <f t="array" aca="1" ref="AA24" ca="1">IFERROR(INDIRECT(ADDRESS(ROW(),COLUMN()+11+COLUMN()-22,4,1))-INDIRECT(ADDRESS(ROW(),COLUMN()+10+COLUMN()-22,4,1)),0)</f>
        <v>0.14583333333333337</v>
      </c>
      <c r="AB24" s="180" cm="1">
        <f t="array" aca="1" ref="AB24" ca="1">IFERROR(INDIRECT(ADDRESS(ROW(),COLUMN()+11+COLUMN()-22,4,1))-INDIRECT(ADDRESS(ROW(),COLUMN()+10+COLUMN()-22,4,1)),0)</f>
        <v>0.15972222222222227</v>
      </c>
      <c r="AC24" s="180" cm="1">
        <f t="array" aca="1" ref="AC24" ca="1">IFERROR(INDIRECT(ADDRESS(ROW(),COLUMN()+11+COLUMN()-22,4,1))-INDIRECT(ADDRESS(ROW(),COLUMN()+10+COLUMN()-22,4,1)),0)</f>
        <v>0.13888888888888884</v>
      </c>
      <c r="AD24" s="180" cm="1">
        <f t="array" aca="1" ref="AD24" ca="1">IFERROR(INDIRECT(ADDRESS(ROW(),COLUMN()+11+COLUMN()-22,4,1))-INDIRECT(ADDRESS(ROW(),COLUMN()+10+COLUMN()-22,4,1)),0)</f>
        <v>0.15972222222222227</v>
      </c>
      <c r="AE24" s="180" cm="1">
        <f t="array" aca="1" ref="AE24" ca="1">IFERROR(INDIRECT(ADDRESS(ROW(),COLUMN()+11+COLUMN()-22,4,1))-INDIRECT(ADDRESS(ROW(),COLUMN()+10+COLUMN()-22,4,1)),0)</f>
        <v>0</v>
      </c>
      <c r="AF24" s="169">
        <v>0.36458333333333331</v>
      </c>
      <c r="AG24" s="169">
        <v>0.52430555555555558</v>
      </c>
      <c r="AH24" s="169">
        <v>0.5625</v>
      </c>
      <c r="AI24" s="169">
        <v>0.70833333333333337</v>
      </c>
      <c r="AJ24" s="169">
        <v>0.36458333333333331</v>
      </c>
      <c r="AK24" s="169">
        <v>0.52430555555555558</v>
      </c>
      <c r="AL24" s="169">
        <v>0.5625</v>
      </c>
      <c r="AM24" s="169">
        <v>0.70833333333333337</v>
      </c>
      <c r="AN24" s="169">
        <v>0.36458333333333331</v>
      </c>
      <c r="AO24" s="169">
        <v>0.52430555555555558</v>
      </c>
      <c r="AP24" s="169">
        <v>0.5625</v>
      </c>
      <c r="AQ24" s="169">
        <v>0.70833333333333337</v>
      </c>
      <c r="AR24" s="169">
        <v>0.36458333333333331</v>
      </c>
      <c r="AS24" s="169">
        <v>0.52430555555555558</v>
      </c>
      <c r="AT24" s="169">
        <v>0.5625</v>
      </c>
      <c r="AU24" s="169">
        <v>0.70138888888888884</v>
      </c>
      <c r="AV24" s="169">
        <v>0.36458333333333331</v>
      </c>
      <c r="AW24" s="169">
        <v>0.52430555555555558</v>
      </c>
      <c r="AX24" s="168" t="s">
        <v>106</v>
      </c>
      <c r="AY24" s="168" t="s">
        <v>106</v>
      </c>
      <c r="AZ24" s="166"/>
    </row>
    <row r="25" spans="1:52" s="2" customFormat="1">
      <c r="A25" s="37" t="s">
        <v>177</v>
      </c>
      <c r="B25" s="38" t="s">
        <v>103</v>
      </c>
      <c r="C25" s="38" t="s">
        <v>104</v>
      </c>
      <c r="D25" s="38" t="s">
        <v>103</v>
      </c>
      <c r="E25" s="38" t="s">
        <v>104</v>
      </c>
      <c r="F25" s="38" t="s">
        <v>103</v>
      </c>
      <c r="G25" s="38" t="s">
        <v>104</v>
      </c>
      <c r="H25" s="38" t="s">
        <v>103</v>
      </c>
      <c r="I25" s="38" t="s">
        <v>104</v>
      </c>
      <c r="J25" s="38" t="s">
        <v>103</v>
      </c>
      <c r="K25" s="35"/>
      <c r="L25" s="206" t="str">
        <f t="shared" si="0"/>
        <v xml:space="preserve">PA  </v>
      </c>
      <c r="M25" s="166" t="s">
        <v>104</v>
      </c>
      <c r="N25" s="205" cm="1">
        <f t="array" aca="1" ref="N25" ca="1">SUMPRODUCT((LEFT($B25:$J25,LEN(M25))=M25)*($V25:$AD25))</f>
        <v>1.3750000000000002</v>
      </c>
      <c r="O25" s="166"/>
      <c r="P25" s="205" t="str" cm="1">
        <f t="array" ref="P25">IF(O25&lt;&gt;"",SUMPRODUCT((LEFT($B25:$J25,LEN(O25))=O25)*($V25:$AD25)),"")</f>
        <v/>
      </c>
      <c r="Q25" s="166"/>
      <c r="R25" s="166"/>
      <c r="S25" s="205"/>
      <c r="T25" s="166"/>
      <c r="U25" s="208">
        <f t="shared" ca="1" si="1"/>
        <v>1.3750000000000002</v>
      </c>
      <c r="V25" s="180" cm="1">
        <f t="array" aca="1" ref="V25" ca="1">IFERROR(INDIRECT(ADDRESS(ROW(),COLUMN()+11+COLUMN()-22,4,1))-INDIRECT(ADDRESS(ROW(),COLUMN()+10+COLUMN()-22,4,1)),0)</f>
        <v>0.15972222222222227</v>
      </c>
      <c r="W25" s="180" cm="1">
        <f t="array" aca="1" ref="W25" ca="1">IFERROR(INDIRECT(ADDRESS(ROW(),COLUMN()+11+COLUMN()-22,4,1))-INDIRECT(ADDRESS(ROW(),COLUMN()+10+COLUMN()-22,4,1)),0)</f>
        <v>0.14583333333333337</v>
      </c>
      <c r="X25" s="180" cm="1">
        <f t="array" aca="1" ref="X25" ca="1">IFERROR(INDIRECT(ADDRESS(ROW(),COLUMN()+11+COLUMN()-22,4,1))-INDIRECT(ADDRESS(ROW(),COLUMN()+10+COLUMN()-22,4,1)),0)</f>
        <v>0.15972222222222227</v>
      </c>
      <c r="Y25" s="180" cm="1">
        <f t="array" aca="1" ref="Y25" ca="1">IFERROR(INDIRECT(ADDRESS(ROW(),COLUMN()+11+COLUMN()-22,4,1))-INDIRECT(ADDRESS(ROW(),COLUMN()+10+COLUMN()-22,4,1)),0)</f>
        <v>0.14583333333333337</v>
      </c>
      <c r="Z25" s="180" cm="1">
        <f t="array" aca="1" ref="Z25" ca="1">IFERROR(INDIRECT(ADDRESS(ROW(),COLUMN()+11+COLUMN()-22,4,1))-INDIRECT(ADDRESS(ROW(),COLUMN()+10+COLUMN()-22,4,1)),0)</f>
        <v>0.15972222222222227</v>
      </c>
      <c r="AA25" s="180" cm="1">
        <f t="array" aca="1" ref="AA25" ca="1">IFERROR(INDIRECT(ADDRESS(ROW(),COLUMN()+11+COLUMN()-22,4,1))-INDIRECT(ADDRESS(ROW(),COLUMN()+10+COLUMN()-22,4,1)),0)</f>
        <v>0.14583333333333337</v>
      </c>
      <c r="AB25" s="180" cm="1">
        <f t="array" aca="1" ref="AB25" ca="1">IFERROR(INDIRECT(ADDRESS(ROW(),COLUMN()+11+COLUMN()-22,4,1))-INDIRECT(ADDRESS(ROW(),COLUMN()+10+COLUMN()-22,4,1)),0)</f>
        <v>0.15972222222222227</v>
      </c>
      <c r="AC25" s="180" cm="1">
        <f t="array" aca="1" ref="AC25" ca="1">IFERROR(INDIRECT(ADDRESS(ROW(),COLUMN()+11+COLUMN()-22,4,1))-INDIRECT(ADDRESS(ROW(),COLUMN()+10+COLUMN()-22,4,1)),0)</f>
        <v>0.13888888888888884</v>
      </c>
      <c r="AD25" s="180" cm="1">
        <f t="array" aca="1" ref="AD25" ca="1">IFERROR(INDIRECT(ADDRESS(ROW(),COLUMN()+11+COLUMN()-22,4,1))-INDIRECT(ADDRESS(ROW(),COLUMN()+10+COLUMN()-22,4,1)),0)</f>
        <v>0.15972222222222227</v>
      </c>
      <c r="AE25" s="180" cm="1">
        <f t="array" aca="1" ref="AE25" ca="1">IFERROR(INDIRECT(ADDRESS(ROW(),COLUMN()+11+COLUMN()-22,4,1))-INDIRECT(ADDRESS(ROW(),COLUMN()+10+COLUMN()-22,4,1)),0)</f>
        <v>0</v>
      </c>
      <c r="AF25" s="169">
        <v>0.36458333333333331</v>
      </c>
      <c r="AG25" s="169">
        <v>0.52430555555555558</v>
      </c>
      <c r="AH25" s="169">
        <v>0.5625</v>
      </c>
      <c r="AI25" s="169">
        <v>0.70833333333333337</v>
      </c>
      <c r="AJ25" s="169">
        <v>0.36458333333333331</v>
      </c>
      <c r="AK25" s="169">
        <v>0.52430555555555558</v>
      </c>
      <c r="AL25" s="169">
        <v>0.5625</v>
      </c>
      <c r="AM25" s="169">
        <v>0.70833333333333337</v>
      </c>
      <c r="AN25" s="169">
        <v>0.36458333333333331</v>
      </c>
      <c r="AO25" s="169">
        <v>0.52430555555555558</v>
      </c>
      <c r="AP25" s="169">
        <v>0.5625</v>
      </c>
      <c r="AQ25" s="169">
        <v>0.70833333333333337</v>
      </c>
      <c r="AR25" s="169">
        <v>0.36458333333333331</v>
      </c>
      <c r="AS25" s="169">
        <v>0.52430555555555558</v>
      </c>
      <c r="AT25" s="169">
        <v>0.5625</v>
      </c>
      <c r="AU25" s="169">
        <v>0.70138888888888884</v>
      </c>
      <c r="AV25" s="169">
        <v>0.36458333333333331</v>
      </c>
      <c r="AW25" s="169">
        <v>0.52430555555555558</v>
      </c>
      <c r="AX25" s="168" t="s">
        <v>106</v>
      </c>
      <c r="AY25" s="168" t="s">
        <v>106</v>
      </c>
      <c r="AZ25" s="168" t="s">
        <v>106</v>
      </c>
    </row>
    <row r="26" spans="1:52" s="2" customFormat="1">
      <c r="A26" s="37" t="s">
        <v>178</v>
      </c>
      <c r="B26" s="6"/>
      <c r="C26" s="6"/>
      <c r="D26" s="6" t="s">
        <v>101</v>
      </c>
      <c r="E26" s="6" t="s">
        <v>101</v>
      </c>
      <c r="F26" s="6" t="s">
        <v>101</v>
      </c>
      <c r="G26" s="6"/>
      <c r="H26" s="6" t="s">
        <v>101</v>
      </c>
      <c r="I26" s="6" t="s">
        <v>101</v>
      </c>
      <c r="J26" s="6" t="s">
        <v>101</v>
      </c>
      <c r="K26" s="35"/>
      <c r="L26" s="206" t="str">
        <f t="shared" si="0"/>
        <v xml:space="preserve">STI  </v>
      </c>
      <c r="M26" s="166" t="s">
        <v>101</v>
      </c>
      <c r="N26" s="205" cm="1">
        <f t="array" aca="1" ref="N26" ca="1">SUMPRODUCT((LEFT($B26:$J26,LEN(M26))=M26)*($V26:$AD26))</f>
        <v>0.70833333333333348</v>
      </c>
      <c r="O26" s="166"/>
      <c r="P26" s="205" t="str" cm="1">
        <f t="array" ref="P26">IF(O26&lt;&gt;"",SUMPRODUCT((LEFT($B26:$J26,LEN(O26))=O26)*($V26:$AD26)),"")</f>
        <v/>
      </c>
      <c r="Q26" s="166"/>
      <c r="R26" s="166"/>
      <c r="S26" s="205"/>
      <c r="T26" s="166"/>
      <c r="U26" s="208">
        <f t="shared" ca="1" si="1"/>
        <v>0.98263888888888906</v>
      </c>
      <c r="V26" s="180" cm="1">
        <f t="array" aca="1" ref="V26" ca="1">IFERROR(INDIRECT(ADDRESS(ROW(),COLUMN()+11+COLUMN()-22,4,1))-INDIRECT(ADDRESS(ROW(),COLUMN()+10+COLUMN()-22,4,1)),0)</f>
        <v>0.15972222222222227</v>
      </c>
      <c r="W26" s="180" cm="1">
        <f t="array" aca="1" ref="W26" ca="1">IFERROR(INDIRECT(ADDRESS(ROW(),COLUMN()+11+COLUMN()-22,4,1))-INDIRECT(ADDRESS(ROW(),COLUMN()+10+COLUMN()-22,4,1)),0)</f>
        <v>0.11458333333333337</v>
      </c>
      <c r="X26" s="180" cm="1">
        <f t="array" aca="1" ref="X26" ca="1">IFERROR(INDIRECT(ADDRESS(ROW(),COLUMN()+11+COLUMN()-22,4,1))-INDIRECT(ADDRESS(ROW(),COLUMN()+10+COLUMN()-22,4,1)),0)</f>
        <v>0.15972222222222227</v>
      </c>
      <c r="Y26" s="180" cm="1">
        <f t="array" aca="1" ref="Y26" ca="1">IFERROR(INDIRECT(ADDRESS(ROW(),COLUMN()+11+COLUMN()-22,4,1))-INDIRECT(ADDRESS(ROW(),COLUMN()+10+COLUMN()-22,4,1)),0)</f>
        <v>0.11458333333333337</v>
      </c>
      <c r="Z26" s="180" cm="1">
        <f t="array" aca="1" ref="Z26" ca="1">IFERROR(INDIRECT(ADDRESS(ROW(),COLUMN()+11+COLUMN()-22,4,1))-INDIRECT(ADDRESS(ROW(),COLUMN()+10+COLUMN()-22,4,1)),0)</f>
        <v>0</v>
      </c>
      <c r="AA26" s="180" cm="1">
        <f t="array" aca="1" ref="AA26" ca="1">IFERROR(INDIRECT(ADDRESS(ROW(),COLUMN()+11+COLUMN()-22,4,1))-INDIRECT(ADDRESS(ROW(),COLUMN()+10+COLUMN()-22,4,1)),0)</f>
        <v>0</v>
      </c>
      <c r="AB26" s="180" cm="1">
        <f t="array" aca="1" ref="AB26" ca="1">IFERROR(INDIRECT(ADDRESS(ROW(),COLUMN()+11+COLUMN()-22,4,1))-INDIRECT(ADDRESS(ROW(),COLUMN()+10+COLUMN()-22,4,1)),0)</f>
        <v>0.15972222222222227</v>
      </c>
      <c r="AC26" s="180" cm="1">
        <f t="array" aca="1" ref="AC26" ca="1">IFERROR(INDIRECT(ADDRESS(ROW(),COLUMN()+11+COLUMN()-22,4,1))-INDIRECT(ADDRESS(ROW(),COLUMN()+10+COLUMN()-22,4,1)),0)</f>
        <v>0.11458333333333337</v>
      </c>
      <c r="AD26" s="180" cm="1">
        <f t="array" aca="1" ref="AD26" ca="1">IFERROR(INDIRECT(ADDRESS(ROW(),COLUMN()+11+COLUMN()-22,4,1))-INDIRECT(ADDRESS(ROW(),COLUMN()+10+COLUMN()-22,4,1)),0)</f>
        <v>0.15972222222222227</v>
      </c>
      <c r="AE26" s="180" cm="1">
        <f t="array" aca="1" ref="AE26" ca="1">IFERROR(INDIRECT(ADDRESS(ROW(),COLUMN()+11+COLUMN()-22,4,1))-INDIRECT(ADDRESS(ROW(),COLUMN()+10+COLUMN()-22,4,1)),0)</f>
        <v>0</v>
      </c>
      <c r="AF26" s="167">
        <v>0.36458333333333331</v>
      </c>
      <c r="AG26" s="167">
        <v>0.52430555555555558</v>
      </c>
      <c r="AH26" s="167">
        <v>0.5625</v>
      </c>
      <c r="AI26" s="167">
        <v>0.67708333333333337</v>
      </c>
      <c r="AJ26" s="167">
        <v>0.36458333333333331</v>
      </c>
      <c r="AK26" s="167">
        <v>0.52430555555555558</v>
      </c>
      <c r="AL26" s="167">
        <v>0.5625</v>
      </c>
      <c r="AM26" s="167">
        <v>0.67708333333333337</v>
      </c>
      <c r="AN26" s="166"/>
      <c r="AO26" s="166"/>
      <c r="AP26" s="166"/>
      <c r="AQ26" s="166"/>
      <c r="AR26" s="167">
        <v>0.36458333333333331</v>
      </c>
      <c r="AS26" s="167">
        <v>0.52430555555555558</v>
      </c>
      <c r="AT26" s="167">
        <v>0.5625</v>
      </c>
      <c r="AU26" s="167">
        <v>0.67708333333333337</v>
      </c>
      <c r="AV26" s="167">
        <v>0.36458333333333331</v>
      </c>
      <c r="AW26" s="167">
        <v>0.52430555555555558</v>
      </c>
      <c r="AX26" s="166"/>
      <c r="AY26" s="166"/>
      <c r="AZ26" s="168" t="s">
        <v>106</v>
      </c>
    </row>
    <row r="27" spans="1:52">
      <c r="A27" s="37" t="s">
        <v>179</v>
      </c>
      <c r="B27" s="6" t="s">
        <v>105</v>
      </c>
      <c r="C27" s="6"/>
      <c r="D27" s="6" t="s">
        <v>105</v>
      </c>
      <c r="E27" s="6"/>
      <c r="F27" s="6"/>
      <c r="G27" s="6"/>
      <c r="H27" s="6" t="s">
        <v>105</v>
      </c>
      <c r="I27" s="6"/>
      <c r="J27" s="6"/>
      <c r="K27" s="35"/>
      <c r="L27" s="206" t="str">
        <f t="shared" si="0"/>
        <v xml:space="preserve">EL  </v>
      </c>
      <c r="M27" s="166" t="s">
        <v>82</v>
      </c>
      <c r="N27" s="205" cm="1">
        <f t="array" aca="1" ref="N27" ca="1">SUMPRODUCT((LEFT($B27:$J27,LEN(M27))=M27)*($V27:$AD27))</f>
        <v>0.31944444444444453</v>
      </c>
      <c r="O27" s="166"/>
      <c r="P27" s="205" t="str" cm="1">
        <f t="array" ref="P27">IF(O27&lt;&gt;"",SUMPRODUCT((LEFT($B27:$J27,LEN(O27))=O27)*($V27:$AD27)),"")</f>
        <v/>
      </c>
      <c r="Q27" s="166"/>
      <c r="R27" s="166"/>
      <c r="S27" s="205"/>
      <c r="T27" s="166"/>
      <c r="U27" s="208">
        <f t="shared" ca="1" si="1"/>
        <v>1.0694444444444446</v>
      </c>
      <c r="V27" s="180" cm="1">
        <f t="array" aca="1" ref="V27" ca="1">IFERROR(INDIRECT(ADDRESS(ROW(),COLUMN()+11+COLUMN()-22,4,1))-INDIRECT(ADDRESS(ROW(),COLUMN()+10+COLUMN()-22,4,1)),0)</f>
        <v>0.15972222222222227</v>
      </c>
      <c r="W27" s="180" cm="1">
        <f t="array" aca="1" ref="W27" ca="1">IFERROR(INDIRECT(ADDRESS(ROW(),COLUMN()+11+COLUMN()-22,4,1))-INDIRECT(ADDRESS(ROW(),COLUMN()+10+COLUMN()-22,4,1)),0)</f>
        <v>0.14583333333333337</v>
      </c>
      <c r="X27" s="180" cm="1">
        <f t="array" aca="1" ref="X27" ca="1">IFERROR(INDIRECT(ADDRESS(ROW(),COLUMN()+11+COLUMN()-22,4,1))-INDIRECT(ADDRESS(ROW(),COLUMN()+10+COLUMN()-22,4,1)),0)</f>
        <v>0</v>
      </c>
      <c r="Y27" s="180" cm="1">
        <f t="array" aca="1" ref="Y27" ca="1">IFERROR(INDIRECT(ADDRESS(ROW(),COLUMN()+11+COLUMN()-22,4,1))-INDIRECT(ADDRESS(ROW(),COLUMN()+10+COLUMN()-22,4,1)),0)</f>
        <v>0</v>
      </c>
      <c r="Z27" s="180" cm="1">
        <f t="array" aca="1" ref="Z27" ca="1">IFERROR(INDIRECT(ADDRESS(ROW(),COLUMN()+11+COLUMN()-22,4,1))-INDIRECT(ADDRESS(ROW(),COLUMN()+10+COLUMN()-22,4,1)),0)</f>
        <v>0.15972222222222227</v>
      </c>
      <c r="AA27" s="180" cm="1">
        <f t="array" aca="1" ref="AA27" ca="1">IFERROR(INDIRECT(ADDRESS(ROW(),COLUMN()+11+COLUMN()-22,4,1))-INDIRECT(ADDRESS(ROW(),COLUMN()+10+COLUMN()-22,4,1)),0)</f>
        <v>0.14583333333333337</v>
      </c>
      <c r="AB27" s="180" cm="1">
        <f t="array" aca="1" ref="AB27" ca="1">IFERROR(INDIRECT(ADDRESS(ROW(),COLUMN()+11+COLUMN()-22,4,1))-INDIRECT(ADDRESS(ROW(),COLUMN()+10+COLUMN()-22,4,1)),0)</f>
        <v>0.15972222222222227</v>
      </c>
      <c r="AC27" s="180" cm="1">
        <f t="array" aca="1" ref="AC27" ca="1">IFERROR(INDIRECT(ADDRESS(ROW(),COLUMN()+11+COLUMN()-22,4,1))-INDIRECT(ADDRESS(ROW(),COLUMN()+10+COLUMN()-22,4,1)),0)</f>
        <v>0.13888888888888884</v>
      </c>
      <c r="AD27" s="180" cm="1">
        <f t="array" aca="1" ref="AD27" ca="1">IFERROR(INDIRECT(ADDRESS(ROW(),COLUMN()+11+COLUMN()-22,4,1))-INDIRECT(ADDRESS(ROW(),COLUMN()+10+COLUMN()-22,4,1)),0)</f>
        <v>0.15972222222222227</v>
      </c>
      <c r="AE27" s="180" cm="1">
        <f t="array" aca="1" ref="AE27" ca="1">IFERROR(INDIRECT(ADDRESS(ROW(),COLUMN()+11+COLUMN()-22,4,1))-INDIRECT(ADDRESS(ROW(),COLUMN()+10+COLUMN()-22,4,1)),0)</f>
        <v>0</v>
      </c>
      <c r="AF27" s="167">
        <v>0.36458333333333331</v>
      </c>
      <c r="AG27" s="167">
        <v>0.52430555555555558</v>
      </c>
      <c r="AH27" s="167">
        <v>0.5625</v>
      </c>
      <c r="AI27" s="167">
        <v>0.70833333333333337</v>
      </c>
      <c r="AJ27" s="166"/>
      <c r="AK27" s="166"/>
      <c r="AL27" s="166"/>
      <c r="AM27" s="166"/>
      <c r="AN27" s="167">
        <v>0.36458333333333331</v>
      </c>
      <c r="AO27" s="167">
        <v>0.52430555555555558</v>
      </c>
      <c r="AP27" s="167">
        <v>0.5625</v>
      </c>
      <c r="AQ27" s="167">
        <v>0.70833333333333337</v>
      </c>
      <c r="AR27" s="167">
        <v>0.36458333333333331</v>
      </c>
      <c r="AS27" s="167">
        <v>0.52430555555555558</v>
      </c>
      <c r="AT27" s="167">
        <v>0.5625</v>
      </c>
      <c r="AU27" s="167">
        <v>0.70138888888888884</v>
      </c>
      <c r="AV27" s="167">
        <v>0.36458333333333331</v>
      </c>
      <c r="AW27" s="167">
        <v>0.52430555555555558</v>
      </c>
      <c r="AX27" s="166"/>
      <c r="AY27" s="166"/>
      <c r="AZ27" s="166"/>
    </row>
    <row r="28" spans="1:52">
      <c r="A28" s="37" t="s">
        <v>180</v>
      </c>
      <c r="B28" s="38" t="s">
        <v>98</v>
      </c>
      <c r="C28" s="38" t="s">
        <v>99</v>
      </c>
      <c r="D28" s="38" t="s">
        <v>98</v>
      </c>
      <c r="E28" s="38" t="s">
        <v>99</v>
      </c>
      <c r="F28" s="38" t="s">
        <v>98</v>
      </c>
      <c r="G28" s="38" t="s">
        <v>99</v>
      </c>
      <c r="H28" s="38" t="s">
        <v>98</v>
      </c>
      <c r="I28" s="38" t="s">
        <v>99</v>
      </c>
      <c r="J28" s="38" t="s">
        <v>98</v>
      </c>
      <c r="K28" s="35"/>
      <c r="L28" s="206" t="str">
        <f t="shared" si="0"/>
        <v xml:space="preserve">EV  </v>
      </c>
      <c r="M28" s="166" t="s">
        <v>99</v>
      </c>
      <c r="N28" s="205" cm="1">
        <f t="array" aca="1" ref="N28" ca="1">SUMPRODUCT((LEFT($B28:$J28,LEN(M28))=M28)*($V28:$AD28))</f>
        <v>1.3750000000000002</v>
      </c>
      <c r="O28" s="166"/>
      <c r="P28" s="205" t="str" cm="1">
        <f t="array" ref="P28">IF(O28&lt;&gt;"",SUMPRODUCT((LEFT($B28:$J28,LEN(O28))=O28)*($V28:$AD28)),"")</f>
        <v/>
      </c>
      <c r="Q28" s="166"/>
      <c r="R28" s="166"/>
      <c r="S28" s="205"/>
      <c r="T28" s="166"/>
      <c r="U28" s="208">
        <f t="shared" ca="1" si="1"/>
        <v>1.3750000000000002</v>
      </c>
      <c r="V28" s="180" cm="1">
        <f t="array" aca="1" ref="V28" ca="1">IFERROR(INDIRECT(ADDRESS(ROW(),COLUMN()+11+COLUMN()-22,4,1))-INDIRECT(ADDRESS(ROW(),COLUMN()+10+COLUMN()-22,4,1)),0)</f>
        <v>0.15972222222222227</v>
      </c>
      <c r="W28" s="180" cm="1">
        <f t="array" aca="1" ref="W28" ca="1">IFERROR(INDIRECT(ADDRESS(ROW(),COLUMN()+11+COLUMN()-22,4,1))-INDIRECT(ADDRESS(ROW(),COLUMN()+10+COLUMN()-22,4,1)),0)</f>
        <v>0.14583333333333337</v>
      </c>
      <c r="X28" s="180" cm="1">
        <f t="array" aca="1" ref="X28" ca="1">IFERROR(INDIRECT(ADDRESS(ROW(),COLUMN()+11+COLUMN()-22,4,1))-INDIRECT(ADDRESS(ROW(),COLUMN()+10+COLUMN()-22,4,1)),0)</f>
        <v>0.15972222222222227</v>
      </c>
      <c r="Y28" s="180" cm="1">
        <f t="array" aca="1" ref="Y28" ca="1">IFERROR(INDIRECT(ADDRESS(ROW(),COLUMN()+11+COLUMN()-22,4,1))-INDIRECT(ADDRESS(ROW(),COLUMN()+10+COLUMN()-22,4,1)),0)</f>
        <v>0.14583333333333337</v>
      </c>
      <c r="Z28" s="180" cm="1">
        <f t="array" aca="1" ref="Z28" ca="1">IFERROR(INDIRECT(ADDRESS(ROW(),COLUMN()+11+COLUMN()-22,4,1))-INDIRECT(ADDRESS(ROW(),COLUMN()+10+COLUMN()-22,4,1)),0)</f>
        <v>0.15972222222222227</v>
      </c>
      <c r="AA28" s="180" cm="1">
        <f t="array" aca="1" ref="AA28" ca="1">IFERROR(INDIRECT(ADDRESS(ROW(),COLUMN()+11+COLUMN()-22,4,1))-INDIRECT(ADDRESS(ROW(),COLUMN()+10+COLUMN()-22,4,1)),0)</f>
        <v>0.14583333333333337</v>
      </c>
      <c r="AB28" s="180" cm="1">
        <f t="array" aca="1" ref="AB28" ca="1">IFERROR(INDIRECT(ADDRESS(ROW(),COLUMN()+11+COLUMN()-22,4,1))-INDIRECT(ADDRESS(ROW(),COLUMN()+10+COLUMN()-22,4,1)),0)</f>
        <v>0.15972222222222227</v>
      </c>
      <c r="AC28" s="180" cm="1">
        <f t="array" aca="1" ref="AC28" ca="1">IFERROR(INDIRECT(ADDRESS(ROW(),COLUMN()+11+COLUMN()-22,4,1))-INDIRECT(ADDRESS(ROW(),COLUMN()+10+COLUMN()-22,4,1)),0)</f>
        <v>0.13888888888888884</v>
      </c>
      <c r="AD28" s="180" cm="1">
        <f t="array" aca="1" ref="AD28" ca="1">IFERROR(INDIRECT(ADDRESS(ROW(),COLUMN()+11+COLUMN()-22,4,1))-INDIRECT(ADDRESS(ROW(),COLUMN()+10+COLUMN()-22,4,1)),0)</f>
        <v>0.15972222222222227</v>
      </c>
      <c r="AE28" s="180" cm="1">
        <f t="array" aca="1" ref="AE28" ca="1">IFERROR(INDIRECT(ADDRESS(ROW(),COLUMN()+11+COLUMN()-22,4,1))-INDIRECT(ADDRESS(ROW(),COLUMN()+10+COLUMN()-22,4,1)),0)</f>
        <v>0</v>
      </c>
      <c r="AF28" s="167">
        <v>0.36458333333333331</v>
      </c>
      <c r="AG28" s="167">
        <v>0.52430555555555558</v>
      </c>
      <c r="AH28" s="167">
        <v>0.5625</v>
      </c>
      <c r="AI28" s="167">
        <v>0.70833333333333337</v>
      </c>
      <c r="AJ28" s="167">
        <v>0.36458333333333331</v>
      </c>
      <c r="AK28" s="167">
        <v>0.52430555555555558</v>
      </c>
      <c r="AL28" s="167">
        <v>0.5625</v>
      </c>
      <c r="AM28" s="167">
        <v>0.70833333333333337</v>
      </c>
      <c r="AN28" s="167">
        <v>0.36458333333333331</v>
      </c>
      <c r="AO28" s="167">
        <v>0.52430555555555558</v>
      </c>
      <c r="AP28" s="167">
        <v>0.5625</v>
      </c>
      <c r="AQ28" s="167">
        <v>0.70833333333333337</v>
      </c>
      <c r="AR28" s="167">
        <v>0.36458333333333331</v>
      </c>
      <c r="AS28" s="167">
        <v>0.52430555555555558</v>
      </c>
      <c r="AT28" s="167">
        <v>0.5625</v>
      </c>
      <c r="AU28" s="167">
        <v>0.70138888888888884</v>
      </c>
      <c r="AV28" s="167">
        <v>0.36458333333333331</v>
      </c>
      <c r="AW28" s="167">
        <v>0.52430555555555558</v>
      </c>
      <c r="AX28" s="166"/>
      <c r="AY28" s="166"/>
      <c r="AZ28" s="166"/>
    </row>
    <row r="29" spans="1:52">
      <c r="A29" s="37" t="s">
        <v>181</v>
      </c>
      <c r="B29" s="6" t="s">
        <v>100</v>
      </c>
      <c r="C29" s="6" t="s">
        <v>101</v>
      </c>
      <c r="D29" s="6" t="s">
        <v>100</v>
      </c>
      <c r="E29" s="6" t="s">
        <v>101</v>
      </c>
      <c r="F29" s="6"/>
      <c r="G29" s="6"/>
      <c r="H29" s="6" t="s">
        <v>100</v>
      </c>
      <c r="I29" s="6" t="s">
        <v>101</v>
      </c>
      <c r="J29" s="6"/>
      <c r="K29" s="35"/>
      <c r="L29" s="206" t="str">
        <f t="shared" si="0"/>
        <v xml:space="preserve">STI  </v>
      </c>
      <c r="M29" s="166" t="s">
        <v>101</v>
      </c>
      <c r="N29" s="205" cm="1">
        <f t="array" aca="1" ref="N29" ca="1">SUMPRODUCT((LEFT($B29:$J29,LEN(M29))=M29)*($V29:$AD29))</f>
        <v>0.60416666666666674</v>
      </c>
      <c r="O29" s="166"/>
      <c r="P29" s="205" t="str" cm="1">
        <f t="array" ref="P29">IF(O29&lt;&gt;"",SUMPRODUCT((LEFT($B29:$J29,LEN(O29))=O29)*($V29:$AD29)),"")</f>
        <v/>
      </c>
      <c r="Q29" s="166"/>
      <c r="R29" s="166"/>
      <c r="S29" s="205"/>
      <c r="T29" s="166"/>
      <c r="U29" s="208">
        <f t="shared" ca="1" si="1"/>
        <v>0.92361111111111138</v>
      </c>
      <c r="V29" s="180" cm="1">
        <f t="array" aca="1" ref="V29" ca="1">IFERROR(INDIRECT(ADDRESS(ROW(),COLUMN()+11+COLUMN()-22,4,1))-INDIRECT(ADDRESS(ROW(),COLUMN()+10+COLUMN()-22,4,1)),0)</f>
        <v>0</v>
      </c>
      <c r="W29" s="180" cm="1">
        <f t="array" aca="1" ref="W29" ca="1">IFERROR(INDIRECT(ADDRESS(ROW(),COLUMN()+11+COLUMN()-22,4,1))-INDIRECT(ADDRESS(ROW(),COLUMN()+10+COLUMN()-22,4,1)),0)</f>
        <v>0</v>
      </c>
      <c r="X29" s="180" cm="1">
        <f t="array" aca="1" ref="X29" ca="1">IFERROR(INDIRECT(ADDRESS(ROW(),COLUMN()+11+COLUMN()-22,4,1))-INDIRECT(ADDRESS(ROW(),COLUMN()+10+COLUMN()-22,4,1)),0)</f>
        <v>0.15972222222222227</v>
      </c>
      <c r="Y29" s="180" cm="1">
        <f t="array" aca="1" ref="Y29" ca="1">IFERROR(INDIRECT(ADDRESS(ROW(),COLUMN()+11+COLUMN()-22,4,1))-INDIRECT(ADDRESS(ROW(),COLUMN()+10+COLUMN()-22,4,1)),0)</f>
        <v>0.14583333333333337</v>
      </c>
      <c r="Z29" s="180" cm="1">
        <f t="array" aca="1" ref="Z29" ca="1">IFERROR(INDIRECT(ADDRESS(ROW(),COLUMN()+11+COLUMN()-22,4,1))-INDIRECT(ADDRESS(ROW(),COLUMN()+10+COLUMN()-22,4,1)),0)</f>
        <v>0.15972222222222227</v>
      </c>
      <c r="AA29" s="180" cm="1">
        <f t="array" aca="1" ref="AA29" ca="1">IFERROR(INDIRECT(ADDRESS(ROW(),COLUMN()+11+COLUMN()-22,4,1))-INDIRECT(ADDRESS(ROW(),COLUMN()+10+COLUMN()-22,4,1)),0)</f>
        <v>0</v>
      </c>
      <c r="AB29" s="180" cm="1">
        <f t="array" aca="1" ref="AB29" ca="1">IFERROR(INDIRECT(ADDRESS(ROW(),COLUMN()+11+COLUMN()-22,4,1))-INDIRECT(ADDRESS(ROW(),COLUMN()+10+COLUMN()-22,4,1)),0)</f>
        <v>0.15972222222222227</v>
      </c>
      <c r="AC29" s="180" cm="1">
        <f t="array" aca="1" ref="AC29" ca="1">IFERROR(INDIRECT(ADDRESS(ROW(),COLUMN()+11+COLUMN()-22,4,1))-INDIRECT(ADDRESS(ROW(),COLUMN()+10+COLUMN()-22,4,1)),0)</f>
        <v>0.13888888888888884</v>
      </c>
      <c r="AD29" s="180" cm="1">
        <f t="array" aca="1" ref="AD29" ca="1">IFERROR(INDIRECT(ADDRESS(ROW(),COLUMN()+11+COLUMN()-22,4,1))-INDIRECT(ADDRESS(ROW(),COLUMN()+10+COLUMN()-22,4,1)),0)</f>
        <v>0.15972222222222227</v>
      </c>
      <c r="AE29" s="180" cm="1">
        <f t="array" aca="1" ref="AE29" ca="1">IFERROR(INDIRECT(ADDRESS(ROW(),COLUMN()+11+COLUMN()-22,4,1))-INDIRECT(ADDRESS(ROW(),COLUMN()+10+COLUMN()-22,4,1)),0)</f>
        <v>0</v>
      </c>
      <c r="AF29" s="166"/>
      <c r="AG29" s="166"/>
      <c r="AH29" s="166"/>
      <c r="AI29" s="166"/>
      <c r="AJ29" s="167">
        <v>0.36458333333333331</v>
      </c>
      <c r="AK29" s="167">
        <v>0.52430555555555558</v>
      </c>
      <c r="AL29" s="167">
        <v>0.5625</v>
      </c>
      <c r="AM29" s="167">
        <v>0.70833333333333337</v>
      </c>
      <c r="AN29" s="167">
        <v>0.36458333333333331</v>
      </c>
      <c r="AO29" s="167">
        <v>0.52430555555555558</v>
      </c>
      <c r="AP29" s="166"/>
      <c r="AQ29" s="166"/>
      <c r="AR29" s="167">
        <v>0.36458333333333331</v>
      </c>
      <c r="AS29" s="167">
        <v>0.52430555555555558</v>
      </c>
      <c r="AT29" s="167">
        <v>0.5625</v>
      </c>
      <c r="AU29" s="167">
        <v>0.70138888888888884</v>
      </c>
      <c r="AV29" s="167">
        <v>0.36458333333333331</v>
      </c>
      <c r="AW29" s="167">
        <v>0.52430555555555558</v>
      </c>
      <c r="AX29" s="166"/>
      <c r="AY29" s="166"/>
      <c r="AZ29" s="166"/>
    </row>
    <row r="30" spans="1:52">
      <c r="A30" s="37" t="s">
        <v>182</v>
      </c>
      <c r="B30" s="6" t="s">
        <v>103</v>
      </c>
      <c r="C30" s="6" t="s">
        <v>104</v>
      </c>
      <c r="D30" s="6" t="s">
        <v>103</v>
      </c>
      <c r="E30" s="6" t="s">
        <v>104</v>
      </c>
      <c r="F30" s="6" t="s">
        <v>103</v>
      </c>
      <c r="G30" s="6" t="s">
        <v>104</v>
      </c>
      <c r="H30" s="6" t="s">
        <v>103</v>
      </c>
      <c r="I30" s="6" t="s">
        <v>104</v>
      </c>
      <c r="J30" s="6" t="s">
        <v>104</v>
      </c>
      <c r="K30" s="35"/>
      <c r="L30" s="206" t="str">
        <f t="shared" si="0"/>
        <v xml:space="preserve">PA  </v>
      </c>
      <c r="M30" s="166" t="s">
        <v>104</v>
      </c>
      <c r="N30" s="205" cm="1">
        <f t="array" aca="1" ref="N30" ca="1">SUMPRODUCT((LEFT($B30:$J30,LEN(M30))=M30)*($V30:$AD30))</f>
        <v>0.4791666666666668</v>
      </c>
      <c r="O30" s="166"/>
      <c r="P30" s="205" t="str" cm="1">
        <f t="array" ref="P30">IF(O30&lt;&gt;"",SUMPRODUCT((LEFT($B30:$J30,LEN(O30))=O30)*($V30:$AD30)),"")</f>
        <v/>
      </c>
      <c r="Q30" s="166"/>
      <c r="R30" s="166"/>
      <c r="S30" s="205"/>
      <c r="T30" s="166"/>
      <c r="U30" s="208">
        <f t="shared" ca="1" si="1"/>
        <v>0.4791666666666668</v>
      </c>
      <c r="V30" s="180" cm="1">
        <f t="array" aca="1" ref="V30" ca="1">IFERROR(INDIRECT(ADDRESS(ROW(),COLUMN()+11+COLUMN()-22,4,1))-INDIRECT(ADDRESS(ROW(),COLUMN()+10+COLUMN()-22,4,1)),0)</f>
        <v>0.15972222222222227</v>
      </c>
      <c r="W30" s="180" cm="1">
        <f t="array" aca="1" ref="W30" ca="1">IFERROR(INDIRECT(ADDRESS(ROW(),COLUMN()+11+COLUMN()-22,4,1))-INDIRECT(ADDRESS(ROW(),COLUMN()+10+COLUMN()-22,4,1)),0)</f>
        <v>0</v>
      </c>
      <c r="X30" s="180" cm="1">
        <f t="array" aca="1" ref="X30" ca="1">IFERROR(INDIRECT(ADDRESS(ROW(),COLUMN()+11+COLUMN()-22,4,1))-INDIRECT(ADDRESS(ROW(),COLUMN()+10+COLUMN()-22,4,1)),0)</f>
        <v>0.15972222222222227</v>
      </c>
      <c r="Y30" s="180" cm="1">
        <f t="array" aca="1" ref="Y30" ca="1">IFERROR(INDIRECT(ADDRESS(ROW(),COLUMN()+11+COLUMN()-22,4,1))-INDIRECT(ADDRESS(ROW(),COLUMN()+10+COLUMN()-22,4,1)),0)</f>
        <v>0</v>
      </c>
      <c r="Z30" s="180" cm="1">
        <f t="array" aca="1" ref="Z30" ca="1">IFERROR(INDIRECT(ADDRESS(ROW(),COLUMN()+11+COLUMN()-22,4,1))-INDIRECT(ADDRESS(ROW(),COLUMN()+10+COLUMN()-22,4,1)),0)</f>
        <v>0</v>
      </c>
      <c r="AA30" s="180" cm="1">
        <f t="array" aca="1" ref="AA30" ca="1">IFERROR(INDIRECT(ADDRESS(ROW(),COLUMN()+11+COLUMN()-22,4,1))-INDIRECT(ADDRESS(ROW(),COLUMN()+10+COLUMN()-22,4,1)),0)</f>
        <v>0</v>
      </c>
      <c r="AB30" s="180" cm="1">
        <f t="array" aca="1" ref="AB30" ca="1">IFERROR(INDIRECT(ADDRESS(ROW(),COLUMN()+11+COLUMN()-22,4,1))-INDIRECT(ADDRESS(ROW(),COLUMN()+10+COLUMN()-22,4,1)),0)</f>
        <v>0.15972222222222227</v>
      </c>
      <c r="AC30" s="180" cm="1">
        <f t="array" aca="1" ref="AC30" ca="1">IFERROR(INDIRECT(ADDRESS(ROW(),COLUMN()+11+COLUMN()-22,4,1))-INDIRECT(ADDRESS(ROW(),COLUMN()+10+COLUMN()-22,4,1)),0)</f>
        <v>0</v>
      </c>
      <c r="AD30" s="180" cm="1">
        <f t="array" aca="1" ref="AD30" ca="1">IFERROR(INDIRECT(ADDRESS(ROW(),COLUMN()+11+COLUMN()-22,4,1))-INDIRECT(ADDRESS(ROW(),COLUMN()+10+COLUMN()-22,4,1)),0)</f>
        <v>0</v>
      </c>
      <c r="AE30" s="180" cm="1">
        <f t="array" aca="1" ref="AE30" ca="1">IFERROR(INDIRECT(ADDRESS(ROW(),COLUMN()+11+COLUMN()-22,4,1))-INDIRECT(ADDRESS(ROW(),COLUMN()+10+COLUMN()-22,4,1)),0)</f>
        <v>0</v>
      </c>
      <c r="AF30" s="167">
        <v>0.36458333333333331</v>
      </c>
      <c r="AG30" s="167">
        <v>0.52430555555555558</v>
      </c>
      <c r="AH30" s="166"/>
      <c r="AI30" s="166"/>
      <c r="AJ30" s="167">
        <v>0.36458333333333331</v>
      </c>
      <c r="AK30" s="167">
        <v>0.52430555555555558</v>
      </c>
      <c r="AL30" s="166"/>
      <c r="AM30" s="166"/>
      <c r="AN30" s="166"/>
      <c r="AO30" s="166"/>
      <c r="AP30" s="166"/>
      <c r="AQ30" s="166"/>
      <c r="AR30" s="167">
        <v>0.36458333333333331</v>
      </c>
      <c r="AS30" s="167">
        <v>0.52430555555555558</v>
      </c>
      <c r="AT30" s="166"/>
      <c r="AU30" s="166"/>
      <c r="AV30" s="166"/>
      <c r="AW30" s="166"/>
      <c r="AX30" s="166"/>
      <c r="AY30" s="166"/>
      <c r="AZ30" s="166"/>
    </row>
    <row r="31" spans="1:52">
      <c r="A31" s="37" t="s">
        <v>183</v>
      </c>
      <c r="B31" s="6" t="s">
        <v>98</v>
      </c>
      <c r="C31" s="6" t="s">
        <v>99</v>
      </c>
      <c r="D31" s="6" t="s">
        <v>98</v>
      </c>
      <c r="E31" s="6" t="s">
        <v>99</v>
      </c>
      <c r="F31" s="6" t="s">
        <v>98</v>
      </c>
      <c r="G31" s="6" t="s">
        <v>99</v>
      </c>
      <c r="H31" s="6" t="s">
        <v>98</v>
      </c>
      <c r="I31" s="6" t="s">
        <v>99</v>
      </c>
      <c r="J31" s="6" t="s">
        <v>99</v>
      </c>
      <c r="K31" s="35"/>
      <c r="L31" s="206" t="str">
        <f t="shared" si="0"/>
        <v xml:space="preserve">EV  </v>
      </c>
      <c r="M31" s="166" t="s">
        <v>99</v>
      </c>
      <c r="N31" s="205" cm="1">
        <f t="array" aca="1" ref="N31" ca="1">SUMPRODUCT((LEFT($B31:$J31,LEN(M31))=M31)*($V31:$AD31))</f>
        <v>1.3750000000000002</v>
      </c>
      <c r="O31" s="166"/>
      <c r="P31" s="205" t="str" cm="1">
        <f t="array" ref="P31">IF(O31&lt;&gt;"",SUMPRODUCT((LEFT($B31:$J31,LEN(O31))=O31)*($V31:$AD31)),"")</f>
        <v/>
      </c>
      <c r="Q31" s="166"/>
      <c r="R31" s="166"/>
      <c r="S31" s="205"/>
      <c r="T31" s="166"/>
      <c r="U31" s="208">
        <f t="shared" ca="1" si="1"/>
        <v>1.3750000000000002</v>
      </c>
      <c r="V31" s="180" cm="1">
        <f t="array" aca="1" ref="V31" ca="1">IFERROR(INDIRECT(ADDRESS(ROW(),COLUMN()+11+COLUMN()-22,4,1))-INDIRECT(ADDRESS(ROW(),COLUMN()+10+COLUMN()-22,4,1)),0)</f>
        <v>0.15972222222222227</v>
      </c>
      <c r="W31" s="180" cm="1">
        <f t="array" aca="1" ref="W31" ca="1">IFERROR(INDIRECT(ADDRESS(ROW(),COLUMN()+11+COLUMN()-22,4,1))-INDIRECT(ADDRESS(ROW(),COLUMN()+10+COLUMN()-22,4,1)),0)</f>
        <v>0.14583333333333337</v>
      </c>
      <c r="X31" s="180" cm="1">
        <f t="array" aca="1" ref="X31" ca="1">IFERROR(INDIRECT(ADDRESS(ROW(),COLUMN()+11+COLUMN()-22,4,1))-INDIRECT(ADDRESS(ROW(),COLUMN()+10+COLUMN()-22,4,1)),0)</f>
        <v>0.15972222222222227</v>
      </c>
      <c r="Y31" s="180" cm="1">
        <f t="array" aca="1" ref="Y31" ca="1">IFERROR(INDIRECT(ADDRESS(ROW(),COLUMN()+11+COLUMN()-22,4,1))-INDIRECT(ADDRESS(ROW(),COLUMN()+10+COLUMN()-22,4,1)),0)</f>
        <v>0.14583333333333337</v>
      </c>
      <c r="Z31" s="180" cm="1">
        <f t="array" aca="1" ref="Z31" ca="1">IFERROR(INDIRECT(ADDRESS(ROW(),COLUMN()+11+COLUMN()-22,4,1))-INDIRECT(ADDRESS(ROW(),COLUMN()+10+COLUMN()-22,4,1)),0)</f>
        <v>0.15972222222222227</v>
      </c>
      <c r="AA31" s="180" cm="1">
        <f t="array" aca="1" ref="AA31" ca="1">IFERROR(INDIRECT(ADDRESS(ROW(),COLUMN()+11+COLUMN()-22,4,1))-INDIRECT(ADDRESS(ROW(),COLUMN()+10+COLUMN()-22,4,1)),0)</f>
        <v>0.14583333333333337</v>
      </c>
      <c r="AB31" s="180" cm="1">
        <f t="array" aca="1" ref="AB31" ca="1">IFERROR(INDIRECT(ADDRESS(ROW(),COLUMN()+11+COLUMN()-22,4,1))-INDIRECT(ADDRESS(ROW(),COLUMN()+10+COLUMN()-22,4,1)),0)</f>
        <v>0.15972222222222227</v>
      </c>
      <c r="AC31" s="180" cm="1">
        <f t="array" aca="1" ref="AC31" ca="1">IFERROR(INDIRECT(ADDRESS(ROW(),COLUMN()+11+COLUMN()-22,4,1))-INDIRECT(ADDRESS(ROW(),COLUMN()+10+COLUMN()-22,4,1)),0)</f>
        <v>0.13888888888888884</v>
      </c>
      <c r="AD31" s="180" cm="1">
        <f t="array" aca="1" ref="AD31" ca="1">IFERROR(INDIRECT(ADDRESS(ROW(),COLUMN()+11+COLUMN()-22,4,1))-INDIRECT(ADDRESS(ROW(),COLUMN()+10+COLUMN()-22,4,1)),0)</f>
        <v>0.15972222222222227</v>
      </c>
      <c r="AE31" s="180" cm="1">
        <f t="array" aca="1" ref="AE31" ca="1">IFERROR(INDIRECT(ADDRESS(ROW(),COLUMN()+11+COLUMN()-22,4,1))-INDIRECT(ADDRESS(ROW(),COLUMN()+10+COLUMN()-22,4,1)),0)</f>
        <v>0</v>
      </c>
      <c r="AF31" s="167">
        <v>0.36458333333333331</v>
      </c>
      <c r="AG31" s="167">
        <v>0.52430555555555558</v>
      </c>
      <c r="AH31" s="167">
        <v>0.5625</v>
      </c>
      <c r="AI31" s="167">
        <v>0.70833333333333337</v>
      </c>
      <c r="AJ31" s="167">
        <v>0.36458333333333331</v>
      </c>
      <c r="AK31" s="167">
        <v>0.52430555555555558</v>
      </c>
      <c r="AL31" s="167">
        <v>0.5625</v>
      </c>
      <c r="AM31" s="167">
        <v>0.70833333333333337</v>
      </c>
      <c r="AN31" s="167">
        <v>0.36458333333333331</v>
      </c>
      <c r="AO31" s="167">
        <v>0.52430555555555558</v>
      </c>
      <c r="AP31" s="167">
        <v>0.5625</v>
      </c>
      <c r="AQ31" s="167">
        <v>0.70833333333333337</v>
      </c>
      <c r="AR31" s="167">
        <v>0.36458333333333331</v>
      </c>
      <c r="AS31" s="167">
        <v>0.52430555555555558</v>
      </c>
      <c r="AT31" s="167">
        <v>0.5625</v>
      </c>
      <c r="AU31" s="167">
        <v>0.70138888888888884</v>
      </c>
      <c r="AV31" s="167">
        <v>0.36458333333333331</v>
      </c>
      <c r="AW31" s="167">
        <v>0.52430555555555558</v>
      </c>
      <c r="AX31" s="166"/>
      <c r="AY31" s="166"/>
      <c r="AZ31" s="166"/>
    </row>
    <row r="32" spans="1:52">
      <c r="A32" s="37" t="s">
        <v>184</v>
      </c>
      <c r="B32" s="38" t="s">
        <v>100</v>
      </c>
      <c r="C32" s="38" t="s">
        <v>101</v>
      </c>
      <c r="D32" s="38" t="s">
        <v>100</v>
      </c>
      <c r="E32" s="38" t="s">
        <v>101</v>
      </c>
      <c r="F32" s="38" t="s">
        <v>100</v>
      </c>
      <c r="G32" s="38" t="s">
        <v>101</v>
      </c>
      <c r="H32" s="38" t="s">
        <v>100</v>
      </c>
      <c r="I32" s="38" t="s">
        <v>101</v>
      </c>
      <c r="J32" s="38" t="s">
        <v>100</v>
      </c>
      <c r="K32" s="35"/>
      <c r="L32" s="206" t="str">
        <f t="shared" si="0"/>
        <v xml:space="preserve">STI  </v>
      </c>
      <c r="M32" s="166" t="s">
        <v>101</v>
      </c>
      <c r="N32" s="205" cm="1">
        <f t="array" aca="1" ref="N32" ca="1">SUMPRODUCT((LEFT($B32:$J32,LEN(M32))=M32)*($V32:$AD32))</f>
        <v>0.90972222222222232</v>
      </c>
      <c r="O32" s="166"/>
      <c r="P32" s="205" t="str" cm="1">
        <f t="array" ref="P32">IF(O32&lt;&gt;"",SUMPRODUCT((LEFT($B32:$J32,LEN(O32))=O32)*($V32:$AD32)),"")</f>
        <v/>
      </c>
      <c r="Q32" s="166"/>
      <c r="R32" s="166"/>
      <c r="S32" s="205"/>
      <c r="T32" s="166"/>
      <c r="U32" s="208">
        <f t="shared" ca="1" si="1"/>
        <v>0.90972222222222232</v>
      </c>
      <c r="V32" s="180" cm="1">
        <f t="array" aca="1" ref="V32" ca="1">IFERROR(INDIRECT(ADDRESS(ROW(),COLUMN()+11+COLUMN()-22,4,1))-INDIRECT(ADDRESS(ROW(),COLUMN()+10+COLUMN()-22,4,1)),0)</f>
        <v>0.15972222222222227</v>
      </c>
      <c r="W32" s="180" cm="1">
        <f t="array" aca="1" ref="W32" ca="1">IFERROR(INDIRECT(ADDRESS(ROW(),COLUMN()+11+COLUMN()-22,4,1))-INDIRECT(ADDRESS(ROW(),COLUMN()+10+COLUMN()-22,4,1)),0)</f>
        <v>0.14583333333333337</v>
      </c>
      <c r="X32" s="180" cm="1">
        <f t="array" aca="1" ref="X32" ca="1">IFERROR(INDIRECT(ADDRESS(ROW(),COLUMN()+11+COLUMN()-22,4,1))-INDIRECT(ADDRESS(ROW(),COLUMN()+10+COLUMN()-22,4,1)),0)</f>
        <v>0.15972222222222227</v>
      </c>
      <c r="Y32" s="180" cm="1">
        <f t="array" aca="1" ref="Y32" ca="1">IFERROR(INDIRECT(ADDRESS(ROW(),COLUMN()+11+COLUMN()-22,4,1))-INDIRECT(ADDRESS(ROW(),COLUMN()+10+COLUMN()-22,4,1)),0)</f>
        <v>0.14583333333333337</v>
      </c>
      <c r="Z32" s="180" cm="1">
        <f t="array" aca="1" ref="Z32" ca="1">IFERROR(INDIRECT(ADDRESS(ROW(),COLUMN()+11+COLUMN()-22,4,1))-INDIRECT(ADDRESS(ROW(),COLUMN()+10+COLUMN()-22,4,1)),0)</f>
        <v>0</v>
      </c>
      <c r="AA32" s="180" cm="1">
        <f t="array" aca="1" ref="AA32" ca="1">IFERROR(INDIRECT(ADDRESS(ROW(),COLUMN()+11+COLUMN()-22,4,1))-INDIRECT(ADDRESS(ROW(),COLUMN()+10+COLUMN()-22,4,1)),0)</f>
        <v>0</v>
      </c>
      <c r="AB32" s="180" cm="1">
        <f t="array" aca="1" ref="AB32" ca="1">IFERROR(INDIRECT(ADDRESS(ROW(),COLUMN()+11+COLUMN()-22,4,1))-INDIRECT(ADDRESS(ROW(),COLUMN()+10+COLUMN()-22,4,1)),0)</f>
        <v>0.15972222222222227</v>
      </c>
      <c r="AC32" s="180" cm="1">
        <f t="array" aca="1" ref="AC32" ca="1">IFERROR(INDIRECT(ADDRESS(ROW(),COLUMN()+11+COLUMN()-22,4,1))-INDIRECT(ADDRESS(ROW(),COLUMN()+10+COLUMN()-22,4,1)),0)</f>
        <v>0.13888888888888884</v>
      </c>
      <c r="AD32" s="180" cm="1">
        <f t="array" aca="1" ref="AD32" ca="1">IFERROR(INDIRECT(ADDRESS(ROW(),COLUMN()+11+COLUMN()-22,4,1))-INDIRECT(ADDRESS(ROW(),COLUMN()+10+COLUMN()-22,4,1)),0)</f>
        <v>0</v>
      </c>
      <c r="AE32" s="180" cm="1">
        <f t="array" aca="1" ref="AE32" ca="1">IFERROR(INDIRECT(ADDRESS(ROW(),COLUMN()+11+COLUMN()-22,4,1))-INDIRECT(ADDRESS(ROW(),COLUMN()+10+COLUMN()-22,4,1)),0)</f>
        <v>0</v>
      </c>
      <c r="AF32" s="167">
        <v>0.36458333333333331</v>
      </c>
      <c r="AG32" s="167">
        <v>0.52430555555555558</v>
      </c>
      <c r="AH32" s="167">
        <v>0.5625</v>
      </c>
      <c r="AI32" s="167">
        <v>0.70833333333333337</v>
      </c>
      <c r="AJ32" s="167">
        <v>0.36458333333333331</v>
      </c>
      <c r="AK32" s="167">
        <v>0.52430555555555558</v>
      </c>
      <c r="AL32" s="167">
        <v>0.5625</v>
      </c>
      <c r="AM32" s="167">
        <v>0.70833333333333337</v>
      </c>
      <c r="AN32" s="166"/>
      <c r="AO32" s="166"/>
      <c r="AP32" s="166"/>
      <c r="AQ32" s="166"/>
      <c r="AR32" s="167">
        <v>0.36458333333333331</v>
      </c>
      <c r="AS32" s="167">
        <v>0.52430555555555558</v>
      </c>
      <c r="AT32" s="167">
        <v>0.5625</v>
      </c>
      <c r="AU32" s="167">
        <v>0.70138888888888884</v>
      </c>
      <c r="AV32" s="166"/>
      <c r="AW32" s="166"/>
      <c r="AX32" s="166"/>
      <c r="AY32" s="166"/>
      <c r="AZ32" s="166"/>
    </row>
    <row r="33" spans="1:52">
      <c r="A33" s="37" t="s">
        <v>185</v>
      </c>
      <c r="B33" s="6" t="s">
        <v>98</v>
      </c>
      <c r="C33" s="6" t="s">
        <v>99</v>
      </c>
      <c r="D33" s="6" t="s">
        <v>98</v>
      </c>
      <c r="E33" s="6" t="s">
        <v>99</v>
      </c>
      <c r="F33" s="6" t="s">
        <v>98</v>
      </c>
      <c r="G33" s="6" t="s">
        <v>99</v>
      </c>
      <c r="H33" s="6" t="s">
        <v>98</v>
      </c>
      <c r="I33" s="6" t="s">
        <v>99</v>
      </c>
      <c r="J33" s="6" t="s">
        <v>99</v>
      </c>
      <c r="K33" s="35"/>
      <c r="L33" s="206" t="str">
        <f t="shared" si="0"/>
        <v xml:space="preserve">EV  </v>
      </c>
      <c r="M33" s="166" t="s">
        <v>99</v>
      </c>
      <c r="N33" s="205" cm="1">
        <f t="array" aca="1" ref="N33" ca="1">SUMPRODUCT((LEFT($B33:$J33,LEN(M33))=M33)*($V33:$AD33))</f>
        <v>1.3750000000000002</v>
      </c>
      <c r="O33" s="166"/>
      <c r="P33" s="205" t="str" cm="1">
        <f t="array" ref="P33">IF(O33&lt;&gt;"",SUMPRODUCT((LEFT($B33:$J33,LEN(O33))=O33)*($V33:$AD33)),"")</f>
        <v/>
      </c>
      <c r="Q33" s="166"/>
      <c r="R33" s="166"/>
      <c r="S33" s="205"/>
      <c r="T33" s="166"/>
      <c r="U33" s="208">
        <f t="shared" ca="1" si="1"/>
        <v>1.3750000000000002</v>
      </c>
      <c r="V33" s="180" cm="1">
        <f t="array" aca="1" ref="V33" ca="1">IFERROR(INDIRECT(ADDRESS(ROW(),COLUMN()+11+COLUMN()-22,4,1))-INDIRECT(ADDRESS(ROW(),COLUMN()+10+COLUMN()-22,4,1)),0)</f>
        <v>0.15972222222222227</v>
      </c>
      <c r="W33" s="180" cm="1">
        <f t="array" aca="1" ref="W33" ca="1">IFERROR(INDIRECT(ADDRESS(ROW(),COLUMN()+11+COLUMN()-22,4,1))-INDIRECT(ADDRESS(ROW(),COLUMN()+10+COLUMN()-22,4,1)),0)</f>
        <v>0.14583333333333337</v>
      </c>
      <c r="X33" s="180" cm="1">
        <f t="array" aca="1" ref="X33" ca="1">IFERROR(INDIRECT(ADDRESS(ROW(),COLUMN()+11+COLUMN()-22,4,1))-INDIRECT(ADDRESS(ROW(),COLUMN()+10+COLUMN()-22,4,1)),0)</f>
        <v>0.15972222222222227</v>
      </c>
      <c r="Y33" s="180" cm="1">
        <f t="array" aca="1" ref="Y33" ca="1">IFERROR(INDIRECT(ADDRESS(ROW(),COLUMN()+11+COLUMN()-22,4,1))-INDIRECT(ADDRESS(ROW(),COLUMN()+10+COLUMN()-22,4,1)),0)</f>
        <v>0.14583333333333337</v>
      </c>
      <c r="Z33" s="180" cm="1">
        <f t="array" aca="1" ref="Z33" ca="1">IFERROR(INDIRECT(ADDRESS(ROW(),COLUMN()+11+COLUMN()-22,4,1))-INDIRECT(ADDRESS(ROW(),COLUMN()+10+COLUMN()-22,4,1)),0)</f>
        <v>0.15972222222222227</v>
      </c>
      <c r="AA33" s="180" cm="1">
        <f t="array" aca="1" ref="AA33" ca="1">IFERROR(INDIRECT(ADDRESS(ROW(),COLUMN()+11+COLUMN()-22,4,1))-INDIRECT(ADDRESS(ROW(),COLUMN()+10+COLUMN()-22,4,1)),0)</f>
        <v>0.14583333333333337</v>
      </c>
      <c r="AB33" s="180" cm="1">
        <f t="array" aca="1" ref="AB33" ca="1">IFERROR(INDIRECT(ADDRESS(ROW(),COLUMN()+11+COLUMN()-22,4,1))-INDIRECT(ADDRESS(ROW(),COLUMN()+10+COLUMN()-22,4,1)),0)</f>
        <v>0.15972222222222227</v>
      </c>
      <c r="AC33" s="180" cm="1">
        <f t="array" aca="1" ref="AC33" ca="1">IFERROR(INDIRECT(ADDRESS(ROW(),COLUMN()+11+COLUMN()-22,4,1))-INDIRECT(ADDRESS(ROW(),COLUMN()+10+COLUMN()-22,4,1)),0)</f>
        <v>0.13888888888888884</v>
      </c>
      <c r="AD33" s="180" cm="1">
        <f t="array" aca="1" ref="AD33" ca="1">IFERROR(INDIRECT(ADDRESS(ROW(),COLUMN()+11+COLUMN()-22,4,1))-INDIRECT(ADDRESS(ROW(),COLUMN()+10+COLUMN()-22,4,1)),0)</f>
        <v>0.15972222222222227</v>
      </c>
      <c r="AE33" s="180" cm="1">
        <f t="array" aca="1" ref="AE33" ca="1">IFERROR(INDIRECT(ADDRESS(ROW(),COLUMN()+11+COLUMN()-22,4,1))-INDIRECT(ADDRESS(ROW(),COLUMN()+10+COLUMN()-22,4,1)),0)</f>
        <v>0</v>
      </c>
      <c r="AF33" s="167">
        <v>0.36458333333333331</v>
      </c>
      <c r="AG33" s="167">
        <v>0.52430555555555558</v>
      </c>
      <c r="AH33" s="167">
        <v>0.5625</v>
      </c>
      <c r="AI33" s="167">
        <v>0.70833333333333337</v>
      </c>
      <c r="AJ33" s="167">
        <v>0.36458333333333331</v>
      </c>
      <c r="AK33" s="167">
        <v>0.52430555555555558</v>
      </c>
      <c r="AL33" s="167">
        <v>0.5625</v>
      </c>
      <c r="AM33" s="167">
        <v>0.70833333333333337</v>
      </c>
      <c r="AN33" s="167">
        <v>0.36458333333333331</v>
      </c>
      <c r="AO33" s="167">
        <v>0.52430555555555558</v>
      </c>
      <c r="AP33" s="167">
        <v>0.5625</v>
      </c>
      <c r="AQ33" s="167">
        <v>0.70833333333333337</v>
      </c>
      <c r="AR33" s="167">
        <v>0.36458333333333331</v>
      </c>
      <c r="AS33" s="167">
        <v>0.52430555555555558</v>
      </c>
      <c r="AT33" s="167">
        <v>0.5625</v>
      </c>
      <c r="AU33" s="167">
        <v>0.70138888888888884</v>
      </c>
      <c r="AV33" s="167">
        <v>0.36458333333333331</v>
      </c>
      <c r="AW33" s="167">
        <v>0.52430555555555558</v>
      </c>
      <c r="AX33" s="166"/>
      <c r="AY33" s="166"/>
      <c r="AZ33" s="166"/>
    </row>
    <row r="34" spans="1:52">
      <c r="A34" s="37" t="s">
        <v>186</v>
      </c>
      <c r="B34" s="39" t="s">
        <v>108</v>
      </c>
      <c r="C34" s="6"/>
      <c r="D34" s="39" t="s">
        <v>108</v>
      </c>
      <c r="E34" s="6"/>
      <c r="F34" s="6" t="s">
        <v>108</v>
      </c>
      <c r="G34" s="6" t="s">
        <v>109</v>
      </c>
      <c r="H34" s="6" t="s">
        <v>108</v>
      </c>
      <c r="I34" s="6" t="s">
        <v>109</v>
      </c>
      <c r="J34" s="6" t="s">
        <v>109</v>
      </c>
      <c r="K34" s="35"/>
      <c r="L34" s="206" t="str">
        <f t="shared" si="0"/>
        <v xml:space="preserve">CONS  </v>
      </c>
      <c r="M34" s="166" t="s">
        <v>109</v>
      </c>
      <c r="N34" s="205" cm="1">
        <f t="array" aca="1" ref="N34" ca="1">SUMPRODUCT((LEFT($B34:$J34,LEN(M34))=M34)*($V34:$AD34))</f>
        <v>1.0833333333333337</v>
      </c>
      <c r="O34" s="166"/>
      <c r="P34" s="205" t="str" cm="1">
        <f t="array" ref="P34">IF(O34&lt;&gt;"",SUMPRODUCT((LEFT($B34:$J34,LEN(O34))=O34)*($V34:$AD34)),"")</f>
        <v/>
      </c>
      <c r="Q34" s="166"/>
      <c r="R34" s="166"/>
      <c r="S34" s="205"/>
      <c r="T34" s="166"/>
      <c r="U34" s="208">
        <f t="shared" ca="1" si="1"/>
        <v>1.3750000000000002</v>
      </c>
      <c r="V34" s="180" cm="1">
        <f t="array" aca="1" ref="V34" ca="1">IFERROR(INDIRECT(ADDRESS(ROW(),COLUMN()+11+COLUMN()-22,4,1))-INDIRECT(ADDRESS(ROW(),COLUMN()+10+COLUMN()-22,4,1)),0)</f>
        <v>0.15972222222222227</v>
      </c>
      <c r="W34" s="180" cm="1">
        <f t="array" aca="1" ref="W34" ca="1">IFERROR(INDIRECT(ADDRESS(ROW(),COLUMN()+11+COLUMN()-22,4,1))-INDIRECT(ADDRESS(ROW(),COLUMN()+10+COLUMN()-22,4,1)),0)</f>
        <v>0.14583333333333337</v>
      </c>
      <c r="X34" s="180" cm="1">
        <f t="array" aca="1" ref="X34" ca="1">IFERROR(INDIRECT(ADDRESS(ROW(),COLUMN()+11+COLUMN()-22,4,1))-INDIRECT(ADDRESS(ROW(),COLUMN()+10+COLUMN()-22,4,1)),0)</f>
        <v>0.15972222222222227</v>
      </c>
      <c r="Y34" s="180" cm="1">
        <f t="array" aca="1" ref="Y34" ca="1">IFERROR(INDIRECT(ADDRESS(ROW(),COLUMN()+11+COLUMN()-22,4,1))-INDIRECT(ADDRESS(ROW(),COLUMN()+10+COLUMN()-22,4,1)),0)</f>
        <v>0.14583333333333337</v>
      </c>
      <c r="Z34" s="180" cm="1">
        <f t="array" aca="1" ref="Z34" ca="1">IFERROR(INDIRECT(ADDRESS(ROW(),COLUMN()+11+COLUMN()-22,4,1))-INDIRECT(ADDRESS(ROW(),COLUMN()+10+COLUMN()-22,4,1)),0)</f>
        <v>0.15972222222222227</v>
      </c>
      <c r="AA34" s="180" cm="1">
        <f t="array" aca="1" ref="AA34" ca="1">IFERROR(INDIRECT(ADDRESS(ROW(),COLUMN()+11+COLUMN()-22,4,1))-INDIRECT(ADDRESS(ROW(),COLUMN()+10+COLUMN()-22,4,1)),0)</f>
        <v>0.14583333333333337</v>
      </c>
      <c r="AB34" s="180" cm="1">
        <f t="array" aca="1" ref="AB34" ca="1">IFERROR(INDIRECT(ADDRESS(ROW(),COLUMN()+11+COLUMN()-22,4,1))-INDIRECT(ADDRESS(ROW(),COLUMN()+10+COLUMN()-22,4,1)),0)</f>
        <v>0.15972222222222227</v>
      </c>
      <c r="AC34" s="180" cm="1">
        <f t="array" aca="1" ref="AC34" ca="1">IFERROR(INDIRECT(ADDRESS(ROW(),COLUMN()+11+COLUMN()-22,4,1))-INDIRECT(ADDRESS(ROW(),COLUMN()+10+COLUMN()-22,4,1)),0)</f>
        <v>0.13888888888888884</v>
      </c>
      <c r="AD34" s="180" cm="1">
        <f t="array" aca="1" ref="AD34" ca="1">IFERROR(INDIRECT(ADDRESS(ROW(),COLUMN()+11+COLUMN()-22,4,1))-INDIRECT(ADDRESS(ROW(),COLUMN()+10+COLUMN()-22,4,1)),0)</f>
        <v>0.15972222222222227</v>
      </c>
      <c r="AE34" s="180" cm="1">
        <f t="array" aca="1" ref="AE34" ca="1">IFERROR(INDIRECT(ADDRESS(ROW(),COLUMN()+11+COLUMN()-22,4,1))-INDIRECT(ADDRESS(ROW(),COLUMN()+10+COLUMN()-22,4,1)),0)</f>
        <v>0</v>
      </c>
      <c r="AF34" s="167">
        <v>0.36458333333333331</v>
      </c>
      <c r="AG34" s="167">
        <v>0.52430555555555558</v>
      </c>
      <c r="AH34" s="167">
        <v>0.5625</v>
      </c>
      <c r="AI34" s="167">
        <v>0.70833333333333337</v>
      </c>
      <c r="AJ34" s="167">
        <v>0.36458333333333331</v>
      </c>
      <c r="AK34" s="167">
        <v>0.52430555555555558</v>
      </c>
      <c r="AL34" s="167">
        <v>0.5625</v>
      </c>
      <c r="AM34" s="167">
        <v>0.70833333333333337</v>
      </c>
      <c r="AN34" s="167">
        <v>0.36458333333333331</v>
      </c>
      <c r="AO34" s="167">
        <v>0.52430555555555558</v>
      </c>
      <c r="AP34" s="167">
        <v>0.5625</v>
      </c>
      <c r="AQ34" s="167">
        <v>0.70833333333333337</v>
      </c>
      <c r="AR34" s="167">
        <v>0.36458333333333331</v>
      </c>
      <c r="AS34" s="167">
        <v>0.52430555555555558</v>
      </c>
      <c r="AT34" s="167">
        <v>0.5625</v>
      </c>
      <c r="AU34" s="167">
        <v>0.70138888888888884</v>
      </c>
      <c r="AV34" s="167">
        <v>0.36458333333333331</v>
      </c>
      <c r="AW34" s="167">
        <v>0.52430555555555558</v>
      </c>
      <c r="AX34" s="166"/>
      <c r="AY34" s="166"/>
      <c r="AZ34" s="166"/>
    </row>
    <row r="35" spans="1:52">
      <c r="A35" s="37" t="s">
        <v>187</v>
      </c>
      <c r="B35" s="6" t="s">
        <v>100</v>
      </c>
      <c r="C35" s="6" t="s">
        <v>101</v>
      </c>
      <c r="D35" s="6" t="s">
        <v>100</v>
      </c>
      <c r="E35" s="6" t="s">
        <v>101</v>
      </c>
      <c r="F35" s="6" t="s">
        <v>100</v>
      </c>
      <c r="G35" s="6" t="s">
        <v>101</v>
      </c>
      <c r="H35" s="6" t="s">
        <v>100</v>
      </c>
      <c r="I35" s="6" t="s">
        <v>101</v>
      </c>
      <c r="J35" s="6"/>
      <c r="K35" s="35"/>
      <c r="L35" s="206" t="str">
        <f t="shared" si="0"/>
        <v xml:space="preserve">STI  </v>
      </c>
      <c r="M35" s="166" t="s">
        <v>101</v>
      </c>
      <c r="N35" s="205" cm="1">
        <f t="array" aca="1" ref="N35" ca="1">SUMPRODUCT((LEFT($B35:$J35,LEN(M35))=M35)*($V35:$AD35))</f>
        <v>1.2152777777777779</v>
      </c>
      <c r="O35" s="166"/>
      <c r="P35" s="205" t="str" cm="1">
        <f t="array" ref="P35">IF(O35&lt;&gt;"",SUMPRODUCT((LEFT($B35:$J35,LEN(O35))=O35)*($V35:$AD35)),"")</f>
        <v/>
      </c>
      <c r="Q35" s="166"/>
      <c r="R35" s="166"/>
      <c r="S35" s="205"/>
      <c r="T35" s="166"/>
      <c r="U35" s="208">
        <f t="shared" ca="1" si="1"/>
        <v>1.3750000000000002</v>
      </c>
      <c r="V35" s="180" cm="1">
        <f t="array" aca="1" ref="V35" ca="1">IFERROR(INDIRECT(ADDRESS(ROW(),COLUMN()+11+COLUMN()-22,4,1))-INDIRECT(ADDRESS(ROW(),COLUMN()+10+COLUMN()-22,4,1)),0)</f>
        <v>0.15972222222222227</v>
      </c>
      <c r="W35" s="180" cm="1">
        <f t="array" aca="1" ref="W35" ca="1">IFERROR(INDIRECT(ADDRESS(ROW(),COLUMN()+11+COLUMN()-22,4,1))-INDIRECT(ADDRESS(ROW(),COLUMN()+10+COLUMN()-22,4,1)),0)</f>
        <v>0.14583333333333337</v>
      </c>
      <c r="X35" s="180" cm="1">
        <f t="array" aca="1" ref="X35" ca="1">IFERROR(INDIRECT(ADDRESS(ROW(),COLUMN()+11+COLUMN()-22,4,1))-INDIRECT(ADDRESS(ROW(),COLUMN()+10+COLUMN()-22,4,1)),0)</f>
        <v>0.15972222222222227</v>
      </c>
      <c r="Y35" s="180" cm="1">
        <f t="array" aca="1" ref="Y35" ca="1">IFERROR(INDIRECT(ADDRESS(ROW(),COLUMN()+11+COLUMN()-22,4,1))-INDIRECT(ADDRESS(ROW(),COLUMN()+10+COLUMN()-22,4,1)),0)</f>
        <v>0.14583333333333337</v>
      </c>
      <c r="Z35" s="180" cm="1">
        <f t="array" aca="1" ref="Z35" ca="1">IFERROR(INDIRECT(ADDRESS(ROW(),COLUMN()+11+COLUMN()-22,4,1))-INDIRECT(ADDRESS(ROW(),COLUMN()+10+COLUMN()-22,4,1)),0)</f>
        <v>0.15972222222222227</v>
      </c>
      <c r="AA35" s="180" cm="1">
        <f t="array" aca="1" ref="AA35" ca="1">IFERROR(INDIRECT(ADDRESS(ROW(),COLUMN()+11+COLUMN()-22,4,1))-INDIRECT(ADDRESS(ROW(),COLUMN()+10+COLUMN()-22,4,1)),0)</f>
        <v>0.14583333333333337</v>
      </c>
      <c r="AB35" s="180" cm="1">
        <f t="array" aca="1" ref="AB35" ca="1">IFERROR(INDIRECT(ADDRESS(ROW(),COLUMN()+11+COLUMN()-22,4,1))-INDIRECT(ADDRESS(ROW(),COLUMN()+10+COLUMN()-22,4,1)),0)</f>
        <v>0.15972222222222227</v>
      </c>
      <c r="AC35" s="180" cm="1">
        <f t="array" aca="1" ref="AC35" ca="1">IFERROR(INDIRECT(ADDRESS(ROW(),COLUMN()+11+COLUMN()-22,4,1))-INDIRECT(ADDRESS(ROW(),COLUMN()+10+COLUMN()-22,4,1)),0)</f>
        <v>0.13888888888888884</v>
      </c>
      <c r="AD35" s="180" cm="1">
        <f t="array" aca="1" ref="AD35" ca="1">IFERROR(INDIRECT(ADDRESS(ROW(),COLUMN()+11+COLUMN()-22,4,1))-INDIRECT(ADDRESS(ROW(),COLUMN()+10+COLUMN()-22,4,1)),0)</f>
        <v>0.15972222222222227</v>
      </c>
      <c r="AE35" s="180" cm="1">
        <f t="array" aca="1" ref="AE35" ca="1">IFERROR(INDIRECT(ADDRESS(ROW(),COLUMN()+11+COLUMN()-22,4,1))-INDIRECT(ADDRESS(ROW(),COLUMN()+10+COLUMN()-22,4,1)),0)</f>
        <v>0</v>
      </c>
      <c r="AF35" s="167">
        <v>0.36458333333333331</v>
      </c>
      <c r="AG35" s="167">
        <v>0.52430555555555558</v>
      </c>
      <c r="AH35" s="167">
        <v>0.5625</v>
      </c>
      <c r="AI35" s="167">
        <v>0.70833333333333337</v>
      </c>
      <c r="AJ35" s="167">
        <v>0.36458333333333331</v>
      </c>
      <c r="AK35" s="167">
        <v>0.52430555555555558</v>
      </c>
      <c r="AL35" s="167">
        <v>0.5625</v>
      </c>
      <c r="AM35" s="167">
        <v>0.70833333333333337</v>
      </c>
      <c r="AN35" s="167">
        <v>0.36458333333333331</v>
      </c>
      <c r="AO35" s="167">
        <v>0.52430555555555558</v>
      </c>
      <c r="AP35" s="167">
        <v>0.5625</v>
      </c>
      <c r="AQ35" s="167">
        <v>0.70833333333333337</v>
      </c>
      <c r="AR35" s="167">
        <v>0.36458333333333331</v>
      </c>
      <c r="AS35" s="167">
        <v>0.52430555555555558</v>
      </c>
      <c r="AT35" s="167">
        <v>0.5625</v>
      </c>
      <c r="AU35" s="167">
        <v>0.70138888888888884</v>
      </c>
      <c r="AV35" s="167">
        <v>0.36458333333333331</v>
      </c>
      <c r="AW35" s="167">
        <v>0.52430555555555558</v>
      </c>
      <c r="AX35" s="166"/>
      <c r="AY35" s="166"/>
      <c r="AZ35" s="166"/>
    </row>
    <row r="36" spans="1:52">
      <c r="A36" s="37" t="s">
        <v>188</v>
      </c>
      <c r="B36" s="6" t="s">
        <v>98</v>
      </c>
      <c r="C36" s="6" t="s">
        <v>99</v>
      </c>
      <c r="D36" s="6" t="s">
        <v>98</v>
      </c>
      <c r="E36" s="6" t="s">
        <v>99</v>
      </c>
      <c r="F36" s="6" t="s">
        <v>98</v>
      </c>
      <c r="G36" s="6" t="s">
        <v>99</v>
      </c>
      <c r="H36" s="6" t="s">
        <v>98</v>
      </c>
      <c r="I36" s="6" t="s">
        <v>99</v>
      </c>
      <c r="J36" s="6" t="s">
        <v>99</v>
      </c>
      <c r="K36" s="35"/>
      <c r="L36" s="206" t="str">
        <f t="shared" si="0"/>
        <v xml:space="preserve">EV  </v>
      </c>
      <c r="M36" s="166" t="s">
        <v>99</v>
      </c>
      <c r="N36" s="205" cm="1">
        <f t="array" aca="1" ref="N36" ca="1">SUMPRODUCT((LEFT($B36:$J36,LEN(M36))=M36)*($V36:$AD36))</f>
        <v>1.3750000000000002</v>
      </c>
      <c r="O36" s="166"/>
      <c r="P36" s="205" t="str" cm="1">
        <f t="array" ref="P36">IF(O36&lt;&gt;"",SUMPRODUCT((LEFT($B36:$J36,LEN(O36))=O36)*($V36:$AD36)),"")</f>
        <v/>
      </c>
      <c r="Q36" s="166"/>
      <c r="R36" s="166"/>
      <c r="S36" s="205"/>
      <c r="T36" s="166"/>
      <c r="U36" s="208">
        <f t="shared" ca="1" si="1"/>
        <v>1.3750000000000002</v>
      </c>
      <c r="V36" s="180" cm="1">
        <f t="array" aca="1" ref="V36" ca="1">IFERROR(INDIRECT(ADDRESS(ROW(),COLUMN()+11+COLUMN()-22,4,1))-INDIRECT(ADDRESS(ROW(),COLUMN()+10+COLUMN()-22,4,1)),0)</f>
        <v>0.15972222222222227</v>
      </c>
      <c r="W36" s="180" cm="1">
        <f t="array" aca="1" ref="W36" ca="1">IFERROR(INDIRECT(ADDRESS(ROW(),COLUMN()+11+COLUMN()-22,4,1))-INDIRECT(ADDRESS(ROW(),COLUMN()+10+COLUMN()-22,4,1)),0)</f>
        <v>0.14583333333333337</v>
      </c>
      <c r="X36" s="180" cm="1">
        <f t="array" aca="1" ref="X36" ca="1">IFERROR(INDIRECT(ADDRESS(ROW(),COLUMN()+11+COLUMN()-22,4,1))-INDIRECT(ADDRESS(ROW(),COLUMN()+10+COLUMN()-22,4,1)),0)</f>
        <v>0.15972222222222227</v>
      </c>
      <c r="Y36" s="180" cm="1">
        <f t="array" aca="1" ref="Y36" ca="1">IFERROR(INDIRECT(ADDRESS(ROW(),COLUMN()+11+COLUMN()-22,4,1))-INDIRECT(ADDRESS(ROW(),COLUMN()+10+COLUMN()-22,4,1)),0)</f>
        <v>0.14583333333333337</v>
      </c>
      <c r="Z36" s="180" cm="1">
        <f t="array" aca="1" ref="Z36" ca="1">IFERROR(INDIRECT(ADDRESS(ROW(),COLUMN()+11+COLUMN()-22,4,1))-INDIRECT(ADDRESS(ROW(),COLUMN()+10+COLUMN()-22,4,1)),0)</f>
        <v>0.15972222222222227</v>
      </c>
      <c r="AA36" s="180" cm="1">
        <f t="array" aca="1" ref="AA36" ca="1">IFERROR(INDIRECT(ADDRESS(ROW(),COLUMN()+11+COLUMN()-22,4,1))-INDIRECT(ADDRESS(ROW(),COLUMN()+10+COLUMN()-22,4,1)),0)</f>
        <v>0.14583333333333337</v>
      </c>
      <c r="AB36" s="180" cm="1">
        <f t="array" aca="1" ref="AB36" ca="1">IFERROR(INDIRECT(ADDRESS(ROW(),COLUMN()+11+COLUMN()-22,4,1))-INDIRECT(ADDRESS(ROW(),COLUMN()+10+COLUMN()-22,4,1)),0)</f>
        <v>0.15972222222222227</v>
      </c>
      <c r="AC36" s="180" cm="1">
        <f t="array" aca="1" ref="AC36" ca="1">IFERROR(INDIRECT(ADDRESS(ROW(),COLUMN()+11+COLUMN()-22,4,1))-INDIRECT(ADDRESS(ROW(),COLUMN()+10+COLUMN()-22,4,1)),0)</f>
        <v>0.13888888888888884</v>
      </c>
      <c r="AD36" s="180" cm="1">
        <f t="array" aca="1" ref="AD36" ca="1">IFERROR(INDIRECT(ADDRESS(ROW(),COLUMN()+11+COLUMN()-22,4,1))-INDIRECT(ADDRESS(ROW(),COLUMN()+10+COLUMN()-22,4,1)),0)</f>
        <v>0.15972222222222227</v>
      </c>
      <c r="AE36" s="180" cm="1">
        <f t="array" aca="1" ref="AE36" ca="1">IFERROR(INDIRECT(ADDRESS(ROW(),COLUMN()+11+COLUMN()-22,4,1))-INDIRECT(ADDRESS(ROW(),COLUMN()+10+COLUMN()-22,4,1)),0)</f>
        <v>0</v>
      </c>
      <c r="AF36" s="167">
        <v>0.36458333333333331</v>
      </c>
      <c r="AG36" s="167">
        <v>0.52430555555555558</v>
      </c>
      <c r="AH36" s="167">
        <v>0.5625</v>
      </c>
      <c r="AI36" s="167">
        <v>0.70833333333333337</v>
      </c>
      <c r="AJ36" s="167">
        <v>0.36458333333333331</v>
      </c>
      <c r="AK36" s="167">
        <v>0.52430555555555558</v>
      </c>
      <c r="AL36" s="167">
        <v>0.5625</v>
      </c>
      <c r="AM36" s="167">
        <v>0.70833333333333337</v>
      </c>
      <c r="AN36" s="167">
        <v>0.36458333333333331</v>
      </c>
      <c r="AO36" s="167">
        <v>0.52430555555555558</v>
      </c>
      <c r="AP36" s="167">
        <v>0.5625</v>
      </c>
      <c r="AQ36" s="167">
        <v>0.70833333333333337</v>
      </c>
      <c r="AR36" s="167">
        <v>0.36458333333333331</v>
      </c>
      <c r="AS36" s="167">
        <v>0.52430555555555558</v>
      </c>
      <c r="AT36" s="167">
        <v>0.5625</v>
      </c>
      <c r="AU36" s="167">
        <v>0.70138888888888884</v>
      </c>
      <c r="AV36" s="167">
        <v>0.36458333333333331</v>
      </c>
      <c r="AW36" s="167">
        <v>0.52430555555555558</v>
      </c>
      <c r="AX36" s="166"/>
      <c r="AY36" s="166"/>
      <c r="AZ36" s="166"/>
    </row>
    <row r="37" spans="1:52">
      <c r="A37" s="37" t="s">
        <v>189</v>
      </c>
      <c r="B37" s="38" t="s">
        <v>111</v>
      </c>
      <c r="C37" s="38" t="s">
        <v>48</v>
      </c>
      <c r="D37" s="38" t="s">
        <v>111</v>
      </c>
      <c r="E37" s="38" t="s">
        <v>48</v>
      </c>
      <c r="F37" s="38" t="s">
        <v>111</v>
      </c>
      <c r="G37" s="38" t="s">
        <v>48</v>
      </c>
      <c r="H37" s="38" t="s">
        <v>111</v>
      </c>
      <c r="I37" s="38" t="s">
        <v>48</v>
      </c>
      <c r="J37" s="38" t="s">
        <v>111</v>
      </c>
      <c r="K37" s="35"/>
      <c r="L37" s="206" t="str">
        <f t="shared" si="0"/>
        <v xml:space="preserve">R  </v>
      </c>
      <c r="M37" s="166" t="s">
        <v>48</v>
      </c>
      <c r="N37" s="205" cm="1">
        <f t="array" aca="1" ref="N37" ca="1">SUMPRODUCT((LEFT($B37:$J37,LEN(M37))=M37)*($V37:$AD37))</f>
        <v>1.0833333333333337</v>
      </c>
      <c r="O37" s="166"/>
      <c r="P37" s="205" t="str" cm="1">
        <f t="array" ref="P37">IF(O37&lt;&gt;"",SUMPRODUCT((LEFT($B37:$J37,LEN(O37))=O37)*($V37:$AD37)),"")</f>
        <v/>
      </c>
      <c r="Q37" s="166"/>
      <c r="R37" s="166"/>
      <c r="S37" s="205"/>
      <c r="T37" s="166"/>
      <c r="U37" s="208">
        <f t="shared" ca="1" si="1"/>
        <v>1.0833333333333337</v>
      </c>
      <c r="V37" s="180" cm="1">
        <f t="array" aca="1" ref="V37" ca="1">IFERROR(INDIRECT(ADDRESS(ROW(),COLUMN()+11+COLUMN()-22,4,1))-INDIRECT(ADDRESS(ROW(),COLUMN()+10+COLUMN()-22,4,1)),0)</f>
        <v>0.15972222222222227</v>
      </c>
      <c r="W37" s="180" cm="1">
        <f t="array" aca="1" ref="W37" ca="1">IFERROR(INDIRECT(ADDRESS(ROW(),COLUMN()+11+COLUMN()-22,4,1))-INDIRECT(ADDRESS(ROW(),COLUMN()+10+COLUMN()-22,4,1)),0)</f>
        <v>0</v>
      </c>
      <c r="X37" s="180" cm="1">
        <f t="array" aca="1" ref="X37" ca="1">IFERROR(INDIRECT(ADDRESS(ROW(),COLUMN()+11+COLUMN()-22,4,1))-INDIRECT(ADDRESS(ROW(),COLUMN()+10+COLUMN()-22,4,1)),0)</f>
        <v>0.15972222222222227</v>
      </c>
      <c r="Y37" s="180" cm="1">
        <f t="array" aca="1" ref="Y37" ca="1">IFERROR(INDIRECT(ADDRESS(ROW(),COLUMN()+11+COLUMN()-22,4,1))-INDIRECT(ADDRESS(ROW(),COLUMN()+10+COLUMN()-22,4,1)),0)</f>
        <v>0</v>
      </c>
      <c r="Z37" s="180" cm="1">
        <f t="array" aca="1" ref="Z37" ca="1">IFERROR(INDIRECT(ADDRESS(ROW(),COLUMN()+11+COLUMN()-22,4,1))-INDIRECT(ADDRESS(ROW(),COLUMN()+10+COLUMN()-22,4,1)),0)</f>
        <v>0.15972222222222227</v>
      </c>
      <c r="AA37" s="180" cm="1">
        <f t="array" aca="1" ref="AA37" ca="1">IFERROR(INDIRECT(ADDRESS(ROW(),COLUMN()+11+COLUMN()-22,4,1))-INDIRECT(ADDRESS(ROW(),COLUMN()+10+COLUMN()-22,4,1)),0)</f>
        <v>0.14583333333333337</v>
      </c>
      <c r="AB37" s="180" cm="1">
        <f t="array" aca="1" ref="AB37" ca="1">IFERROR(INDIRECT(ADDRESS(ROW(),COLUMN()+11+COLUMN()-22,4,1))-INDIRECT(ADDRESS(ROW(),COLUMN()+10+COLUMN()-22,4,1)),0)</f>
        <v>0.15972222222222227</v>
      </c>
      <c r="AC37" s="180" cm="1">
        <f t="array" aca="1" ref="AC37" ca="1">IFERROR(INDIRECT(ADDRESS(ROW(),COLUMN()+11+COLUMN()-22,4,1))-INDIRECT(ADDRESS(ROW(),COLUMN()+10+COLUMN()-22,4,1)),0)</f>
        <v>0.13888888888888884</v>
      </c>
      <c r="AD37" s="180" cm="1">
        <f t="array" aca="1" ref="AD37" ca="1">IFERROR(INDIRECT(ADDRESS(ROW(),COLUMN()+11+COLUMN()-22,4,1))-INDIRECT(ADDRESS(ROW(),COLUMN()+10+COLUMN()-22,4,1)),0)</f>
        <v>0.15972222222222227</v>
      </c>
      <c r="AE37" s="180" cm="1">
        <f t="array" aca="1" ref="AE37" ca="1">IFERROR(INDIRECT(ADDRESS(ROW(),COLUMN()+11+COLUMN()-22,4,1))-INDIRECT(ADDRESS(ROW(),COLUMN()+10+COLUMN()-22,4,1)),0)</f>
        <v>0</v>
      </c>
      <c r="AF37" s="167">
        <v>0.36458333333333331</v>
      </c>
      <c r="AG37" s="167">
        <v>0.52430555555555558</v>
      </c>
      <c r="AH37" s="166"/>
      <c r="AI37" s="166"/>
      <c r="AJ37" s="167">
        <v>0.36458333333333331</v>
      </c>
      <c r="AK37" s="167">
        <v>0.52430555555555558</v>
      </c>
      <c r="AL37" s="166"/>
      <c r="AM37" s="166"/>
      <c r="AN37" s="167">
        <v>0.36458333333333331</v>
      </c>
      <c r="AO37" s="167">
        <v>0.52430555555555558</v>
      </c>
      <c r="AP37" s="167">
        <v>0.5625</v>
      </c>
      <c r="AQ37" s="167">
        <v>0.70833333333333337</v>
      </c>
      <c r="AR37" s="167">
        <v>0.36458333333333331</v>
      </c>
      <c r="AS37" s="167">
        <v>0.52430555555555558</v>
      </c>
      <c r="AT37" s="167">
        <v>0.5625</v>
      </c>
      <c r="AU37" s="167">
        <v>0.70138888888888884</v>
      </c>
      <c r="AV37" s="167">
        <v>0.36458333333333331</v>
      </c>
      <c r="AW37" s="167">
        <v>0.52430555555555558</v>
      </c>
      <c r="AX37" s="166"/>
      <c r="AY37" s="166"/>
      <c r="AZ37" s="166"/>
    </row>
    <row r="38" spans="1:52">
      <c r="A38" s="37" t="s">
        <v>190</v>
      </c>
      <c r="B38" s="6" t="s">
        <v>103</v>
      </c>
      <c r="C38" s="6" t="s">
        <v>104</v>
      </c>
      <c r="D38" s="6" t="s">
        <v>103</v>
      </c>
      <c r="E38" s="6" t="s">
        <v>104</v>
      </c>
      <c r="F38" s="6" t="s">
        <v>108</v>
      </c>
      <c r="G38" s="6" t="s">
        <v>109</v>
      </c>
      <c r="H38" s="6" t="s">
        <v>103</v>
      </c>
      <c r="I38" s="6" t="s">
        <v>104</v>
      </c>
      <c r="J38" s="6" t="s">
        <v>104</v>
      </c>
      <c r="K38" s="35"/>
      <c r="L38" s="206" t="str">
        <f t="shared" si="0"/>
        <v xml:space="preserve">PA CONS </v>
      </c>
      <c r="M38" s="166" t="s">
        <v>104</v>
      </c>
      <c r="N38" s="205" cm="1">
        <f t="array" aca="1" ref="N38" ca="1">SUMPRODUCT((LEFT($B38:$J38,LEN(M38))=M38)*($V38:$AD38))</f>
        <v>0.90972222222222232</v>
      </c>
      <c r="O38" s="166" t="s">
        <v>109</v>
      </c>
      <c r="P38" s="205" cm="1">
        <f t="array" aca="1" ref="P38" ca="1">IF(O38&lt;&gt;"",SUMPRODUCT((LEFT($B38:$J38,LEN(O38))=O38)*($V38:$AD38)),"")</f>
        <v>0.30555555555555564</v>
      </c>
      <c r="Q38" s="166"/>
      <c r="R38" s="166"/>
      <c r="S38" s="205"/>
      <c r="T38" s="166"/>
      <c r="U38" s="208">
        <f t="shared" ca="1" si="1"/>
        <v>1.2152777777777779</v>
      </c>
      <c r="V38" s="180" cm="1">
        <f t="array" aca="1" ref="V38" ca="1">IFERROR(INDIRECT(ADDRESS(ROW(),COLUMN()+11+COLUMN()-22,4,1))-INDIRECT(ADDRESS(ROW(),COLUMN()+10+COLUMN()-22,4,1)),0)</f>
        <v>0.15972222222222227</v>
      </c>
      <c r="W38" s="180" cm="1">
        <f t="array" aca="1" ref="W38" ca="1">IFERROR(INDIRECT(ADDRESS(ROW(),COLUMN()+11+COLUMN()-22,4,1))-INDIRECT(ADDRESS(ROW(),COLUMN()+10+COLUMN()-22,4,1)),0)</f>
        <v>0.14583333333333337</v>
      </c>
      <c r="X38" s="180" cm="1">
        <f t="array" aca="1" ref="X38" ca="1">IFERROR(INDIRECT(ADDRESS(ROW(),COLUMN()+11+COLUMN()-22,4,1))-INDIRECT(ADDRESS(ROW(),COLUMN()+10+COLUMN()-22,4,1)),0)</f>
        <v>0.15972222222222227</v>
      </c>
      <c r="Y38" s="180" cm="1">
        <f t="array" aca="1" ref="Y38" ca="1">IFERROR(INDIRECT(ADDRESS(ROW(),COLUMN()+11+COLUMN()-22,4,1))-INDIRECT(ADDRESS(ROW(),COLUMN()+10+COLUMN()-22,4,1)),0)</f>
        <v>0.14583333333333337</v>
      </c>
      <c r="Z38" s="180" cm="1">
        <f t="array" aca="1" ref="Z38" ca="1">IFERROR(INDIRECT(ADDRESS(ROW(),COLUMN()+11+COLUMN()-22,4,1))-INDIRECT(ADDRESS(ROW(),COLUMN()+10+COLUMN()-22,4,1)),0)</f>
        <v>0.15972222222222227</v>
      </c>
      <c r="AA38" s="180" cm="1">
        <f t="array" aca="1" ref="AA38" ca="1">IFERROR(INDIRECT(ADDRESS(ROW(),COLUMN()+11+COLUMN()-22,4,1))-INDIRECT(ADDRESS(ROW(),COLUMN()+10+COLUMN()-22,4,1)),0)</f>
        <v>0.14583333333333337</v>
      </c>
      <c r="AB38" s="180" cm="1">
        <f t="array" aca="1" ref="AB38" ca="1">IFERROR(INDIRECT(ADDRESS(ROW(),COLUMN()+11+COLUMN()-22,4,1))-INDIRECT(ADDRESS(ROW(),COLUMN()+10+COLUMN()-22,4,1)),0)</f>
        <v>0.15972222222222227</v>
      </c>
      <c r="AC38" s="180" cm="1">
        <f t="array" aca="1" ref="AC38" ca="1">IFERROR(INDIRECT(ADDRESS(ROW(),COLUMN()+11+COLUMN()-22,4,1))-INDIRECT(ADDRESS(ROW(),COLUMN()+10+COLUMN()-22,4,1)),0)</f>
        <v>0.13888888888888884</v>
      </c>
      <c r="AD38" s="180" cm="1">
        <f t="array" aca="1" ref="AD38" ca="1">IFERROR(INDIRECT(ADDRESS(ROW(),COLUMN()+11+COLUMN()-22,4,1))-INDIRECT(ADDRESS(ROW(),COLUMN()+10+COLUMN()-22,4,1)),0)</f>
        <v>0</v>
      </c>
      <c r="AE38" s="180" cm="1">
        <f t="array" aca="1" ref="AE38" ca="1">IFERROR(INDIRECT(ADDRESS(ROW(),COLUMN()+11+COLUMN()-22,4,1))-INDIRECT(ADDRESS(ROW(),COLUMN()+10+COLUMN()-22,4,1)),0)</f>
        <v>0</v>
      </c>
      <c r="AF38" s="167">
        <v>0.36458333333333331</v>
      </c>
      <c r="AG38" s="167">
        <v>0.52430555555555558</v>
      </c>
      <c r="AH38" s="167">
        <v>0.5625</v>
      </c>
      <c r="AI38" s="167">
        <v>0.70833333333333337</v>
      </c>
      <c r="AJ38" s="167">
        <v>0.36458333333333331</v>
      </c>
      <c r="AK38" s="167">
        <v>0.52430555555555558</v>
      </c>
      <c r="AL38" s="167">
        <v>0.5625</v>
      </c>
      <c r="AM38" s="167">
        <v>0.70833333333333337</v>
      </c>
      <c r="AN38" s="167">
        <v>0.36458333333333331</v>
      </c>
      <c r="AO38" s="167">
        <v>0.52430555555555558</v>
      </c>
      <c r="AP38" s="167">
        <v>0.5625</v>
      </c>
      <c r="AQ38" s="167">
        <v>0.70833333333333337</v>
      </c>
      <c r="AR38" s="167">
        <v>0.36458333333333331</v>
      </c>
      <c r="AS38" s="167">
        <v>0.52430555555555558</v>
      </c>
      <c r="AT38" s="167">
        <v>0.5625</v>
      </c>
      <c r="AU38" s="167">
        <v>0.70138888888888884</v>
      </c>
      <c r="AV38" s="166"/>
      <c r="AW38" s="166"/>
      <c r="AX38" s="166"/>
      <c r="AY38" s="166"/>
      <c r="AZ38" s="166"/>
    </row>
    <row r="39" spans="1:52" ht="15.75">
      <c r="A39" s="37" t="s">
        <v>191</v>
      </c>
      <c r="B39" s="143" t="s">
        <v>107</v>
      </c>
      <c r="C39" s="38" t="s">
        <v>82</v>
      </c>
      <c r="D39" s="143" t="s">
        <v>107</v>
      </c>
      <c r="E39" s="38" t="s">
        <v>82</v>
      </c>
      <c r="F39" s="38" t="s">
        <v>105</v>
      </c>
      <c r="G39" s="143"/>
      <c r="H39" s="143" t="s">
        <v>107</v>
      </c>
      <c r="I39" s="38" t="s">
        <v>82</v>
      </c>
      <c r="J39" s="38" t="s">
        <v>105</v>
      </c>
      <c r="K39" s="35"/>
      <c r="L39" s="206" t="str">
        <f t="shared" si="0"/>
        <v xml:space="preserve">EL  </v>
      </c>
      <c r="M39" s="166" t="s">
        <v>82</v>
      </c>
      <c r="N39" s="205" cm="1">
        <f t="array" aca="1" ref="N39" ca="1">SUMPRODUCT((LEFT($B39:$J39,LEN(M39))=M39)*($V39:$AD39))</f>
        <v>0.75000000000000022</v>
      </c>
      <c r="O39" s="166"/>
      <c r="P39" s="205" t="str" cm="1">
        <f t="array" ref="P39">IF(O39&lt;&gt;"",SUMPRODUCT((LEFT($B39:$J39,LEN(O39))=O39)*($V39:$AD39)),"")</f>
        <v/>
      </c>
      <c r="Q39" s="166"/>
      <c r="R39" s="166"/>
      <c r="S39" s="205"/>
      <c r="T39" s="166"/>
      <c r="U39" s="208">
        <f t="shared" ca="1" si="1"/>
        <v>1.3750000000000002</v>
      </c>
      <c r="V39" s="180" cm="1">
        <f t="array" aca="1" ref="V39" ca="1">IFERROR(INDIRECT(ADDRESS(ROW(),COLUMN()+11+COLUMN()-22,4,1))-INDIRECT(ADDRESS(ROW(),COLUMN()+10+COLUMN()-22,4,1)),0)</f>
        <v>0.15972222222222227</v>
      </c>
      <c r="W39" s="180" cm="1">
        <f t="array" aca="1" ref="W39" ca="1">IFERROR(INDIRECT(ADDRESS(ROW(),COLUMN()+11+COLUMN()-22,4,1))-INDIRECT(ADDRESS(ROW(),COLUMN()+10+COLUMN()-22,4,1)),0)</f>
        <v>0.14583333333333337</v>
      </c>
      <c r="X39" s="180" cm="1">
        <f t="array" aca="1" ref="X39" ca="1">IFERROR(INDIRECT(ADDRESS(ROW(),COLUMN()+11+COLUMN()-22,4,1))-INDIRECT(ADDRESS(ROW(),COLUMN()+10+COLUMN()-22,4,1)),0)</f>
        <v>0.15972222222222227</v>
      </c>
      <c r="Y39" s="180" cm="1">
        <f t="array" aca="1" ref="Y39" ca="1">IFERROR(INDIRECT(ADDRESS(ROW(),COLUMN()+11+COLUMN()-22,4,1))-INDIRECT(ADDRESS(ROW(),COLUMN()+10+COLUMN()-22,4,1)),0)</f>
        <v>0.14583333333333337</v>
      </c>
      <c r="Z39" s="180" cm="1">
        <f t="array" aca="1" ref="Z39" ca="1">IFERROR(INDIRECT(ADDRESS(ROW(),COLUMN()+11+COLUMN()-22,4,1))-INDIRECT(ADDRESS(ROW(),COLUMN()+10+COLUMN()-22,4,1)),0)</f>
        <v>0.15972222222222227</v>
      </c>
      <c r="AA39" s="180" cm="1">
        <f t="array" aca="1" ref="AA39" ca="1">IFERROR(INDIRECT(ADDRESS(ROW(),COLUMN()+11+COLUMN()-22,4,1))-INDIRECT(ADDRESS(ROW(),COLUMN()+10+COLUMN()-22,4,1)),0)</f>
        <v>0.14583333333333337</v>
      </c>
      <c r="AB39" s="180" cm="1">
        <f t="array" aca="1" ref="AB39" ca="1">IFERROR(INDIRECT(ADDRESS(ROW(),COLUMN()+11+COLUMN()-22,4,1))-INDIRECT(ADDRESS(ROW(),COLUMN()+10+COLUMN()-22,4,1)),0)</f>
        <v>0.15972222222222227</v>
      </c>
      <c r="AC39" s="180" cm="1">
        <f t="array" aca="1" ref="AC39" ca="1">IFERROR(INDIRECT(ADDRESS(ROW(),COLUMN()+11+COLUMN()-22,4,1))-INDIRECT(ADDRESS(ROW(),COLUMN()+10+COLUMN()-22,4,1)),0)</f>
        <v>0.13888888888888884</v>
      </c>
      <c r="AD39" s="180" cm="1">
        <f t="array" aca="1" ref="AD39" ca="1">IFERROR(INDIRECT(ADDRESS(ROW(),COLUMN()+11+COLUMN()-22,4,1))-INDIRECT(ADDRESS(ROW(),COLUMN()+10+COLUMN()-22,4,1)),0)</f>
        <v>0.15972222222222227</v>
      </c>
      <c r="AE39" s="180" cm="1">
        <f t="array" aca="1" ref="AE39" ca="1">IFERROR(INDIRECT(ADDRESS(ROW(),COLUMN()+11+COLUMN()-22,4,1))-INDIRECT(ADDRESS(ROW(),COLUMN()+10+COLUMN()-22,4,1)),0)</f>
        <v>0</v>
      </c>
      <c r="AF39" s="167">
        <v>0.36458333333333331</v>
      </c>
      <c r="AG39" s="167">
        <v>0.52430555555555558</v>
      </c>
      <c r="AH39" s="167">
        <v>0.5625</v>
      </c>
      <c r="AI39" s="167">
        <v>0.70833333333333337</v>
      </c>
      <c r="AJ39" s="167">
        <v>0.36458333333333331</v>
      </c>
      <c r="AK39" s="167">
        <v>0.52430555555555558</v>
      </c>
      <c r="AL39" s="167">
        <v>0.5625</v>
      </c>
      <c r="AM39" s="167">
        <v>0.70833333333333337</v>
      </c>
      <c r="AN39" s="167">
        <v>0.36458333333333331</v>
      </c>
      <c r="AO39" s="167">
        <v>0.52430555555555558</v>
      </c>
      <c r="AP39" s="167">
        <v>0.5625</v>
      </c>
      <c r="AQ39" s="167">
        <v>0.70833333333333337</v>
      </c>
      <c r="AR39" s="167">
        <v>0.36458333333333331</v>
      </c>
      <c r="AS39" s="167">
        <v>0.52430555555555558</v>
      </c>
      <c r="AT39" s="167">
        <v>0.5625</v>
      </c>
      <c r="AU39" s="167">
        <v>0.70138888888888884</v>
      </c>
      <c r="AV39" s="167">
        <v>0.36458333333333331</v>
      </c>
      <c r="AW39" s="167">
        <v>0.52430555555555558</v>
      </c>
      <c r="AX39" s="166"/>
      <c r="AY39" s="166"/>
      <c r="AZ39" s="166"/>
    </row>
    <row r="40" spans="1:52">
      <c r="A40" s="37" t="s">
        <v>192</v>
      </c>
      <c r="B40" s="6" t="s">
        <v>103</v>
      </c>
      <c r="C40" s="6" t="s">
        <v>104</v>
      </c>
      <c r="D40" s="6" t="s">
        <v>103</v>
      </c>
      <c r="E40" s="6" t="s">
        <v>104</v>
      </c>
      <c r="F40" s="6" t="s">
        <v>103</v>
      </c>
      <c r="G40" s="6" t="s">
        <v>104</v>
      </c>
      <c r="H40" s="6" t="s">
        <v>103</v>
      </c>
      <c r="I40" s="6" t="s">
        <v>104</v>
      </c>
      <c r="J40" s="6" t="s">
        <v>104</v>
      </c>
      <c r="K40" s="35"/>
      <c r="L40" s="206" t="str">
        <f t="shared" si="0"/>
        <v xml:space="preserve">PA  </v>
      </c>
      <c r="M40" s="166" t="s">
        <v>104</v>
      </c>
      <c r="N40" s="205" cm="1">
        <f t="array" aca="1" ref="N40" ca="1">SUMPRODUCT((LEFT($B40:$J40,LEN(M40))=M40)*($V40:$AD40))</f>
        <v>0.86458333333333315</v>
      </c>
      <c r="O40" s="166"/>
      <c r="P40" s="205" t="str" cm="1">
        <f t="array" ref="P40">IF(O40&lt;&gt;"",SUMPRODUCT((LEFT($B40:$J40,LEN(O40))=O40)*($V40:$AD40)),"")</f>
        <v/>
      </c>
      <c r="Q40" s="166"/>
      <c r="R40" s="166"/>
      <c r="S40" s="205"/>
      <c r="T40" s="166"/>
      <c r="U40" s="208">
        <f t="shared" ca="1" si="1"/>
        <v>0.91666666666666641</v>
      </c>
      <c r="V40" s="180" cm="1">
        <f t="array" aca="1" ref="V40" ca="1">IFERROR(INDIRECT(ADDRESS(ROW(),COLUMN()+11+COLUMN()-22,4,1))-INDIRECT(ADDRESS(ROW(),COLUMN()+10+COLUMN()-22,4,1)),0)</f>
        <v>7.291666666666663E-2</v>
      </c>
      <c r="W40" s="180" cm="1">
        <f t="array" aca="1" ref="W40" ca="1">IFERROR(INDIRECT(ADDRESS(ROW(),COLUMN()+11+COLUMN()-22,4,1))-INDIRECT(ADDRESS(ROW(),COLUMN()+10+COLUMN()-22,4,1)),0)</f>
        <v>0.125</v>
      </c>
      <c r="X40" s="180" cm="1">
        <f t="array" aca="1" ref="X40" ca="1">IFERROR(INDIRECT(ADDRESS(ROW(),COLUMN()+11+COLUMN()-22,4,1))-INDIRECT(ADDRESS(ROW(),COLUMN()+10+COLUMN()-22,4,1)),0)</f>
        <v>7.291666666666663E-2</v>
      </c>
      <c r="Y40" s="180" cm="1">
        <f t="array" aca="1" ref="Y40" ca="1">IFERROR(INDIRECT(ADDRESS(ROW(),COLUMN()+11+COLUMN()-22,4,1))-INDIRECT(ADDRESS(ROW(),COLUMN()+10+COLUMN()-22,4,1)),0)</f>
        <v>0.125</v>
      </c>
      <c r="Z40" s="180" cm="1">
        <f t="array" aca="1" ref="Z40" ca="1">IFERROR(INDIRECT(ADDRESS(ROW(),COLUMN()+11+COLUMN()-22,4,1))-INDIRECT(ADDRESS(ROW(),COLUMN()+10+COLUMN()-22,4,1)),0)</f>
        <v>7.291666666666663E-2</v>
      </c>
      <c r="AA40" s="180" cm="1">
        <f t="array" aca="1" ref="AA40" ca="1">IFERROR(INDIRECT(ADDRESS(ROW(),COLUMN()+11+COLUMN()-22,4,1))-INDIRECT(ADDRESS(ROW(),COLUMN()+10+COLUMN()-22,4,1)),0)</f>
        <v>0.125</v>
      </c>
      <c r="AB40" s="180" cm="1">
        <f t="array" aca="1" ref="AB40" ca="1">IFERROR(INDIRECT(ADDRESS(ROW(),COLUMN()+11+COLUMN()-22,4,1))-INDIRECT(ADDRESS(ROW(),COLUMN()+10+COLUMN()-22,4,1)),0)</f>
        <v>7.291666666666663E-2</v>
      </c>
      <c r="AC40" s="180" cm="1">
        <f t="array" aca="1" ref="AC40" ca="1">IFERROR(INDIRECT(ADDRESS(ROW(),COLUMN()+11+COLUMN()-22,4,1))-INDIRECT(ADDRESS(ROW(),COLUMN()+10+COLUMN()-22,4,1)),0)</f>
        <v>0.125</v>
      </c>
      <c r="AD40" s="180" cm="1">
        <f t="array" aca="1" ref="AD40" ca="1">IFERROR(INDIRECT(ADDRESS(ROW(),COLUMN()+11+COLUMN()-22,4,1))-INDIRECT(ADDRESS(ROW(),COLUMN()+10+COLUMN()-22,4,1)),0)</f>
        <v>7.291666666666663E-2</v>
      </c>
      <c r="AE40" s="180" cm="1">
        <f t="array" aca="1" ref="AE40" ca="1">IFERROR(INDIRECT(ADDRESS(ROW(),COLUMN()+11+COLUMN()-22,4,1))-INDIRECT(ADDRESS(ROW(),COLUMN()+10+COLUMN()-22,4,1)),0)</f>
        <v>5.2083333333333259E-2</v>
      </c>
      <c r="AF40" s="167">
        <v>0.41666666666666669</v>
      </c>
      <c r="AG40" s="167">
        <v>0.48958333333333331</v>
      </c>
      <c r="AH40" s="167">
        <v>0.52083333333333337</v>
      </c>
      <c r="AI40" s="167">
        <v>0.64583333333333337</v>
      </c>
      <c r="AJ40" s="167">
        <v>0.41666666666666669</v>
      </c>
      <c r="AK40" s="167">
        <v>0.48958333333333331</v>
      </c>
      <c r="AL40" s="167">
        <v>0.52083333333333337</v>
      </c>
      <c r="AM40" s="167">
        <v>0.64583333333333337</v>
      </c>
      <c r="AN40" s="167">
        <v>0.41666666666666669</v>
      </c>
      <c r="AO40" s="167">
        <v>0.48958333333333331</v>
      </c>
      <c r="AP40" s="167">
        <v>0.52083333333333337</v>
      </c>
      <c r="AQ40" s="167">
        <v>0.64583333333333337</v>
      </c>
      <c r="AR40" s="167">
        <v>0.41666666666666669</v>
      </c>
      <c r="AS40" s="167">
        <v>0.48958333333333331</v>
      </c>
      <c r="AT40" s="167">
        <v>0.52083333333333337</v>
      </c>
      <c r="AU40" s="167">
        <v>0.64583333333333337</v>
      </c>
      <c r="AV40" s="167">
        <v>0.41666666666666669</v>
      </c>
      <c r="AW40" s="167">
        <v>0.48958333333333331</v>
      </c>
      <c r="AX40" s="167">
        <v>0.52083333333333337</v>
      </c>
      <c r="AY40" s="167">
        <v>0.57291666666666663</v>
      </c>
      <c r="AZ40" s="166"/>
    </row>
    <row r="41" spans="1:52">
      <c r="A41" s="37" t="s">
        <v>193</v>
      </c>
      <c r="B41" s="6" t="s">
        <v>100</v>
      </c>
      <c r="C41" s="6"/>
      <c r="D41" s="6" t="s">
        <v>100</v>
      </c>
      <c r="E41" s="6"/>
      <c r="F41" s="6" t="s">
        <v>100</v>
      </c>
      <c r="G41" s="6"/>
      <c r="H41" s="6" t="s">
        <v>100</v>
      </c>
      <c r="I41" s="6"/>
      <c r="J41" s="6" t="s">
        <v>101</v>
      </c>
      <c r="K41" s="35"/>
      <c r="L41" s="206" t="str">
        <f t="shared" si="0"/>
        <v xml:space="preserve">STI  </v>
      </c>
      <c r="M41" s="166" t="s">
        <v>101</v>
      </c>
      <c r="N41" s="205" cm="1">
        <f t="array" aca="1" ref="N41" ca="1">SUMPRODUCT((LEFT($B41:$J41,LEN(M41))=M41)*($V41:$AD41))</f>
        <v>0.79861111111111138</v>
      </c>
      <c r="O41" s="166"/>
      <c r="P41" s="205" t="str" cm="1">
        <f t="array" ref="P41">IF(O41&lt;&gt;"",SUMPRODUCT((LEFT($B41:$J41,LEN(O41))=O41)*($V41:$AD41)),"")</f>
        <v/>
      </c>
      <c r="Q41" s="166"/>
      <c r="R41" s="166"/>
      <c r="S41" s="205"/>
      <c r="T41" s="166"/>
      <c r="U41" s="208">
        <f t="shared" ca="1" si="1"/>
        <v>1.3750000000000002</v>
      </c>
      <c r="V41" s="180" cm="1">
        <f t="array" aca="1" ref="V41" ca="1">IFERROR(INDIRECT(ADDRESS(ROW(),COLUMN()+11+COLUMN()-22,4,1))-INDIRECT(ADDRESS(ROW(),COLUMN()+10+COLUMN()-22,4,1)),0)</f>
        <v>0.15972222222222227</v>
      </c>
      <c r="W41" s="180" cm="1">
        <f t="array" aca="1" ref="W41" ca="1">IFERROR(INDIRECT(ADDRESS(ROW(),COLUMN()+11+COLUMN()-22,4,1))-INDIRECT(ADDRESS(ROW(),COLUMN()+10+COLUMN()-22,4,1)),0)</f>
        <v>0.14583333333333337</v>
      </c>
      <c r="X41" s="180" cm="1">
        <f t="array" aca="1" ref="X41" ca="1">IFERROR(INDIRECT(ADDRESS(ROW(),COLUMN()+11+COLUMN()-22,4,1))-INDIRECT(ADDRESS(ROW(),COLUMN()+10+COLUMN()-22,4,1)),0)</f>
        <v>0.15972222222222227</v>
      </c>
      <c r="Y41" s="180" cm="1">
        <f t="array" aca="1" ref="Y41" ca="1">IFERROR(INDIRECT(ADDRESS(ROW(),COLUMN()+11+COLUMN()-22,4,1))-INDIRECT(ADDRESS(ROW(),COLUMN()+10+COLUMN()-22,4,1)),0)</f>
        <v>0.14583333333333337</v>
      </c>
      <c r="Z41" s="180" cm="1">
        <f t="array" aca="1" ref="Z41" ca="1">IFERROR(INDIRECT(ADDRESS(ROW(),COLUMN()+11+COLUMN()-22,4,1))-INDIRECT(ADDRESS(ROW(),COLUMN()+10+COLUMN()-22,4,1)),0)</f>
        <v>0.15972222222222227</v>
      </c>
      <c r="AA41" s="180" cm="1">
        <f t="array" aca="1" ref="AA41" ca="1">IFERROR(INDIRECT(ADDRESS(ROW(),COLUMN()+11+COLUMN()-22,4,1))-INDIRECT(ADDRESS(ROW(),COLUMN()+10+COLUMN()-22,4,1)),0)</f>
        <v>0.14583333333333337</v>
      </c>
      <c r="AB41" s="180" cm="1">
        <f t="array" aca="1" ref="AB41" ca="1">IFERROR(INDIRECT(ADDRESS(ROW(),COLUMN()+11+COLUMN()-22,4,1))-INDIRECT(ADDRESS(ROW(),COLUMN()+10+COLUMN()-22,4,1)),0)</f>
        <v>0.15972222222222227</v>
      </c>
      <c r="AC41" s="180" cm="1">
        <f t="array" aca="1" ref="AC41" ca="1">IFERROR(INDIRECT(ADDRESS(ROW(),COLUMN()+11+COLUMN()-22,4,1))-INDIRECT(ADDRESS(ROW(),COLUMN()+10+COLUMN()-22,4,1)),0)</f>
        <v>0.13888888888888884</v>
      </c>
      <c r="AD41" s="180" cm="1">
        <f t="array" aca="1" ref="AD41" ca="1">IFERROR(INDIRECT(ADDRESS(ROW(),COLUMN()+11+COLUMN()-22,4,1))-INDIRECT(ADDRESS(ROW(),COLUMN()+10+COLUMN()-22,4,1)),0)</f>
        <v>0.15972222222222227</v>
      </c>
      <c r="AE41" s="180" cm="1">
        <f t="array" aca="1" ref="AE41" ca="1">IFERROR(INDIRECT(ADDRESS(ROW(),COLUMN()+11+COLUMN()-22,4,1))-INDIRECT(ADDRESS(ROW(),COLUMN()+10+COLUMN()-22,4,1)),0)</f>
        <v>0</v>
      </c>
      <c r="AF41" s="167">
        <v>0.36458333333333331</v>
      </c>
      <c r="AG41" s="167">
        <v>0.52430555555555558</v>
      </c>
      <c r="AH41" s="167">
        <v>0.5625</v>
      </c>
      <c r="AI41" s="167">
        <v>0.70833333333333337</v>
      </c>
      <c r="AJ41" s="167">
        <v>0.36458333333333331</v>
      </c>
      <c r="AK41" s="167">
        <v>0.52430555555555558</v>
      </c>
      <c r="AL41" s="167">
        <v>0.5625</v>
      </c>
      <c r="AM41" s="167">
        <v>0.70833333333333337</v>
      </c>
      <c r="AN41" s="167">
        <v>0.36458333333333331</v>
      </c>
      <c r="AO41" s="167">
        <v>0.52430555555555558</v>
      </c>
      <c r="AP41" s="167">
        <v>0.5625</v>
      </c>
      <c r="AQ41" s="167">
        <v>0.70833333333333337</v>
      </c>
      <c r="AR41" s="167">
        <v>0.36458333333333331</v>
      </c>
      <c r="AS41" s="167">
        <v>0.52430555555555558</v>
      </c>
      <c r="AT41" s="167">
        <v>0.5625</v>
      </c>
      <c r="AU41" s="167">
        <v>0.70138888888888884</v>
      </c>
      <c r="AV41" s="167">
        <v>0.36458333333333331</v>
      </c>
      <c r="AW41" s="167">
        <v>0.52430555555555558</v>
      </c>
      <c r="AX41" s="166"/>
      <c r="AY41" s="166"/>
      <c r="AZ41" s="166"/>
    </row>
    <row r="42" spans="1:52">
      <c r="A42" s="37" t="s">
        <v>194</v>
      </c>
      <c r="B42" s="38" t="s">
        <v>98</v>
      </c>
      <c r="C42" s="38" t="s">
        <v>99</v>
      </c>
      <c r="D42" s="38" t="s">
        <v>98</v>
      </c>
      <c r="E42" s="38" t="s">
        <v>99</v>
      </c>
      <c r="F42" s="38" t="s">
        <v>98</v>
      </c>
      <c r="G42" s="38" t="s">
        <v>99</v>
      </c>
      <c r="H42" s="38" t="s">
        <v>98</v>
      </c>
      <c r="I42" s="38" t="s">
        <v>99</v>
      </c>
      <c r="J42" s="38" t="s">
        <v>98</v>
      </c>
      <c r="K42" s="35"/>
      <c r="L42" s="206" t="str">
        <f t="shared" si="0"/>
        <v xml:space="preserve">EV  </v>
      </c>
      <c r="M42" s="166" t="s">
        <v>99</v>
      </c>
      <c r="N42" s="205" cm="1">
        <f t="array" aca="1" ref="N42" ca="1">SUMPRODUCT((LEFT($B42:$J42,LEN(M42))=M42)*($V42:$AD42))</f>
        <v>0</v>
      </c>
      <c r="O42" s="166"/>
      <c r="P42" s="205" t="str" cm="1">
        <f t="array" ref="P42">IF(O42&lt;&gt;"",SUMPRODUCT((LEFT($B42:$J42,LEN(O42))=O42)*($V42:$AD42)),"")</f>
        <v/>
      </c>
      <c r="Q42" s="166"/>
      <c r="R42" s="166"/>
      <c r="S42" s="205"/>
      <c r="T42" s="166"/>
      <c r="U42" s="208">
        <f t="shared" ca="1" si="1"/>
        <v>0</v>
      </c>
      <c r="V42" s="180" cm="1">
        <f t="array" aca="1" ref="V42" ca="1">IFERROR(INDIRECT(ADDRESS(ROW(),COLUMN()+11+COLUMN()-22,4,1))-INDIRECT(ADDRESS(ROW(),COLUMN()+10+COLUMN()-22,4,1)),0)</f>
        <v>0</v>
      </c>
      <c r="W42" s="180" cm="1">
        <f t="array" aca="1" ref="W42" ca="1">IFERROR(INDIRECT(ADDRESS(ROW(),COLUMN()+11+COLUMN()-22,4,1))-INDIRECT(ADDRESS(ROW(),COLUMN()+10+COLUMN()-22,4,1)),0)</f>
        <v>0</v>
      </c>
      <c r="X42" s="180" cm="1">
        <f t="array" aca="1" ref="X42" ca="1">IFERROR(INDIRECT(ADDRESS(ROW(),COLUMN()+11+COLUMN()-22,4,1))-INDIRECT(ADDRESS(ROW(),COLUMN()+10+COLUMN()-22,4,1)),0)</f>
        <v>0</v>
      </c>
      <c r="Y42" s="180" cm="1">
        <f t="array" aca="1" ref="Y42" ca="1">IFERROR(INDIRECT(ADDRESS(ROW(),COLUMN()+11+COLUMN()-22,4,1))-INDIRECT(ADDRESS(ROW(),COLUMN()+10+COLUMN()-22,4,1)),0)</f>
        <v>0</v>
      </c>
      <c r="Z42" s="180" cm="1">
        <f t="array" aca="1" ref="Z42" ca="1">IFERROR(INDIRECT(ADDRESS(ROW(),COLUMN()+11+COLUMN()-22,4,1))-INDIRECT(ADDRESS(ROW(),COLUMN()+10+COLUMN()-22,4,1)),0)</f>
        <v>0</v>
      </c>
      <c r="AA42" s="180" cm="1">
        <f t="array" aca="1" ref="AA42" ca="1">IFERROR(INDIRECT(ADDRESS(ROW(),COLUMN()+11+COLUMN()-22,4,1))-INDIRECT(ADDRESS(ROW(),COLUMN()+10+COLUMN()-22,4,1)),0)</f>
        <v>0</v>
      </c>
      <c r="AB42" s="180" cm="1">
        <f t="array" aca="1" ref="AB42" ca="1">IFERROR(INDIRECT(ADDRESS(ROW(),COLUMN()+11+COLUMN()-22,4,1))-INDIRECT(ADDRESS(ROW(),COLUMN()+10+COLUMN()-22,4,1)),0)</f>
        <v>0</v>
      </c>
      <c r="AC42" s="180" cm="1">
        <f t="array" aca="1" ref="AC42" ca="1">IFERROR(INDIRECT(ADDRESS(ROW(),COLUMN()+11+COLUMN()-22,4,1))-INDIRECT(ADDRESS(ROW(),COLUMN()+10+COLUMN()-22,4,1)),0)</f>
        <v>0</v>
      </c>
      <c r="AD42" s="180" cm="1">
        <f t="array" aca="1" ref="AD42" ca="1">IFERROR(INDIRECT(ADDRESS(ROW(),COLUMN()+11+COLUMN()-22,4,1))-INDIRECT(ADDRESS(ROW(),COLUMN()+10+COLUMN()-22,4,1)),0)</f>
        <v>0</v>
      </c>
      <c r="AE42" s="180" cm="1">
        <f t="array" aca="1" ref="AE42" ca="1">IFERROR(INDIRECT(ADDRESS(ROW(),COLUMN()+11+COLUMN()-22,4,1))-INDIRECT(ADDRESS(ROW(),COLUMN()+10+COLUMN()-22,4,1)),0)</f>
        <v>0</v>
      </c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</row>
    <row r="43" spans="1:52">
      <c r="A43" s="37" t="s">
        <v>195</v>
      </c>
      <c r="B43" s="38" t="s">
        <v>108</v>
      </c>
      <c r="C43" s="38" t="s">
        <v>109</v>
      </c>
      <c r="D43" s="38" t="s">
        <v>108</v>
      </c>
      <c r="E43" s="38" t="s">
        <v>109</v>
      </c>
      <c r="F43" s="38" t="s">
        <v>108</v>
      </c>
      <c r="G43" s="38" t="s">
        <v>109</v>
      </c>
      <c r="H43" s="38" t="s">
        <v>108</v>
      </c>
      <c r="I43" s="38" t="s">
        <v>109</v>
      </c>
      <c r="J43" s="38" t="s">
        <v>108</v>
      </c>
      <c r="K43" s="35"/>
      <c r="L43" s="206" t="str">
        <f t="shared" si="0"/>
        <v xml:space="preserve">CONS  </v>
      </c>
      <c r="M43" s="166" t="s">
        <v>109</v>
      </c>
      <c r="N43" s="205" cm="1">
        <f t="array" aca="1" ref="N43" ca="1">SUMPRODUCT((LEFT($B43:$J43,LEN(M43))=M43)*($V43:$AD43))</f>
        <v>1.3750000000000002</v>
      </c>
      <c r="O43" s="166"/>
      <c r="P43" s="205" t="str" cm="1">
        <f t="array" ref="P43">IF(O43&lt;&gt;"",SUMPRODUCT((LEFT($B43:$J43,LEN(O43))=O43)*($V43:$AD43)),"")</f>
        <v/>
      </c>
      <c r="Q43" s="166"/>
      <c r="R43" s="166"/>
      <c r="S43" s="205"/>
      <c r="T43" s="166"/>
      <c r="U43" s="208">
        <f t="shared" ca="1" si="1"/>
        <v>1.3750000000000002</v>
      </c>
      <c r="V43" s="180" cm="1">
        <f t="array" aca="1" ref="V43" ca="1">IFERROR(INDIRECT(ADDRESS(ROW(),COLUMN()+11+COLUMN()-22,4,1))-INDIRECT(ADDRESS(ROW(),COLUMN()+10+COLUMN()-22,4,1)),0)</f>
        <v>0.15972222222222227</v>
      </c>
      <c r="W43" s="180" cm="1">
        <f t="array" aca="1" ref="W43" ca="1">IFERROR(INDIRECT(ADDRESS(ROW(),COLUMN()+11+COLUMN()-22,4,1))-INDIRECT(ADDRESS(ROW(),COLUMN()+10+COLUMN()-22,4,1)),0)</f>
        <v>0.14583333333333337</v>
      </c>
      <c r="X43" s="180" cm="1">
        <f t="array" aca="1" ref="X43" ca="1">IFERROR(INDIRECT(ADDRESS(ROW(),COLUMN()+11+COLUMN()-22,4,1))-INDIRECT(ADDRESS(ROW(),COLUMN()+10+COLUMN()-22,4,1)),0)</f>
        <v>0.15972222222222227</v>
      </c>
      <c r="Y43" s="180" cm="1">
        <f t="array" aca="1" ref="Y43" ca="1">IFERROR(INDIRECT(ADDRESS(ROW(),COLUMN()+11+COLUMN()-22,4,1))-INDIRECT(ADDRESS(ROW(),COLUMN()+10+COLUMN()-22,4,1)),0)</f>
        <v>0.14583333333333337</v>
      </c>
      <c r="Z43" s="180" cm="1">
        <f t="array" aca="1" ref="Z43" ca="1">IFERROR(INDIRECT(ADDRESS(ROW(),COLUMN()+11+COLUMN()-22,4,1))-INDIRECT(ADDRESS(ROW(),COLUMN()+10+COLUMN()-22,4,1)),0)</f>
        <v>0.15972222222222227</v>
      </c>
      <c r="AA43" s="180" cm="1">
        <f t="array" aca="1" ref="AA43" ca="1">IFERROR(INDIRECT(ADDRESS(ROW(),COLUMN()+11+COLUMN()-22,4,1))-INDIRECT(ADDRESS(ROW(),COLUMN()+10+COLUMN()-22,4,1)),0)</f>
        <v>0.14583333333333337</v>
      </c>
      <c r="AB43" s="180" cm="1">
        <f t="array" aca="1" ref="AB43" ca="1">IFERROR(INDIRECT(ADDRESS(ROW(),COLUMN()+11+COLUMN()-22,4,1))-INDIRECT(ADDRESS(ROW(),COLUMN()+10+COLUMN()-22,4,1)),0)</f>
        <v>0.15972222222222227</v>
      </c>
      <c r="AC43" s="180" cm="1">
        <f t="array" aca="1" ref="AC43" ca="1">IFERROR(INDIRECT(ADDRESS(ROW(),COLUMN()+11+COLUMN()-22,4,1))-INDIRECT(ADDRESS(ROW(),COLUMN()+10+COLUMN()-22,4,1)),0)</f>
        <v>0.13888888888888884</v>
      </c>
      <c r="AD43" s="180" cm="1">
        <f t="array" aca="1" ref="AD43" ca="1">IFERROR(INDIRECT(ADDRESS(ROW(),COLUMN()+11+COLUMN()-22,4,1))-INDIRECT(ADDRESS(ROW(),COLUMN()+10+COLUMN()-22,4,1)),0)</f>
        <v>0.15972222222222227</v>
      </c>
      <c r="AE43" s="180" cm="1">
        <f t="array" aca="1" ref="AE43" ca="1">IFERROR(INDIRECT(ADDRESS(ROW(),COLUMN()+11+COLUMN()-22,4,1))-INDIRECT(ADDRESS(ROW(),COLUMN()+10+COLUMN()-22,4,1)),0)</f>
        <v>0</v>
      </c>
      <c r="AF43" s="167">
        <v>0.36458333333333331</v>
      </c>
      <c r="AG43" s="167">
        <v>0.52430555555555558</v>
      </c>
      <c r="AH43" s="167">
        <v>0.5625</v>
      </c>
      <c r="AI43" s="167">
        <v>0.70833333333333337</v>
      </c>
      <c r="AJ43" s="167">
        <v>0.36458333333333331</v>
      </c>
      <c r="AK43" s="167">
        <v>0.52430555555555558</v>
      </c>
      <c r="AL43" s="167">
        <v>0.5625</v>
      </c>
      <c r="AM43" s="167">
        <v>0.70833333333333337</v>
      </c>
      <c r="AN43" s="167">
        <v>0.36458333333333331</v>
      </c>
      <c r="AO43" s="167">
        <v>0.52430555555555558</v>
      </c>
      <c r="AP43" s="167">
        <v>0.5625</v>
      </c>
      <c r="AQ43" s="167">
        <v>0.70833333333333337</v>
      </c>
      <c r="AR43" s="167">
        <v>0.36458333333333331</v>
      </c>
      <c r="AS43" s="167">
        <v>0.52430555555555558</v>
      </c>
      <c r="AT43" s="167">
        <v>0.5625</v>
      </c>
      <c r="AU43" s="167">
        <v>0.70138888888888884</v>
      </c>
      <c r="AV43" s="167">
        <v>0.36458333333333331</v>
      </c>
      <c r="AW43" s="167">
        <v>0.52430555555555558</v>
      </c>
      <c r="AX43" s="166"/>
      <c r="AY43" s="166"/>
      <c r="AZ43" s="166"/>
    </row>
    <row r="44" spans="1:52">
      <c r="A44" s="37" t="s">
        <v>196</v>
      </c>
      <c r="B44" s="38" t="s">
        <v>100</v>
      </c>
      <c r="C44" s="38" t="s">
        <v>101</v>
      </c>
      <c r="D44" s="38" t="s">
        <v>100</v>
      </c>
      <c r="E44" s="38" t="s">
        <v>101</v>
      </c>
      <c r="F44" s="38" t="s">
        <v>100</v>
      </c>
      <c r="G44" s="38" t="s">
        <v>101</v>
      </c>
      <c r="H44" s="38" t="s">
        <v>100</v>
      </c>
      <c r="I44" s="38" t="s">
        <v>101</v>
      </c>
      <c r="J44" s="38" t="s">
        <v>100</v>
      </c>
      <c r="K44" s="35"/>
      <c r="L44" s="206" t="str">
        <f t="shared" si="0"/>
        <v xml:space="preserve">STI  </v>
      </c>
      <c r="M44" s="166" t="s">
        <v>101</v>
      </c>
      <c r="N44" s="205" cm="1">
        <f t="array" aca="1" ref="N44" ca="1">SUMPRODUCT((LEFT($B44:$J44,LEN(M44))=M44)*($V44:$AD44))</f>
        <v>1.229166666666667</v>
      </c>
      <c r="O44" s="166"/>
      <c r="P44" s="205" t="str" cm="1">
        <f t="array" ref="P44">IF(O44&lt;&gt;"",SUMPRODUCT((LEFT($B44:$J44,LEN(O44))=O44)*($V44:$AD44)),"")</f>
        <v/>
      </c>
      <c r="Q44" s="166"/>
      <c r="R44" s="166"/>
      <c r="S44" s="205"/>
      <c r="T44" s="166"/>
      <c r="U44" s="208">
        <f t="shared" ca="1" si="1"/>
        <v>1.229166666666667</v>
      </c>
      <c r="V44" s="180" cm="1">
        <f t="array" aca="1" ref="V44" ca="1">IFERROR(INDIRECT(ADDRESS(ROW(),COLUMN()+11+COLUMN()-22,4,1))-INDIRECT(ADDRESS(ROW(),COLUMN()+10+COLUMN()-22,4,1)),0)</f>
        <v>0.15972222222222227</v>
      </c>
      <c r="W44" s="180" cm="1">
        <f t="array" aca="1" ref="W44" ca="1">IFERROR(INDIRECT(ADDRESS(ROW(),COLUMN()+11+COLUMN()-22,4,1))-INDIRECT(ADDRESS(ROW(),COLUMN()+10+COLUMN()-22,4,1)),0)</f>
        <v>0.14583333333333337</v>
      </c>
      <c r="X44" s="180" cm="1">
        <f t="array" aca="1" ref="X44" ca="1">IFERROR(INDIRECT(ADDRESS(ROW(),COLUMN()+11+COLUMN()-22,4,1))-INDIRECT(ADDRESS(ROW(),COLUMN()+10+COLUMN()-22,4,1)),0)</f>
        <v>0.15972222222222227</v>
      </c>
      <c r="Y44" s="180" cm="1">
        <f t="array" aca="1" ref="Y44" ca="1">IFERROR(INDIRECT(ADDRESS(ROW(),COLUMN()+11+COLUMN()-22,4,1))-INDIRECT(ADDRESS(ROW(),COLUMN()+10+COLUMN()-22,4,1)),0)</f>
        <v>0.14583333333333337</v>
      </c>
      <c r="Z44" s="180" cm="1">
        <f t="array" aca="1" ref="Z44" ca="1">IFERROR(INDIRECT(ADDRESS(ROW(),COLUMN()+11+COLUMN()-22,4,1))-INDIRECT(ADDRESS(ROW(),COLUMN()+10+COLUMN()-22,4,1)),0)</f>
        <v>0.15972222222222227</v>
      </c>
      <c r="AA44" s="180" cm="1">
        <f t="array" aca="1" ref="AA44" ca="1">IFERROR(INDIRECT(ADDRESS(ROW(),COLUMN()+11+COLUMN()-22,4,1))-INDIRECT(ADDRESS(ROW(),COLUMN()+10+COLUMN()-22,4,1)),0)</f>
        <v>0</v>
      </c>
      <c r="AB44" s="180" cm="1">
        <f t="array" aca="1" ref="AB44" ca="1">IFERROR(INDIRECT(ADDRESS(ROW(),COLUMN()+11+COLUMN()-22,4,1))-INDIRECT(ADDRESS(ROW(),COLUMN()+10+COLUMN()-22,4,1)),0)</f>
        <v>0.15972222222222227</v>
      </c>
      <c r="AC44" s="180" cm="1">
        <f t="array" aca="1" ref="AC44" ca="1">IFERROR(INDIRECT(ADDRESS(ROW(),COLUMN()+11+COLUMN()-22,4,1))-INDIRECT(ADDRESS(ROW(),COLUMN()+10+COLUMN()-22,4,1)),0)</f>
        <v>0.13888888888888884</v>
      </c>
      <c r="AD44" s="180" cm="1">
        <f t="array" aca="1" ref="AD44" ca="1">IFERROR(INDIRECT(ADDRESS(ROW(),COLUMN()+11+COLUMN()-22,4,1))-INDIRECT(ADDRESS(ROW(),COLUMN()+10+COLUMN()-22,4,1)),0)</f>
        <v>0.15972222222222227</v>
      </c>
      <c r="AE44" s="180" cm="1">
        <f t="array" aca="1" ref="AE44" ca="1">IFERROR(INDIRECT(ADDRESS(ROW(),COLUMN()+11+COLUMN()-22,4,1))-INDIRECT(ADDRESS(ROW(),COLUMN()+10+COLUMN()-22,4,1)),0)</f>
        <v>0</v>
      </c>
      <c r="AF44" s="167">
        <v>0.36458333333333331</v>
      </c>
      <c r="AG44" s="167">
        <v>0.52430555555555558</v>
      </c>
      <c r="AH44" s="167">
        <v>0.5625</v>
      </c>
      <c r="AI44" s="167">
        <v>0.70833333333333337</v>
      </c>
      <c r="AJ44" s="167">
        <v>0.36458333333333331</v>
      </c>
      <c r="AK44" s="167">
        <v>0.52430555555555558</v>
      </c>
      <c r="AL44" s="167">
        <v>0.5625</v>
      </c>
      <c r="AM44" s="167">
        <v>0.70833333333333337</v>
      </c>
      <c r="AN44" s="167">
        <v>0.36458333333333331</v>
      </c>
      <c r="AO44" s="167">
        <v>0.52430555555555558</v>
      </c>
      <c r="AP44" s="167">
        <v>0</v>
      </c>
      <c r="AQ44" s="167">
        <v>0</v>
      </c>
      <c r="AR44" s="167">
        <v>0.36458333333333331</v>
      </c>
      <c r="AS44" s="167">
        <v>0.52430555555555558</v>
      </c>
      <c r="AT44" s="167">
        <v>0.5625</v>
      </c>
      <c r="AU44" s="167">
        <v>0.70138888888888884</v>
      </c>
      <c r="AV44" s="167">
        <v>0.36458333333333331</v>
      </c>
      <c r="AW44" s="167">
        <v>0.52430555555555558</v>
      </c>
      <c r="AX44" s="166"/>
      <c r="AY44" s="166"/>
      <c r="AZ44" s="166"/>
    </row>
    <row r="45" spans="1:52">
      <c r="A45" s="37" t="s">
        <v>197</v>
      </c>
      <c r="B45" s="38"/>
      <c r="C45" s="38"/>
      <c r="D45" s="38" t="s">
        <v>100</v>
      </c>
      <c r="E45" s="38" t="s">
        <v>101</v>
      </c>
      <c r="F45" s="38" t="s">
        <v>100</v>
      </c>
      <c r="G45" s="38" t="s">
        <v>101</v>
      </c>
      <c r="H45" s="38" t="s">
        <v>100</v>
      </c>
      <c r="I45" s="38" t="s">
        <v>101</v>
      </c>
      <c r="J45" s="38" t="s">
        <v>100</v>
      </c>
      <c r="K45" s="35"/>
      <c r="L45" s="206" t="str">
        <f t="shared" si="0"/>
        <v xml:space="preserve">STI  </v>
      </c>
      <c r="M45" s="166" t="s">
        <v>101</v>
      </c>
      <c r="N45" s="205" cm="1">
        <f t="array" aca="1" ref="N45" ca="1">SUMPRODUCT((LEFT($B45:$J45,LEN(M45))=M45)*($V45:$AD45))</f>
        <v>1.0694444444444446</v>
      </c>
      <c r="O45" s="166"/>
      <c r="P45" s="205" t="str" cm="1">
        <f t="array" ref="P45">IF(O45&lt;&gt;"",SUMPRODUCT((LEFT($B45:$J45,LEN(O45))=O45)*($V45:$AD45)),"")</f>
        <v/>
      </c>
      <c r="Q45" s="166"/>
      <c r="R45" s="166"/>
      <c r="S45" s="205"/>
      <c r="T45" s="166"/>
      <c r="U45" s="208">
        <f t="shared" ca="1" si="1"/>
        <v>1.3750000000000002</v>
      </c>
      <c r="V45" s="180" cm="1">
        <f t="array" aca="1" ref="V45" ca="1">IFERROR(INDIRECT(ADDRESS(ROW(),COLUMN()+11+COLUMN()-22,4,1))-INDIRECT(ADDRESS(ROW(),COLUMN()+10+COLUMN()-22,4,1)),0)</f>
        <v>0.15972222222222227</v>
      </c>
      <c r="W45" s="180" cm="1">
        <f t="array" aca="1" ref="W45" ca="1">IFERROR(INDIRECT(ADDRESS(ROW(),COLUMN()+11+COLUMN()-22,4,1))-INDIRECT(ADDRESS(ROW(),COLUMN()+10+COLUMN()-22,4,1)),0)</f>
        <v>0.14583333333333337</v>
      </c>
      <c r="X45" s="180" cm="1">
        <f t="array" aca="1" ref="X45" ca="1">IFERROR(INDIRECT(ADDRESS(ROW(),COLUMN()+11+COLUMN()-22,4,1))-INDIRECT(ADDRESS(ROW(),COLUMN()+10+COLUMN()-22,4,1)),0)</f>
        <v>0.15972222222222227</v>
      </c>
      <c r="Y45" s="180" cm="1">
        <f t="array" aca="1" ref="Y45" ca="1">IFERROR(INDIRECT(ADDRESS(ROW(),COLUMN()+11+COLUMN()-22,4,1))-INDIRECT(ADDRESS(ROW(),COLUMN()+10+COLUMN()-22,4,1)),0)</f>
        <v>0.14583333333333337</v>
      </c>
      <c r="Z45" s="180" cm="1">
        <f t="array" aca="1" ref="Z45" ca="1">IFERROR(INDIRECT(ADDRESS(ROW(),COLUMN()+11+COLUMN()-22,4,1))-INDIRECT(ADDRESS(ROW(),COLUMN()+10+COLUMN()-22,4,1)),0)</f>
        <v>0.15972222222222227</v>
      </c>
      <c r="AA45" s="180" cm="1">
        <f t="array" aca="1" ref="AA45" ca="1">IFERROR(INDIRECT(ADDRESS(ROW(),COLUMN()+11+COLUMN()-22,4,1))-INDIRECT(ADDRESS(ROW(),COLUMN()+10+COLUMN()-22,4,1)),0)</f>
        <v>0.14583333333333337</v>
      </c>
      <c r="AB45" s="180" cm="1">
        <f t="array" aca="1" ref="AB45" ca="1">IFERROR(INDIRECT(ADDRESS(ROW(),COLUMN()+11+COLUMN()-22,4,1))-INDIRECT(ADDRESS(ROW(),COLUMN()+10+COLUMN()-22,4,1)),0)</f>
        <v>0.15972222222222227</v>
      </c>
      <c r="AC45" s="180" cm="1">
        <f t="array" aca="1" ref="AC45" ca="1">IFERROR(INDIRECT(ADDRESS(ROW(),COLUMN()+11+COLUMN()-22,4,1))-INDIRECT(ADDRESS(ROW(),COLUMN()+10+COLUMN()-22,4,1)),0)</f>
        <v>0.13888888888888884</v>
      </c>
      <c r="AD45" s="180" cm="1">
        <f t="array" aca="1" ref="AD45" ca="1">IFERROR(INDIRECT(ADDRESS(ROW(),COLUMN()+11+COLUMN()-22,4,1))-INDIRECT(ADDRESS(ROW(),COLUMN()+10+COLUMN()-22,4,1)),0)</f>
        <v>0.15972222222222227</v>
      </c>
      <c r="AE45" s="180" cm="1">
        <f t="array" aca="1" ref="AE45" ca="1">IFERROR(INDIRECT(ADDRESS(ROW(),COLUMN()+11+COLUMN()-22,4,1))-INDIRECT(ADDRESS(ROW(),COLUMN()+10+COLUMN()-22,4,1)),0)</f>
        <v>0</v>
      </c>
      <c r="AF45" s="167">
        <v>0.36458333333333331</v>
      </c>
      <c r="AG45" s="167">
        <v>0.52430555555555558</v>
      </c>
      <c r="AH45" s="167">
        <v>0.5625</v>
      </c>
      <c r="AI45" s="167">
        <v>0.70833333333333337</v>
      </c>
      <c r="AJ45" s="167">
        <v>0.36458333333333331</v>
      </c>
      <c r="AK45" s="167">
        <v>0.52430555555555558</v>
      </c>
      <c r="AL45" s="167">
        <v>0.5625</v>
      </c>
      <c r="AM45" s="167">
        <v>0.70833333333333337</v>
      </c>
      <c r="AN45" s="167">
        <v>0.36458333333333331</v>
      </c>
      <c r="AO45" s="167">
        <v>0.52430555555555558</v>
      </c>
      <c r="AP45" s="167">
        <v>0.5625</v>
      </c>
      <c r="AQ45" s="167">
        <v>0.70833333333333337</v>
      </c>
      <c r="AR45" s="167">
        <v>0.36458333333333331</v>
      </c>
      <c r="AS45" s="167">
        <v>0.52430555555555558</v>
      </c>
      <c r="AT45" s="167">
        <v>0.5625</v>
      </c>
      <c r="AU45" s="167">
        <v>0.70138888888888884</v>
      </c>
      <c r="AV45" s="167">
        <v>0.36458333333333331</v>
      </c>
      <c r="AW45" s="167">
        <v>0.52430555555555558</v>
      </c>
      <c r="AX45" s="166"/>
      <c r="AY45" s="166"/>
      <c r="AZ45" s="166"/>
    </row>
    <row r="46" spans="1:52">
      <c r="A46" s="37" t="s">
        <v>198</v>
      </c>
      <c r="B46" s="38"/>
      <c r="C46" s="38"/>
      <c r="D46" s="38"/>
      <c r="E46" s="38"/>
      <c r="F46" s="38"/>
      <c r="G46" s="38"/>
      <c r="H46" s="38"/>
      <c r="I46" s="38"/>
      <c r="J46" s="38"/>
      <c r="K46" s="35"/>
      <c r="L46" s="206"/>
      <c r="M46" s="166"/>
      <c r="N46" s="205" cm="1">
        <f t="array" ref="N46">SUMPRODUCT((LEFT($B46:$J46,LEN(M46))=M46)*($V46:$AD46))</f>
        <v>0</v>
      </c>
      <c r="O46" s="166"/>
      <c r="P46" s="205" t="str" cm="1">
        <f t="array" ref="P46">IF(O46&lt;&gt;"",SUMPRODUCT((LEFT($B46:$J46,LEN(O46))=O46)*($V46:$AD46)),"")</f>
        <v/>
      </c>
      <c r="Q46" s="166"/>
      <c r="R46" s="166"/>
      <c r="S46" s="205"/>
      <c r="T46" s="166"/>
      <c r="U46" s="208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6"/>
      <c r="AY46" s="166"/>
      <c r="AZ46" s="166"/>
    </row>
    <row r="47" spans="1:52">
      <c r="A47" s="4"/>
      <c r="B47" s="6"/>
      <c r="C47" s="6"/>
      <c r="D47" s="6"/>
      <c r="E47" s="6"/>
      <c r="F47" s="6"/>
      <c r="G47" s="6"/>
      <c r="H47" s="6"/>
      <c r="I47" s="6"/>
      <c r="J47" s="6"/>
      <c r="K47" s="35"/>
      <c r="L47" s="206"/>
      <c r="M47" s="166"/>
      <c r="N47" s="205" cm="1">
        <f t="array" ref="N47">SUMPRODUCT((LEFT($B47:$J47,LEN(M47))=M47)*($V47:$AD47))</f>
        <v>0</v>
      </c>
      <c r="O47" s="166"/>
      <c r="P47" s="205" t="str" cm="1">
        <f t="array" ref="P47">IF(O47&lt;&gt;"",SUMPRODUCT((LEFT($B47:$J47,LEN(O47))=O47)*($V47:$AD47)),"")</f>
        <v/>
      </c>
      <c r="Q47" s="166"/>
      <c r="R47" s="166"/>
      <c r="S47" s="166"/>
      <c r="T47" s="166"/>
      <c r="U47" s="209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6"/>
      <c r="AY47" s="166"/>
      <c r="AZ47" s="166"/>
    </row>
    <row r="48" spans="1:52">
      <c r="A48" s="4"/>
      <c r="B48" s="6"/>
      <c r="C48" s="6"/>
      <c r="D48" s="6"/>
      <c r="E48" s="6"/>
      <c r="F48" s="6"/>
      <c r="G48" s="6"/>
      <c r="H48" s="6"/>
      <c r="I48" s="6"/>
      <c r="J48" s="6"/>
      <c r="K48" s="35"/>
      <c r="M48" s="166"/>
      <c r="N48" s="166"/>
      <c r="O48" s="166"/>
      <c r="P48" s="166"/>
      <c r="Q48" s="166"/>
      <c r="R48" s="166"/>
      <c r="S48" s="166"/>
      <c r="T48" s="166"/>
      <c r="U48" s="209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6"/>
      <c r="AG48" s="166"/>
      <c r="AH48" s="166"/>
      <c r="AI48" s="166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6"/>
      <c r="AY48" s="166"/>
      <c r="AZ48" s="166"/>
    </row>
    <row r="49" spans="1:52">
      <c r="A49" s="4"/>
      <c r="B49" s="6"/>
      <c r="C49" s="6"/>
      <c r="D49" s="6"/>
      <c r="E49" s="6"/>
      <c r="F49" s="6"/>
      <c r="G49" s="6"/>
      <c r="H49" s="6"/>
      <c r="I49" s="6"/>
      <c r="J49" s="6"/>
      <c r="K49" s="35"/>
      <c r="M49" s="166"/>
      <c r="N49" s="166"/>
      <c r="O49" s="166"/>
      <c r="P49" s="166"/>
      <c r="Q49" s="166"/>
      <c r="R49" s="166"/>
      <c r="S49" s="166"/>
      <c r="T49" s="166"/>
      <c r="U49" s="209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</row>
    <row r="50" spans="1:52">
      <c r="A50" s="30"/>
      <c r="B50" s="6"/>
      <c r="C50" s="6"/>
      <c r="D50" s="6"/>
      <c r="E50" s="6"/>
      <c r="F50" s="6"/>
      <c r="G50" s="6"/>
      <c r="H50" s="6"/>
      <c r="I50" s="6"/>
      <c r="J50" s="6"/>
      <c r="K50" s="6"/>
      <c r="M50" s="166"/>
      <c r="N50" s="166"/>
      <c r="O50" s="166"/>
      <c r="P50" s="166"/>
      <c r="Q50" s="166"/>
      <c r="R50" s="166"/>
      <c r="S50" s="166"/>
      <c r="T50" s="166"/>
      <c r="U50" s="209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</row>
    <row r="51" spans="1:52">
      <c r="A51" s="30"/>
      <c r="B51" s="6"/>
      <c r="C51" s="6"/>
      <c r="D51" s="6"/>
      <c r="E51" s="6"/>
      <c r="F51" s="6"/>
      <c r="G51" s="6"/>
      <c r="H51" s="6"/>
      <c r="I51" s="6"/>
      <c r="J51" s="6"/>
      <c r="K51" s="6"/>
      <c r="M51" s="166"/>
      <c r="N51" s="166"/>
      <c r="O51" s="166"/>
      <c r="P51" s="166"/>
      <c r="Q51" s="166"/>
      <c r="R51" s="166"/>
      <c r="S51" s="166"/>
      <c r="T51" s="166"/>
      <c r="U51" s="209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</row>
    <row r="52" spans="1:52">
      <c r="A52" s="30"/>
      <c r="B52" s="6"/>
      <c r="C52" s="6"/>
      <c r="D52" s="6"/>
      <c r="E52" s="6"/>
      <c r="F52" s="6"/>
      <c r="G52" s="6"/>
      <c r="H52" s="6"/>
      <c r="I52" s="6"/>
      <c r="J52" s="6"/>
      <c r="K52" s="6"/>
      <c r="M52" s="166"/>
      <c r="N52" s="166"/>
      <c r="O52" s="166"/>
      <c r="P52" s="166"/>
      <c r="Q52" s="166"/>
      <c r="R52" s="166"/>
      <c r="S52" s="166"/>
      <c r="T52" s="166"/>
      <c r="U52" s="209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Z52" s="166"/>
    </row>
  </sheetData>
  <autoFilter ref="A3:Q3" xr:uid="{0AC5352C-FD00-43ED-B9E9-BC4DC0E0466D}"/>
  <sortState xmlns:xlrd2="http://schemas.microsoft.com/office/spreadsheetml/2017/richdata2" ref="A4:K49">
    <sortCondition ref="A4:A49"/>
  </sortState>
  <phoneticPr fontId="18" type="noConversion"/>
  <pageMargins left="0.70866141732283472" right="0.70866141732283472" top="0.74803149606299213" bottom="0.74803149606299213" header="0.31496062992125984" footer="0.31496062992125984"/>
  <pageSetup paperSize="8" scale="9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6571-111C-4F43-92D0-DF59FD71A5F2}">
  <sheetPr codeName="Feuil18"/>
  <dimension ref="A1:KU121"/>
  <sheetViews>
    <sheetView topLeftCell="A13" zoomScale="80" zoomScaleNormal="80" workbookViewId="0">
      <selection activeCell="D19" sqref="D19:BG99"/>
    </sheetView>
  </sheetViews>
  <sheetFormatPr baseColWidth="10" defaultColWidth="20.28515625" defaultRowHeight="12" customHeight="1" outlineLevelRow="2" outlineLevelCol="1"/>
  <cols>
    <col min="1" max="1" width="5.7109375" style="59" customWidth="1"/>
    <col min="2" max="2" width="20.28515625" style="59" customWidth="1"/>
    <col min="3" max="3" width="8.7109375" style="59" customWidth="1"/>
    <col min="4" max="7" width="2.7109375" style="59" customWidth="1"/>
    <col min="8" max="9" width="5.28515625" style="59" customWidth="1"/>
    <col min="10" max="10" width="5.140625" style="59" customWidth="1"/>
    <col min="11" max="11" width="5.42578125" style="59" customWidth="1"/>
    <col min="12" max="17" width="5.28515625" style="59" customWidth="1"/>
    <col min="18" max="18" width="2.7109375" style="59" customWidth="1"/>
    <col min="19" max="19" width="3.5703125" style="59" customWidth="1"/>
    <col min="20" max="20" width="2.7109375" style="59" customWidth="1"/>
    <col min="21" max="21" width="3.140625" style="59" customWidth="1"/>
    <col min="22" max="23" width="5.28515625" style="59" customWidth="1"/>
    <col min="24" max="25" width="2.7109375" style="59" customWidth="1"/>
    <col min="26" max="27" width="5.28515625" style="59" customWidth="1"/>
    <col min="28" max="28" width="6.42578125" style="59" customWidth="1"/>
    <col min="29" max="29" width="6" style="59" customWidth="1"/>
    <col min="30" max="31" width="5.28515625" style="59" customWidth="1"/>
    <col min="32" max="32" width="2.7109375" style="59" customWidth="1"/>
    <col min="33" max="33" width="3.140625" style="59" customWidth="1"/>
    <col min="34" max="34" width="2.7109375" style="59" customWidth="1"/>
    <col min="35" max="35" width="2.28515625" style="59" customWidth="1"/>
    <col min="36" max="36" width="5.85546875" style="59" customWidth="1"/>
    <col min="37" max="37" width="6.28515625" style="59" customWidth="1"/>
    <col min="38" max="39" width="5.28515625" style="59" customWidth="1"/>
    <col min="40" max="40" width="6.42578125" style="59" customWidth="1"/>
    <col min="41" max="41" width="6" style="59" customWidth="1"/>
    <col min="42" max="45" width="5.28515625" style="59" customWidth="1"/>
    <col min="46" max="46" width="2.7109375" style="59" customWidth="1"/>
    <col min="47" max="47" width="3.42578125" style="59" customWidth="1"/>
    <col min="48" max="48" width="2.7109375" style="59" customWidth="1"/>
    <col min="49" max="49" width="2.28515625" style="59" customWidth="1"/>
    <col min="50" max="59" width="5.28515625" style="59" customWidth="1"/>
    <col min="60" max="60" width="2.7109375" style="59" customWidth="1"/>
    <col min="61" max="61" width="3.7109375" style="59" customWidth="1"/>
    <col min="62" max="62" width="2.7109375" style="59" customWidth="1"/>
    <col min="63" max="63" width="3.140625" style="59" customWidth="1"/>
    <col min="64" max="65" width="3.140625" style="59" hidden="1" customWidth="1"/>
    <col min="66" max="66" width="8.7109375" style="59" customWidth="1"/>
    <col min="67" max="67" width="20.28515625" style="59" customWidth="1"/>
    <col min="68" max="68" width="12.5703125" style="59" customWidth="1"/>
    <col min="69" max="69" width="11.140625" style="59" customWidth="1"/>
    <col min="70" max="70" width="14.28515625" style="59" customWidth="1"/>
    <col min="71" max="71" width="2.5703125" style="59" bestFit="1" customWidth="1"/>
    <col min="72" max="72" width="3.140625" style="59" bestFit="1" customWidth="1"/>
    <col min="73" max="73" width="3" style="59" bestFit="1" customWidth="1"/>
    <col min="74" max="74" width="2.5703125" style="59" bestFit="1" customWidth="1"/>
    <col min="75" max="75" width="4.28515625" style="59" bestFit="1" customWidth="1"/>
    <col min="76" max="76" width="3.28515625" style="59" bestFit="1" customWidth="1"/>
    <col min="77" max="77" width="3.42578125" style="59" bestFit="1" customWidth="1"/>
    <col min="78" max="78" width="4.140625" style="59" bestFit="1" customWidth="1"/>
    <col min="79" max="79" width="3.28515625" style="59" bestFit="1" customWidth="1"/>
    <col min="80" max="80" width="3.42578125" style="59" bestFit="1" customWidth="1"/>
    <col min="81" max="81" width="3.28515625" style="59" bestFit="1" customWidth="1"/>
    <col min="82" max="82" width="9.5703125" style="41" bestFit="1" customWidth="1"/>
    <col min="83" max="84" width="7.5703125" style="41" bestFit="1" customWidth="1"/>
    <col min="85" max="106" width="7.5703125" style="41" hidden="1" customWidth="1"/>
    <col min="107" max="107" width="6.85546875" style="41" bestFit="1" customWidth="1" outlineLevel="1"/>
    <col min="108" max="111" width="4.42578125" style="172" bestFit="1" customWidth="1" outlineLevel="1"/>
    <col min="112" max="112" width="10.140625" style="172" bestFit="1" customWidth="1" outlineLevel="1"/>
    <col min="113" max="148" width="4.42578125" style="172" bestFit="1" customWidth="1" outlineLevel="1"/>
    <col min="149" max="169" width="4.42578125" style="173" bestFit="1" customWidth="1" outlineLevel="1"/>
    <col min="170" max="181" width="4.5703125" style="59" customWidth="1"/>
    <col min="182" max="182" width="4" style="59" customWidth="1"/>
    <col min="183" max="183" width="4.5703125" style="171" customWidth="1"/>
    <col min="184" max="184" width="6.140625" style="59" customWidth="1"/>
    <col min="185" max="191" width="4.7109375" style="59" customWidth="1"/>
    <col min="192" max="192" width="5.85546875" style="59" customWidth="1"/>
    <col min="193" max="193" width="5.7109375" style="59" customWidth="1"/>
    <col min="194" max="194" width="5.85546875" style="59" customWidth="1"/>
    <col min="195" max="195" width="5.7109375" style="59" customWidth="1"/>
    <col min="196" max="196" width="5.85546875" style="59" customWidth="1"/>
    <col min="197" max="197" width="5.7109375" style="59" customWidth="1"/>
    <col min="198" max="198" width="5.85546875" style="59" customWidth="1"/>
    <col min="199" max="199" width="5.7109375" style="59" customWidth="1"/>
    <col min="200" max="200" width="5.85546875" style="59" customWidth="1"/>
    <col min="201" max="201" width="5.7109375" style="59" customWidth="1"/>
    <col min="202" max="202" width="5.85546875" style="59" customWidth="1"/>
    <col min="203" max="203" width="5.7109375" style="59" customWidth="1"/>
    <col min="204" max="204" width="5.85546875" style="59" customWidth="1"/>
    <col min="205" max="205" width="5.7109375" style="59" customWidth="1"/>
    <col min="206" max="206" width="5.85546875" style="59" customWidth="1"/>
    <col min="207" max="207" width="5.7109375" style="59" customWidth="1"/>
    <col min="208" max="208" width="5.85546875" style="59" customWidth="1"/>
    <col min="209" max="209" width="5.7109375" style="59" customWidth="1"/>
    <col min="210" max="210" width="5.85546875" style="59" customWidth="1"/>
    <col min="211" max="211" width="5.7109375" style="59" customWidth="1"/>
    <col min="212" max="219" width="4.7109375" style="59" customWidth="1"/>
    <col min="220" max="220" width="5.85546875" style="59" customWidth="1"/>
    <col min="221" max="221" width="5.7109375" style="59" customWidth="1"/>
    <col min="222" max="222" width="5.85546875" style="59" customWidth="1"/>
    <col min="223" max="223" width="5.7109375" style="59" customWidth="1"/>
    <col min="224" max="227" width="2.7109375" style="59" customWidth="1"/>
    <col min="228" max="228" width="5.85546875" style="59" customWidth="1"/>
    <col min="229" max="229" width="5.7109375" style="59" customWidth="1"/>
    <col min="230" max="230" width="5.85546875" style="59" customWidth="1"/>
    <col min="231" max="231" width="5.7109375" style="59" customWidth="1"/>
    <col min="232" max="232" width="5.85546875" style="59" customWidth="1"/>
    <col min="233" max="233" width="5.7109375" style="59" customWidth="1"/>
    <col min="234" max="234" width="5.85546875" style="59" customWidth="1"/>
    <col min="235" max="235" width="5.7109375" style="59" customWidth="1"/>
    <col min="236" max="236" width="5.85546875" style="59" customWidth="1"/>
    <col min="237" max="237" width="5.7109375" style="59" customWidth="1"/>
    <col min="238" max="238" width="5.85546875" style="59" customWidth="1"/>
    <col min="239" max="239" width="5.7109375" style="59" customWidth="1"/>
    <col min="240" max="243" width="3" style="59" customWidth="1"/>
    <col min="244" max="247" width="3.28515625" style="59" customWidth="1"/>
    <col min="248" max="248" width="5.85546875" style="59" customWidth="1"/>
    <col min="249" max="249" width="5.7109375" style="59" customWidth="1"/>
    <col min="250" max="250" width="5.85546875" style="59" customWidth="1"/>
    <col min="251" max="251" width="5.7109375" style="59" customWidth="1"/>
    <col min="252" max="252" width="5.85546875" style="59" customWidth="1"/>
    <col min="253" max="253" width="5.7109375" style="59" customWidth="1"/>
    <col min="254" max="254" width="5.85546875" style="59" customWidth="1"/>
    <col min="255" max="255" width="5.7109375" style="59" customWidth="1"/>
    <col min="256" max="256" width="5.85546875" style="59" customWidth="1"/>
    <col min="257" max="257" width="5.7109375" style="59" customWidth="1"/>
    <col min="258" max="258" width="5.85546875" style="59" customWidth="1"/>
    <col min="259" max="259" width="5.7109375" style="59" customWidth="1"/>
    <col min="260" max="260" width="5.85546875" style="59" customWidth="1"/>
    <col min="261" max="261" width="5.7109375" style="59" customWidth="1"/>
    <col min="262" max="262" width="5.85546875" style="59" customWidth="1"/>
    <col min="263" max="263" width="5.7109375" style="59" customWidth="1"/>
    <col min="264" max="264" width="5.85546875" style="59" customWidth="1"/>
    <col min="265" max="265" width="5.7109375" style="59" customWidth="1"/>
    <col min="266" max="266" width="5.85546875" style="59" customWidth="1"/>
    <col min="267" max="267" width="5.7109375" style="59" customWidth="1"/>
    <col min="268" max="275" width="3.7109375" style="59" customWidth="1"/>
    <col min="276" max="276" width="5.85546875" style="59" customWidth="1"/>
    <col min="277" max="277" width="5.7109375" style="59" customWidth="1"/>
    <col min="278" max="278" width="5.85546875" style="59" customWidth="1"/>
    <col min="279" max="279" width="5.7109375" style="59" customWidth="1"/>
    <col min="280" max="280" width="5.85546875" style="59" customWidth="1"/>
    <col min="281" max="281" width="5.7109375" style="59" customWidth="1"/>
    <col min="282" max="282" width="5.85546875" style="59" customWidth="1"/>
    <col min="283" max="283" width="5.7109375" style="59" customWidth="1"/>
    <col min="284" max="284" width="5.85546875" style="59" customWidth="1"/>
    <col min="285" max="285" width="5.7109375" style="59" bestFit="1" customWidth="1"/>
    <col min="286" max="286" width="5.85546875" style="59" customWidth="1"/>
    <col min="287" max="287" width="5.7109375" style="59" bestFit="1" customWidth="1"/>
    <col min="288" max="288" width="5.85546875" style="59" customWidth="1"/>
    <col min="289" max="289" width="5.7109375" style="59" bestFit="1" customWidth="1"/>
    <col min="290" max="290" width="5.85546875" style="59" customWidth="1"/>
    <col min="291" max="291" width="5.7109375" style="59" bestFit="1" customWidth="1"/>
    <col min="292" max="292" width="5.85546875" style="59" customWidth="1"/>
    <col min="293" max="293" width="5.7109375" style="59" bestFit="1" customWidth="1"/>
    <col min="294" max="294" width="5.85546875" style="59" customWidth="1"/>
    <col min="295" max="295" width="5.7109375" style="59" bestFit="1" customWidth="1"/>
    <col min="296" max="303" width="3.7109375" style="59" bestFit="1" customWidth="1"/>
    <col min="304" max="304" width="5.85546875" style="59" customWidth="1"/>
    <col min="305" max="305" width="5.7109375" style="59" bestFit="1" customWidth="1"/>
    <col min="306" max="306" width="5.85546875" style="59" customWidth="1"/>
    <col min="307" max="307" width="5.7109375" style="59" customWidth="1"/>
    <col min="308" max="309" width="4.7109375" style="59" customWidth="1"/>
    <col min="310" max="16384" width="20.28515625" style="59"/>
  </cols>
  <sheetData>
    <row r="1" spans="2:307" s="61" customFormat="1" ht="12" customHeight="1" outlineLevel="2">
      <c r="D1" s="61">
        <v>1</v>
      </c>
      <c r="E1" s="61">
        <v>1</v>
      </c>
      <c r="F1" s="61">
        <v>2</v>
      </c>
      <c r="G1" s="61">
        <v>2</v>
      </c>
      <c r="H1" s="61">
        <v>3</v>
      </c>
      <c r="I1" s="61">
        <v>3</v>
      </c>
      <c r="J1" s="61">
        <v>4</v>
      </c>
      <c r="K1" s="61">
        <v>4</v>
      </c>
      <c r="L1" s="61">
        <v>5</v>
      </c>
      <c r="M1" s="61">
        <v>5</v>
      </c>
      <c r="N1" s="61">
        <v>6</v>
      </c>
      <c r="O1" s="61">
        <v>6</v>
      </c>
      <c r="P1" s="61">
        <v>7</v>
      </c>
      <c r="Q1" s="61">
        <v>7</v>
      </c>
      <c r="R1" s="61">
        <v>8</v>
      </c>
      <c r="S1" s="61">
        <v>8</v>
      </c>
      <c r="T1" s="61">
        <v>9</v>
      </c>
      <c r="U1" s="61">
        <v>9</v>
      </c>
      <c r="V1" s="61">
        <v>10</v>
      </c>
      <c r="W1" s="61">
        <v>10</v>
      </c>
      <c r="X1" s="61">
        <v>11</v>
      </c>
      <c r="Y1" s="61">
        <v>11</v>
      </c>
      <c r="Z1" s="61">
        <v>12</v>
      </c>
      <c r="AA1" s="61">
        <v>12</v>
      </c>
      <c r="AB1" s="61">
        <v>13</v>
      </c>
      <c r="AC1" s="61">
        <v>13</v>
      </c>
      <c r="AD1" s="61">
        <v>14</v>
      </c>
      <c r="AE1" s="61">
        <v>14</v>
      </c>
      <c r="AF1" s="61">
        <v>15</v>
      </c>
      <c r="AG1" s="61">
        <v>15</v>
      </c>
      <c r="AH1" s="61">
        <v>16</v>
      </c>
      <c r="AI1" s="61">
        <v>16</v>
      </c>
      <c r="AJ1" s="61">
        <v>17</v>
      </c>
      <c r="AK1" s="61">
        <v>17</v>
      </c>
      <c r="AL1" s="61">
        <v>18</v>
      </c>
      <c r="AM1" s="61">
        <v>18</v>
      </c>
      <c r="AN1" s="61">
        <v>19</v>
      </c>
      <c r="AO1" s="61">
        <v>19</v>
      </c>
      <c r="AP1" s="61">
        <v>20</v>
      </c>
      <c r="AQ1" s="61">
        <v>20</v>
      </c>
      <c r="AR1" s="61">
        <v>21</v>
      </c>
      <c r="AS1" s="61">
        <v>21</v>
      </c>
      <c r="AT1" s="61">
        <v>22</v>
      </c>
      <c r="AU1" s="61">
        <v>22</v>
      </c>
      <c r="AV1" s="61">
        <v>23</v>
      </c>
      <c r="AW1" s="61">
        <v>23</v>
      </c>
      <c r="AX1" s="61">
        <v>24</v>
      </c>
      <c r="AY1" s="61">
        <v>24</v>
      </c>
      <c r="AZ1" s="61">
        <v>25</v>
      </c>
      <c r="BA1" s="61">
        <v>25</v>
      </c>
      <c r="BB1" s="61">
        <v>26</v>
      </c>
      <c r="BC1" s="61">
        <v>26</v>
      </c>
      <c r="BD1" s="61">
        <v>27</v>
      </c>
      <c r="BE1" s="61">
        <v>27</v>
      </c>
      <c r="BF1" s="61">
        <v>28</v>
      </c>
      <c r="BG1" s="61">
        <v>28</v>
      </c>
      <c r="BH1" s="61">
        <v>29</v>
      </c>
      <c r="BI1" s="61">
        <v>29</v>
      </c>
      <c r="BJ1" s="61">
        <v>30</v>
      </c>
      <c r="BK1" s="61">
        <v>30</v>
      </c>
      <c r="BL1" s="61">
        <v>31</v>
      </c>
      <c r="BM1" s="61">
        <v>31</v>
      </c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1">
        <v>1</v>
      </c>
      <c r="DE1" s="41">
        <v>1</v>
      </c>
      <c r="DF1" s="41">
        <v>2</v>
      </c>
      <c r="DG1" s="41">
        <v>2</v>
      </c>
      <c r="DH1" s="41">
        <v>3</v>
      </c>
      <c r="DI1" s="41">
        <v>3</v>
      </c>
      <c r="DJ1" s="41">
        <v>4</v>
      </c>
      <c r="DK1" s="41">
        <v>4</v>
      </c>
      <c r="DL1" s="41">
        <v>5</v>
      </c>
      <c r="DM1" s="41">
        <v>5</v>
      </c>
      <c r="DN1" s="41">
        <v>6</v>
      </c>
      <c r="DO1" s="41">
        <v>6</v>
      </c>
      <c r="DP1" s="41">
        <v>7</v>
      </c>
      <c r="DQ1" s="41">
        <v>7</v>
      </c>
      <c r="DR1" s="41">
        <v>8</v>
      </c>
      <c r="DS1" s="41">
        <v>8</v>
      </c>
      <c r="DT1" s="41">
        <v>9</v>
      </c>
      <c r="DU1" s="41">
        <v>9</v>
      </c>
      <c r="DV1" s="41">
        <v>10</v>
      </c>
      <c r="DW1" s="41">
        <v>10</v>
      </c>
      <c r="DX1" s="41">
        <v>11</v>
      </c>
      <c r="DY1" s="41">
        <v>11</v>
      </c>
      <c r="DZ1" s="41">
        <v>12</v>
      </c>
      <c r="EA1" s="41">
        <v>12</v>
      </c>
      <c r="EB1" s="41">
        <v>13</v>
      </c>
      <c r="EC1" s="41">
        <v>13</v>
      </c>
      <c r="ED1" s="41">
        <v>14</v>
      </c>
      <c r="EE1" s="41">
        <v>14</v>
      </c>
      <c r="EF1" s="41">
        <v>15</v>
      </c>
      <c r="EG1" s="41">
        <v>15</v>
      </c>
      <c r="EH1" s="41">
        <v>16</v>
      </c>
      <c r="EI1" s="41">
        <v>16</v>
      </c>
      <c r="EJ1" s="41">
        <v>17</v>
      </c>
      <c r="EK1" s="41">
        <v>17</v>
      </c>
      <c r="EL1" s="41">
        <v>18</v>
      </c>
      <c r="EM1" s="41">
        <v>18</v>
      </c>
      <c r="EN1" s="41">
        <v>19</v>
      </c>
      <c r="EO1" s="41">
        <v>19</v>
      </c>
      <c r="EP1" s="41">
        <v>20</v>
      </c>
      <c r="EQ1" s="41">
        <v>20</v>
      </c>
      <c r="ER1" s="41">
        <v>21</v>
      </c>
      <c r="ES1" s="41">
        <v>21</v>
      </c>
      <c r="ET1" s="41">
        <v>22</v>
      </c>
      <c r="EU1" s="41">
        <v>22</v>
      </c>
      <c r="EV1" s="41">
        <v>23</v>
      </c>
      <c r="EW1" s="41">
        <v>23</v>
      </c>
      <c r="EX1" s="41">
        <v>24</v>
      </c>
      <c r="EY1" s="41">
        <v>24</v>
      </c>
      <c r="EZ1" s="41">
        <v>25</v>
      </c>
      <c r="FA1" s="41">
        <v>25</v>
      </c>
      <c r="FB1" s="41">
        <v>26</v>
      </c>
      <c r="FC1" s="41">
        <v>26</v>
      </c>
      <c r="FD1" s="41">
        <v>27</v>
      </c>
      <c r="FE1" s="41">
        <v>27</v>
      </c>
      <c r="FF1" s="41">
        <v>28</v>
      </c>
      <c r="FG1" s="41">
        <v>28</v>
      </c>
      <c r="FH1" s="41">
        <v>29</v>
      </c>
      <c r="FI1" s="41">
        <v>29</v>
      </c>
      <c r="FJ1" s="41">
        <v>30</v>
      </c>
      <c r="FK1" s="41">
        <v>30</v>
      </c>
      <c r="FL1" s="41">
        <v>31</v>
      </c>
      <c r="FM1" s="41">
        <v>31</v>
      </c>
      <c r="GA1" s="170"/>
      <c r="GB1" s="61">
        <v>1</v>
      </c>
      <c r="GC1" s="61">
        <v>1</v>
      </c>
      <c r="GD1" s="61">
        <v>1</v>
      </c>
      <c r="GE1" s="61">
        <v>1</v>
      </c>
      <c r="GF1" s="61">
        <v>2</v>
      </c>
      <c r="GG1" s="61">
        <v>2</v>
      </c>
      <c r="GH1" s="61">
        <v>2</v>
      </c>
      <c r="GI1" s="61">
        <v>2</v>
      </c>
      <c r="GJ1" s="61">
        <v>3</v>
      </c>
      <c r="GK1" s="61">
        <v>3</v>
      </c>
      <c r="GL1" s="61">
        <v>3</v>
      </c>
      <c r="GM1" s="61">
        <v>3</v>
      </c>
      <c r="GN1" s="61">
        <v>4</v>
      </c>
      <c r="GO1" s="61">
        <v>4</v>
      </c>
      <c r="GP1" s="61">
        <v>4</v>
      </c>
      <c r="GQ1" s="61">
        <v>4</v>
      </c>
      <c r="GR1" s="61">
        <v>5</v>
      </c>
      <c r="GS1" s="61">
        <v>5</v>
      </c>
      <c r="GT1" s="61">
        <v>5</v>
      </c>
      <c r="GU1" s="61">
        <v>5</v>
      </c>
      <c r="GV1" s="61">
        <v>6</v>
      </c>
      <c r="GW1" s="61">
        <v>6</v>
      </c>
      <c r="GX1" s="61">
        <v>6</v>
      </c>
      <c r="GY1" s="61">
        <v>6</v>
      </c>
      <c r="GZ1" s="61">
        <v>7</v>
      </c>
      <c r="HA1" s="61">
        <v>7</v>
      </c>
      <c r="HB1" s="61">
        <v>7</v>
      </c>
      <c r="HC1" s="61">
        <v>7</v>
      </c>
      <c r="HD1" s="61">
        <v>8</v>
      </c>
      <c r="HE1" s="61">
        <v>8</v>
      </c>
      <c r="HF1" s="61">
        <v>8</v>
      </c>
      <c r="HG1" s="61">
        <v>8</v>
      </c>
      <c r="HH1" s="61">
        <v>9</v>
      </c>
      <c r="HI1" s="61">
        <v>9</v>
      </c>
      <c r="HJ1" s="61">
        <v>9</v>
      </c>
      <c r="HK1" s="61">
        <v>9</v>
      </c>
      <c r="HL1" s="61">
        <v>10</v>
      </c>
      <c r="HM1" s="61">
        <v>10</v>
      </c>
      <c r="HN1" s="61">
        <v>10</v>
      </c>
      <c r="HO1" s="61">
        <v>10</v>
      </c>
      <c r="HP1" s="61">
        <v>11</v>
      </c>
      <c r="HQ1" s="61">
        <v>11</v>
      </c>
      <c r="HR1" s="61">
        <v>11</v>
      </c>
      <c r="HS1" s="61">
        <v>11</v>
      </c>
      <c r="HT1" s="61">
        <v>12</v>
      </c>
      <c r="HU1" s="61">
        <v>12</v>
      </c>
      <c r="HV1" s="61">
        <v>12</v>
      </c>
      <c r="HW1" s="61">
        <v>12</v>
      </c>
      <c r="HX1" s="61">
        <v>13</v>
      </c>
      <c r="HY1" s="61">
        <v>13</v>
      </c>
      <c r="HZ1" s="61">
        <v>13</v>
      </c>
      <c r="IA1" s="61">
        <v>13</v>
      </c>
      <c r="IB1" s="61">
        <v>14</v>
      </c>
      <c r="IC1" s="61">
        <v>14</v>
      </c>
      <c r="ID1" s="61">
        <v>14</v>
      </c>
      <c r="IE1" s="61">
        <v>14</v>
      </c>
      <c r="IF1" s="61">
        <v>15</v>
      </c>
      <c r="IG1" s="61">
        <v>15</v>
      </c>
      <c r="IH1" s="61">
        <v>15</v>
      </c>
      <c r="II1" s="61">
        <v>15</v>
      </c>
      <c r="IJ1" s="61">
        <v>16</v>
      </c>
      <c r="IK1" s="61">
        <v>16</v>
      </c>
      <c r="IL1" s="61">
        <v>16</v>
      </c>
      <c r="IM1" s="61">
        <v>16</v>
      </c>
      <c r="IN1" s="61">
        <v>17</v>
      </c>
      <c r="IO1" s="61">
        <v>17</v>
      </c>
      <c r="IP1" s="61">
        <v>17</v>
      </c>
      <c r="IQ1" s="61">
        <v>17</v>
      </c>
      <c r="IR1" s="61">
        <v>18</v>
      </c>
      <c r="IS1" s="61">
        <v>18</v>
      </c>
      <c r="IT1" s="61">
        <v>18</v>
      </c>
      <c r="IU1" s="61">
        <v>18</v>
      </c>
      <c r="IV1" s="61">
        <v>19</v>
      </c>
      <c r="IW1" s="61">
        <v>19</v>
      </c>
      <c r="IX1" s="61">
        <v>19</v>
      </c>
      <c r="IY1" s="61">
        <v>19</v>
      </c>
      <c r="IZ1" s="61">
        <v>20</v>
      </c>
      <c r="JA1" s="61">
        <v>20</v>
      </c>
      <c r="JB1" s="61">
        <v>20</v>
      </c>
      <c r="JC1" s="61">
        <v>20</v>
      </c>
      <c r="JD1" s="61">
        <v>21</v>
      </c>
      <c r="JE1" s="61">
        <v>21</v>
      </c>
      <c r="JF1" s="61">
        <v>21</v>
      </c>
      <c r="JG1" s="61">
        <v>21</v>
      </c>
      <c r="JH1" s="61">
        <v>22</v>
      </c>
      <c r="JI1" s="61">
        <v>22</v>
      </c>
      <c r="JJ1" s="61">
        <v>22</v>
      </c>
      <c r="JK1" s="61">
        <v>22</v>
      </c>
      <c r="JL1" s="61">
        <v>23</v>
      </c>
      <c r="JM1" s="61">
        <v>23</v>
      </c>
      <c r="JN1" s="61">
        <v>23</v>
      </c>
      <c r="JO1" s="61">
        <v>23</v>
      </c>
      <c r="JP1" s="61">
        <v>24</v>
      </c>
      <c r="JQ1" s="61">
        <v>24</v>
      </c>
      <c r="JR1" s="61">
        <v>24</v>
      </c>
      <c r="JS1" s="61">
        <v>24</v>
      </c>
      <c r="JT1" s="61">
        <v>25</v>
      </c>
      <c r="JU1" s="61">
        <v>25</v>
      </c>
      <c r="JV1" s="61">
        <v>25</v>
      </c>
      <c r="JW1" s="61">
        <v>25</v>
      </c>
      <c r="JX1" s="61">
        <v>26</v>
      </c>
      <c r="JY1" s="61">
        <v>26</v>
      </c>
      <c r="JZ1" s="61">
        <v>26</v>
      </c>
      <c r="KA1" s="61">
        <v>26</v>
      </c>
      <c r="KB1" s="61">
        <v>27</v>
      </c>
      <c r="KC1" s="61">
        <v>27</v>
      </c>
      <c r="KD1" s="61">
        <v>27</v>
      </c>
      <c r="KE1" s="61">
        <v>27</v>
      </c>
      <c r="KF1" s="61">
        <v>28</v>
      </c>
      <c r="KG1" s="61">
        <v>28</v>
      </c>
      <c r="KH1" s="61">
        <v>28</v>
      </c>
      <c r="KI1" s="61">
        <v>28</v>
      </c>
      <c r="KJ1" s="61">
        <v>29</v>
      </c>
      <c r="KK1" s="61">
        <v>29</v>
      </c>
      <c r="KL1" s="61">
        <v>29</v>
      </c>
      <c r="KM1" s="61">
        <v>29</v>
      </c>
      <c r="KN1" s="61">
        <v>30</v>
      </c>
      <c r="KO1" s="61">
        <v>30</v>
      </c>
      <c r="KP1" s="61">
        <v>30</v>
      </c>
      <c r="KQ1" s="61">
        <v>30</v>
      </c>
      <c r="KR1" s="61">
        <v>31</v>
      </c>
      <c r="KS1" s="61">
        <v>31</v>
      </c>
      <c r="KT1" s="61">
        <v>31</v>
      </c>
      <c r="KU1" s="61">
        <v>31</v>
      </c>
    </row>
    <row r="2" spans="2:307" ht="12" customHeight="1" outlineLevel="2">
      <c r="B2" s="60">
        <f>EOMONTH(B18,-1)</f>
        <v>45961</v>
      </c>
      <c r="C2" s="60"/>
      <c r="D2" s="59">
        <f>IFERROR(IF(WEEKDAY(D$18,2)=1,CHOOSE(WEEKDAY(D$18,2)+MOD(COLUMN(),2),1,2,3,4,5,6,7,8,9,10),CHOOSE(WEEKDAY(D$18,2)+WEEKDAY(B$2,2)+MOD(COLUMN(),1),1,2,3,4,5,6,7,8,9,10)),0)</f>
        <v>0</v>
      </c>
      <c r="E2" s="59">
        <f>IFERROR(IF(WEEKDAY(E$18,2)=1,CHOOSE(WEEKDAY(E$18,2)+MOD(COLUMN(),2),1,2,3,4,5,6,7,8,9,10),CHOOSE(WEEKDAY(E$18,2)+WEEKDAY(D$18,2)+MOD(COLUMN(),1),1,2,3,4,5,6,7,8,9,10)),0)</f>
        <v>0</v>
      </c>
      <c r="F2" s="59">
        <f t="shared" ref="F2:BK2" si="0">IFERROR(IF(WEEKDAY(F$18,2)=1,CHOOSE(WEEKDAY(F$18,2)+MOD(COLUMN(),2),1,2,3,4,5,6,7,8,9,10),CHOOSE(WEEKDAY(F$18,2)+WEEKDAY(E$18,2)+MOD(COLUMN(),1),1,2,3,4,5,6,7,8,9,10)),0)</f>
        <v>0</v>
      </c>
      <c r="G2" s="59">
        <f t="shared" si="0"/>
        <v>0</v>
      </c>
      <c r="H2" s="59">
        <f t="shared" si="0"/>
        <v>1</v>
      </c>
      <c r="I2" s="59">
        <f t="shared" si="0"/>
        <v>2</v>
      </c>
      <c r="J2" s="59">
        <f t="shared" si="0"/>
        <v>3</v>
      </c>
      <c r="K2" s="59">
        <f t="shared" si="0"/>
        <v>4</v>
      </c>
      <c r="L2" s="59">
        <f t="shared" si="0"/>
        <v>5</v>
      </c>
      <c r="M2" s="59">
        <f t="shared" si="0"/>
        <v>6</v>
      </c>
      <c r="N2" s="59">
        <f t="shared" si="0"/>
        <v>7</v>
      </c>
      <c r="O2" s="59">
        <f t="shared" si="0"/>
        <v>8</v>
      </c>
      <c r="P2" s="59">
        <f t="shared" si="0"/>
        <v>9</v>
      </c>
      <c r="Q2" s="59">
        <f t="shared" si="0"/>
        <v>10</v>
      </c>
      <c r="R2" s="59">
        <f t="shared" si="0"/>
        <v>0</v>
      </c>
      <c r="S2" s="59">
        <f t="shared" si="0"/>
        <v>0</v>
      </c>
      <c r="T2" s="59">
        <f t="shared" si="0"/>
        <v>0</v>
      </c>
      <c r="U2" s="59">
        <f t="shared" si="0"/>
        <v>0</v>
      </c>
      <c r="V2" s="59">
        <f t="shared" si="0"/>
        <v>1</v>
      </c>
      <c r="W2" s="59">
        <f t="shared" si="0"/>
        <v>2</v>
      </c>
      <c r="X2" s="59">
        <f t="shared" si="0"/>
        <v>3</v>
      </c>
      <c r="Y2" s="59">
        <f t="shared" si="0"/>
        <v>4</v>
      </c>
      <c r="Z2" s="59">
        <f t="shared" si="0"/>
        <v>5</v>
      </c>
      <c r="AA2" s="59">
        <f t="shared" si="0"/>
        <v>6</v>
      </c>
      <c r="AB2" s="59">
        <f t="shared" si="0"/>
        <v>7</v>
      </c>
      <c r="AC2" s="59">
        <f t="shared" si="0"/>
        <v>8</v>
      </c>
      <c r="AD2" s="59">
        <f t="shared" si="0"/>
        <v>9</v>
      </c>
      <c r="AE2" s="59">
        <f t="shared" si="0"/>
        <v>10</v>
      </c>
      <c r="AF2" s="59">
        <f t="shared" si="0"/>
        <v>0</v>
      </c>
      <c r="AG2" s="59">
        <f t="shared" si="0"/>
        <v>0</v>
      </c>
      <c r="AH2" s="59">
        <f t="shared" si="0"/>
        <v>0</v>
      </c>
      <c r="AI2" s="59">
        <f t="shared" si="0"/>
        <v>0</v>
      </c>
      <c r="AJ2" s="59">
        <f t="shared" si="0"/>
        <v>1</v>
      </c>
      <c r="AK2" s="59">
        <f t="shared" si="0"/>
        <v>2</v>
      </c>
      <c r="AL2" s="59">
        <f t="shared" si="0"/>
        <v>3</v>
      </c>
      <c r="AM2" s="59">
        <f t="shared" si="0"/>
        <v>4</v>
      </c>
      <c r="AN2" s="59">
        <f t="shared" si="0"/>
        <v>5</v>
      </c>
      <c r="AO2" s="59">
        <f t="shared" si="0"/>
        <v>6</v>
      </c>
      <c r="AP2" s="59">
        <f t="shared" si="0"/>
        <v>7</v>
      </c>
      <c r="AQ2" s="59">
        <f t="shared" si="0"/>
        <v>8</v>
      </c>
      <c r="AR2" s="59">
        <f t="shared" si="0"/>
        <v>9</v>
      </c>
      <c r="AS2" s="59">
        <f t="shared" si="0"/>
        <v>10</v>
      </c>
      <c r="AT2" s="59">
        <f t="shared" si="0"/>
        <v>0</v>
      </c>
      <c r="AU2" s="59">
        <f t="shared" si="0"/>
        <v>0</v>
      </c>
      <c r="AV2" s="59">
        <f t="shared" si="0"/>
        <v>0</v>
      </c>
      <c r="AW2" s="59">
        <f t="shared" si="0"/>
        <v>0</v>
      </c>
      <c r="AX2" s="59">
        <f t="shared" si="0"/>
        <v>1</v>
      </c>
      <c r="AY2" s="59">
        <f t="shared" si="0"/>
        <v>2</v>
      </c>
      <c r="AZ2" s="59">
        <f t="shared" si="0"/>
        <v>3</v>
      </c>
      <c r="BA2" s="59">
        <f t="shared" si="0"/>
        <v>4</v>
      </c>
      <c r="BB2" s="59">
        <f t="shared" si="0"/>
        <v>5</v>
      </c>
      <c r="BC2" s="59">
        <f t="shared" si="0"/>
        <v>6</v>
      </c>
      <c r="BD2" s="59">
        <f t="shared" si="0"/>
        <v>7</v>
      </c>
      <c r="BE2" s="59">
        <f t="shared" si="0"/>
        <v>8</v>
      </c>
      <c r="BF2" s="59">
        <f t="shared" si="0"/>
        <v>9</v>
      </c>
      <c r="BG2" s="59">
        <f t="shared" si="0"/>
        <v>10</v>
      </c>
      <c r="BH2" s="59">
        <f t="shared" si="0"/>
        <v>0</v>
      </c>
      <c r="BI2" s="59">
        <f t="shared" si="0"/>
        <v>0</v>
      </c>
      <c r="BJ2" s="59">
        <f t="shared" si="0"/>
        <v>0</v>
      </c>
      <c r="BK2" s="59">
        <f t="shared" si="0"/>
        <v>0</v>
      </c>
      <c r="BL2" s="59">
        <f t="shared" ref="BL2" si="1">IFERROR(IF(WEEKDAY(BL$18,2)=1,CHOOSE(WEEKDAY(BL$18,2)+MOD(COLUMN(),2),1,2,3,4,5,6,7,8,9,10),CHOOSE(WEEKDAY(BL$18,2)+WEEKDAY(BK$18,2)+MOD(COLUMN(),1),1,2,3,4,5,6,7,8,9,10)),0)</f>
        <v>0</v>
      </c>
      <c r="BM2" s="59">
        <f t="shared" ref="BM2" si="2">IFERROR(IF(WEEKDAY(BM$18,2)=1,CHOOSE(WEEKDAY(BM$18,2)+MOD(COLUMN(),2),1,2,3,4,5,6,7,8,9,10),CHOOSE(WEEKDAY(BM$18,2)+WEEKDAY(BL$18,2)+MOD(COLUMN(),1),1,2,3,4,5,6,7,8,9,10)),0)</f>
        <v>0</v>
      </c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GB2" s="59">
        <f>IF(COUNTIF(Fériés,D18)&gt;0,0,IF(WEEKDAY(DATE(YEAR($B18),MONTH($B18),GB1),2)&lt;6,CHOOSE(WEEKDAY(DATE(YEAR($B18),MONTH($B18),GB1),2),1,5,9,13,17)+COUNTIF(GB$1:$GC1,GB1)-1,0))</f>
        <v>0</v>
      </c>
      <c r="GC2" s="59">
        <f>IF(COUNTIF(Fériés,E18)&gt;0,0,IF(WEEKDAY(DATE(YEAR($B18),MONTH($B18),GC1),2)&lt;6,CHOOSE(WEEKDAY(DATE(YEAR($B18),MONTH($B18),GC1),2),1,5,9,13,17)+COUNTIF(GC$1:$GC1,GC1)-1,0))</f>
        <v>0</v>
      </c>
      <c r="GD2" s="59">
        <f>IF(COUNTIF(Fériés,F18)&gt;0,0,IF(WEEKDAY(DATE(YEAR($B18),MONTH($B18),GD1),2)&lt;6,CHOOSE(WEEKDAY(DATE(YEAR($B18),MONTH($B18),GD1),2),1,5,9,13,17)+COUNTIF($GC$1:GD1,GD1)-1,0))</f>
        <v>0</v>
      </c>
      <c r="GE2" s="59">
        <f>IF(COUNTIF(Fériés,G18)&gt;0,0,IF(WEEKDAY(DATE(YEAR($B18),MONTH($B18),GE1),2)&lt;6,CHOOSE(WEEKDAY(DATE(YEAR($B18),MONTH($B18),GE1),2),1,5,9,13,17)+COUNTIF($GC$1:GE1,GE1)-1,0))</f>
        <v>0</v>
      </c>
      <c r="GF2" s="59">
        <f>IF(COUNTIF(Fériés,H18)&gt;0,0,IF(WEEKDAY(DATE(YEAR($B18),MONTH($B18),GF1),2)&lt;6,CHOOSE(WEEKDAY(DATE(YEAR($B18),MONTH($B18),GF1),2),1,5,9,13,17)+COUNTIF($GC$1:GF1,GF1)-1,0))</f>
        <v>0</v>
      </c>
      <c r="GG2" s="59">
        <f>IF(COUNTIF(Fériés,I18)&gt;0,0,IF(WEEKDAY(DATE(YEAR($B18),MONTH($B18),GG1),2)&lt;6,CHOOSE(WEEKDAY(DATE(YEAR($B18),MONTH($B18),GG1),2),1,5,9,13,17)+COUNTIF($GC$1:GG1,GG1)-1,0))</f>
        <v>0</v>
      </c>
      <c r="GH2" s="59">
        <f>IF(COUNTIF(Fériés,J18)&gt;0,0,IF(WEEKDAY(DATE(YEAR($B18),MONTH($B18),GH1),2)&lt;6,CHOOSE(WEEKDAY(DATE(YEAR($B18),MONTH($B18),GH1),2),1,5,9,13,17)+COUNTIF($GC$1:GH1,GH1)-1,0))</f>
        <v>0</v>
      </c>
      <c r="GI2" s="59">
        <f>IF(COUNTIF(Fériés,K18)&gt;0,0,IF(WEEKDAY(DATE(YEAR($B18),MONTH($B18),GI1),2)&lt;6,CHOOSE(WEEKDAY(DATE(YEAR($B18),MONTH($B18),GI1),2),1,5,9,13,17)+COUNTIF($GC$1:GI1,GI1)-1,0))</f>
        <v>0</v>
      </c>
      <c r="GJ2" s="59">
        <f>IF(COUNTIF(Fériés,DATE(YEAR($B18),MONTH($B18),GJ1))&gt;0,0,IF(WEEKDAY(DATE(YEAR($B18),MONTH($B18),GJ1),2)&lt;6,CHOOSE(WEEKDAY(DATE(YEAR($B18),MONTH($B18),GJ1),2),1,5,9,13,17)+COUNTIF($GC$1:GJ1,GJ1)-1,0))</f>
        <v>1</v>
      </c>
      <c r="GK2" s="59">
        <f>IF(COUNTIF(Fériés,DATE(YEAR($B18),MONTH($B18),GK1))&gt;0,0,IF(WEEKDAY(DATE(YEAR($B18),MONTH($B18),GK1),2)&lt;6,CHOOSE(WEEKDAY(DATE(YEAR($B18),MONTH($B18),GK1),2),1,5,9,13,17)+COUNTIF($GC$1:GK1,GK1)-1,0))</f>
        <v>2</v>
      </c>
      <c r="GL2" s="59">
        <f>IF(COUNTIF(Fériés,DATE(YEAR($B18),MONTH($B18),GL1))&gt;0,0,IF(WEEKDAY(DATE(YEAR($B18),MONTH($B18),GL1),2)&lt;6,CHOOSE(WEEKDAY(DATE(YEAR($B18),MONTH($B18),GL1),2),1,5,9,13,17)+COUNTIF($GC$1:GL1,GL1)-1,0))</f>
        <v>3</v>
      </c>
      <c r="GM2" s="59">
        <f>IF(COUNTIF(Fériés,DATE(YEAR($B18),MONTH($B18),GM1))&gt;0,0,IF(WEEKDAY(DATE(YEAR($B18),MONTH($B18),GM1),2)&lt;6,CHOOSE(WEEKDAY(DATE(YEAR($B18),MONTH($B18),GM1),2),1,5,9,13,17)+COUNTIF($GC$1:GM1,GM1)-1,0))</f>
        <v>4</v>
      </c>
      <c r="GN2" s="59">
        <f>IF(COUNTIF(Fériés,DATE(YEAR($B18),MONTH($B18),GN1))&gt;0,0,IF(WEEKDAY(DATE(YEAR($B18),MONTH($B18),GN1),2)&lt;6,CHOOSE(WEEKDAY(DATE(YEAR($B18),MONTH($B18),GN1),2),1,5,9,13,17)+COUNTIF($GC$1:GN1,GN1)-1,0))</f>
        <v>5</v>
      </c>
      <c r="GO2" s="59">
        <f>IF(COUNTIF(Fériés,DATE(YEAR($B18),MONTH($B18),GO1))&gt;0,0,IF(WEEKDAY(DATE(YEAR($B18),MONTH($B18),GO1),2)&lt;6,CHOOSE(WEEKDAY(DATE(YEAR($B18),MONTH($B18),GO1),2),1,5,9,13,17)+COUNTIF($GC$1:GO1,GO1)-1,0))</f>
        <v>6</v>
      </c>
      <c r="GP2" s="59">
        <f>IF(COUNTIF(Fériés,DATE(YEAR($B18),MONTH($B18),GP1))&gt;0,0,IF(WEEKDAY(DATE(YEAR($B18),MONTH($B18),GP1),2)&lt;6,CHOOSE(WEEKDAY(DATE(YEAR($B18),MONTH($B18),GP1),2),1,5,9,13,17)+COUNTIF($GC$1:GP1,GP1)-1,0))</f>
        <v>7</v>
      </c>
      <c r="GQ2" s="59">
        <f>IF(COUNTIF(Fériés,DATE(YEAR($B18),MONTH($B18),GQ1))&gt;0,0,IF(WEEKDAY(DATE(YEAR($B18),MONTH($B18),GQ1),2)&lt;6,CHOOSE(WEEKDAY(DATE(YEAR($B18),MONTH($B18),GQ1),2),1,5,9,13,17)+COUNTIF($GC$1:GQ1,GQ1)-1,0))</f>
        <v>8</v>
      </c>
      <c r="GR2" s="59">
        <f>IF(COUNTIF(Fériés,DATE(YEAR($B18),MONTH($B18),GR1))&gt;0,0,IF(WEEKDAY(DATE(YEAR($B18),MONTH($B18),GR1),2)&lt;6,CHOOSE(WEEKDAY(DATE(YEAR($B18),MONTH($B18),GR1),2),1,5,9,13,17)+COUNTIF($GC$1:GR1,GR1)-1,0))</f>
        <v>9</v>
      </c>
      <c r="GS2" s="59">
        <f>IF(COUNTIF(Fériés,DATE(YEAR($B18),MONTH($B18),GS1))&gt;0,0,IF(WEEKDAY(DATE(YEAR($B18),MONTH($B18),GS1),2)&lt;6,CHOOSE(WEEKDAY(DATE(YEAR($B18),MONTH($B18),GS1),2),1,5,9,13,17)+COUNTIF($GC$1:GS1,GS1)-1,0))</f>
        <v>10</v>
      </c>
      <c r="GT2" s="59">
        <f>IF(COUNTIF(Fériés,DATE(YEAR($B18),MONTH($B18),GT1))&gt;0,0,IF(WEEKDAY(DATE(YEAR($B18),MONTH($B18),GT1),2)&lt;6,CHOOSE(WEEKDAY(DATE(YEAR($B18),MONTH($B18),GT1),2),1,5,9,13,17)+COUNTIF($GC$1:GT1,GT1)-1,0))</f>
        <v>11</v>
      </c>
      <c r="GU2" s="59">
        <f>IF(COUNTIF(Fériés,DATE(YEAR($B18),MONTH($B18),GU1))&gt;0,0,IF(WEEKDAY(DATE(YEAR($B18),MONTH($B18),GU1),2)&lt;6,CHOOSE(WEEKDAY(DATE(YEAR($B18),MONTH($B18),GU1),2),1,5,9,13,17)+COUNTIF($GC$1:GU1,GU1)-1,0))</f>
        <v>12</v>
      </c>
      <c r="GV2" s="59">
        <f>IF(COUNTIF(Fériés,DATE(YEAR($B18),MONTH($B18),GV1))&gt;0,0,IF(WEEKDAY(DATE(YEAR($B18),MONTH($B18),GV1),2)&lt;6,CHOOSE(WEEKDAY(DATE(YEAR($B18),MONTH($B18),GV1),2),1,5,9,13,17)+COUNTIF($GC$1:GV1,GV1)-1,0))</f>
        <v>13</v>
      </c>
      <c r="GW2" s="59">
        <f>IF(COUNTIF(Fériés,DATE(YEAR($B18),MONTH($B18),GW1))&gt;0,0,IF(WEEKDAY(DATE(YEAR($B18),MONTH($B18),GW1),2)&lt;6,CHOOSE(WEEKDAY(DATE(YEAR($B18),MONTH($B18),GW1),2),1,5,9,13,17)+COUNTIF($GC$1:GW1,GW1)-1,0))</f>
        <v>14</v>
      </c>
      <c r="GX2" s="59">
        <f>IF(COUNTIF(Fériés,DATE(YEAR($B18),MONTH($B18),GX1))&gt;0,0,IF(WEEKDAY(DATE(YEAR($B18),MONTH($B18),GX1),2)&lt;6,CHOOSE(WEEKDAY(DATE(YEAR($B18),MONTH($B18),GX1),2),1,5,9,13,17)+COUNTIF($GC$1:GX1,GX1)-1,0))</f>
        <v>15</v>
      </c>
      <c r="GY2" s="59">
        <f>IF(COUNTIF(Fériés,DATE(YEAR($B18),MONTH($B18),GY1))&gt;0,0,IF(WEEKDAY(DATE(YEAR($B18),MONTH($B18),GY1),2)&lt;6,CHOOSE(WEEKDAY(DATE(YEAR($B18),MONTH($B18),GY1),2),1,5,9,13,17)+COUNTIF($GC$1:GY1,GY1)-1,0))</f>
        <v>16</v>
      </c>
      <c r="GZ2" s="59">
        <f>IF(COUNTIF(Fériés,DATE(YEAR($B18),MONTH($B18),GZ1))&gt;0,0,IF(WEEKDAY(DATE(YEAR($B18),MONTH($B18),GZ1),2)&lt;6,CHOOSE(WEEKDAY(DATE(YEAR($B18),MONTH($B18),GZ1),2),1,5,9,13,17)+COUNTIF($GC$1:GZ1,GZ1)-1,0))</f>
        <v>17</v>
      </c>
      <c r="HA2" s="59">
        <f>IF(COUNTIF(Fériés,DATE(YEAR($B18),MONTH($B18),HA1))&gt;0,0,IF(WEEKDAY(DATE(YEAR($B18),MONTH($B18),HA1),2)&lt;6,CHOOSE(WEEKDAY(DATE(YEAR($B18),MONTH($B18),HA1),2),1,5,9,13,17)+COUNTIF($GC$1:HA1,HA1)-1,0))</f>
        <v>18</v>
      </c>
      <c r="HB2" s="59">
        <f>IF(COUNTIF(Fériés,DATE(YEAR($B18),MONTH($B18),HB1))&gt;0,0,IF(WEEKDAY(DATE(YEAR($B18),MONTH($B18),HB1),2)&lt;6,CHOOSE(WEEKDAY(DATE(YEAR($B18),MONTH($B18),HB1),2),1,5,9,13,17)+COUNTIF($GC$1:HB1,HB1)-1,0))</f>
        <v>19</v>
      </c>
      <c r="HC2" s="59">
        <f>IF(COUNTIF(Fériés,DATE(YEAR($B18),MONTH($B18),HC1))&gt;0,0,IF(WEEKDAY(DATE(YEAR($B18),MONTH($B18),HC1),2)&lt;6,CHOOSE(WEEKDAY(DATE(YEAR($B18),MONTH($B18),HC1),2),1,5,9,13,17)+COUNTIF($GC$1:HC1,HC1)-1,0))</f>
        <v>20</v>
      </c>
      <c r="HD2" s="59">
        <f>IF(COUNTIF(Fériés,DATE(YEAR($B18),MONTH($B18),HD1))&gt;0,0,IF(WEEKDAY(DATE(YEAR($B18),MONTH($B18),HD1),2)&lt;6,CHOOSE(WEEKDAY(DATE(YEAR($B18),MONTH($B18),HD1),2),1,5,9,13,17)+COUNTIF($GC$1:HD1,HD1)-1,0))</f>
        <v>0</v>
      </c>
      <c r="HE2" s="59">
        <f>IF(COUNTIF(Fériés,DATE(YEAR($B18),MONTH($B18),HE1))&gt;0,0,IF(WEEKDAY(DATE(YEAR($B18),MONTH($B18),HE1),2)&lt;6,CHOOSE(WEEKDAY(DATE(YEAR($B18),MONTH($B18),HE1),2),1,5,9,13,17)+COUNTIF($GC$1:HE1,HE1)-1,0))</f>
        <v>0</v>
      </c>
      <c r="HF2" s="59">
        <f>IF(COUNTIF(Fériés,DATE(YEAR($B18),MONTH($B18),HF1))&gt;0,0,IF(WEEKDAY(DATE(YEAR($B18),MONTH($B18),HF1),2)&lt;6,CHOOSE(WEEKDAY(DATE(YEAR($B18),MONTH($B18),HF1),2),1,5,9,13,17)+COUNTIF($GC$1:HF1,HF1)-1,0))</f>
        <v>0</v>
      </c>
      <c r="HG2" s="59">
        <f>IF(COUNTIF(Fériés,DATE(YEAR($B18),MONTH($B18),HG1))&gt;0,0,IF(WEEKDAY(DATE(YEAR($B18),MONTH($B18),HG1),2)&lt;6,CHOOSE(WEEKDAY(DATE(YEAR($B18),MONTH($B18),HG1),2),1,5,9,13,17)+COUNTIF($GC$1:HG1,HG1)-1,0))</f>
        <v>0</v>
      </c>
      <c r="HH2" s="59">
        <f>IF(COUNTIF(Fériés,DATE(YEAR($B18),MONTH($B18),HH1))&gt;0,0,IF(WEEKDAY(DATE(YEAR($B18),MONTH($B18),HH1),2)&lt;6,CHOOSE(WEEKDAY(DATE(YEAR($B18),MONTH($B18),HH1),2),1,5,9,13,17)+COUNTIF($GC$1:HH1,HH1)-1,0))</f>
        <v>0</v>
      </c>
      <c r="HI2" s="59">
        <f>IF(COUNTIF(Fériés,DATE(YEAR($B18),MONTH($B18),HI1))&gt;0,0,IF(WEEKDAY(DATE(YEAR($B18),MONTH($B18),HI1),2)&lt;6,CHOOSE(WEEKDAY(DATE(YEAR($B18),MONTH($B18),HI1),2),1,5,9,13,17)+COUNTIF($GC$1:HI1,HI1)-1,0))</f>
        <v>0</v>
      </c>
      <c r="HJ2" s="59">
        <f>IF(COUNTIF(Fériés,DATE(YEAR($B18),MONTH($B18),HJ1))&gt;0,0,IF(WEEKDAY(DATE(YEAR($B18),MONTH($B18),HJ1),2)&lt;6,CHOOSE(WEEKDAY(DATE(YEAR($B18),MONTH($B18),HJ1),2),1,5,9,13,17)+COUNTIF($GC$1:HJ1,HJ1)-1,0))</f>
        <v>0</v>
      </c>
      <c r="HK2" s="59">
        <f>IF(COUNTIF(Fériés,DATE(YEAR($B18),MONTH($B18),HK1))&gt;0,0,IF(WEEKDAY(DATE(YEAR($B18),MONTH($B18),HK1),2)&lt;6,CHOOSE(WEEKDAY(DATE(YEAR($B18),MONTH($B18),HK1),2),1,5,9,13,17)+COUNTIF($GC$1:HK1,HK1)-1,0))</f>
        <v>0</v>
      </c>
      <c r="HL2" s="59">
        <f>IF(COUNTIF(Fériés,DATE(YEAR($B18),MONTH($B18),HL1))&gt;0,0,IF(WEEKDAY(DATE(YEAR($B18),MONTH($B18),HL1),2)&lt;6,CHOOSE(WEEKDAY(DATE(YEAR($B18),MONTH($B18),HL1),2),1,5,9,13,17)+COUNTIF($GC$1:HL1,HL1)-1,0))</f>
        <v>1</v>
      </c>
      <c r="HM2" s="59">
        <f>IF(COUNTIF(Fériés,DATE(YEAR($B18),MONTH($B18),HM1))&gt;0,0,IF(WEEKDAY(DATE(YEAR($B18),MONTH($B18),HM1),2)&lt;6,CHOOSE(WEEKDAY(DATE(YEAR($B18),MONTH($B18),HM1),2),1,5,9,13,17)+COUNTIF($GC$1:HM1,HM1)-1,0))</f>
        <v>2</v>
      </c>
      <c r="HN2" s="59">
        <f>IF(COUNTIF(Fériés,DATE(YEAR($B18),MONTH($B18),HN1))&gt;0,0,IF(WEEKDAY(DATE(YEAR($B18),MONTH($B18),HN1),2)&lt;6,CHOOSE(WEEKDAY(DATE(YEAR($B18),MONTH($B18),HN1),2),1,5,9,13,17)+COUNTIF($GC$1:HN1,HN1)-1,0))</f>
        <v>3</v>
      </c>
      <c r="HO2" s="59">
        <f>IF(COUNTIF(Fériés,DATE(YEAR($B18),MONTH($B18),HO1))&gt;0,0,IF(WEEKDAY(DATE(YEAR($B18),MONTH($B18),HO1),2)&lt;6,CHOOSE(WEEKDAY(DATE(YEAR($B18),MONTH($B18),HO1),2),1,5,9,13,17)+COUNTIF($GC$1:HO1,HO1)-1,0))</f>
        <v>4</v>
      </c>
      <c r="HP2" s="59">
        <f>IF(COUNTIF(Fériés,DATE(YEAR($B18),MONTH($B18),HP1))&gt;0,0,IF(WEEKDAY(DATE(YEAR($B18),MONTH($B18),HP1),2)&lt;6,CHOOSE(WEEKDAY(DATE(YEAR($B18),MONTH($B18),HP1),2),1,5,9,13,17)+COUNTIF($GC$1:HP1,HP1)-1,0))</f>
        <v>0</v>
      </c>
      <c r="HQ2" s="59">
        <f>IF(COUNTIF(Fériés,DATE(YEAR($B18),MONTH($B18),HQ1))&gt;0,0,IF(WEEKDAY(DATE(YEAR($B18),MONTH($B18),HQ1),2)&lt;6,CHOOSE(WEEKDAY(DATE(YEAR($B18),MONTH($B18),HQ1),2),1,5,9,13,17)+COUNTIF($GC$1:HQ1,HQ1)-1,0))</f>
        <v>0</v>
      </c>
      <c r="HR2" s="59">
        <f>IF(COUNTIF(Fériés,DATE(YEAR($B18),MONTH($B18),HR1))&gt;0,0,IF(WEEKDAY(DATE(YEAR($B18),MONTH($B18),HR1),2)&lt;6,CHOOSE(WEEKDAY(DATE(YEAR($B18),MONTH($B18),HR1),2),1,5,9,13,17)+COUNTIF($GC$1:HR1,HR1)-1,0))</f>
        <v>0</v>
      </c>
      <c r="HS2" s="59">
        <f>IF(COUNTIF(Fériés,DATE(YEAR($B18),MONTH($B18),HS1))&gt;0,0,IF(WEEKDAY(DATE(YEAR($B18),MONTH($B18),HS1),2)&lt;6,CHOOSE(WEEKDAY(DATE(YEAR($B18),MONTH($B18),HS1),2),1,5,9,13,17)+COUNTIF($GC$1:HS1,HS1)-1,0))</f>
        <v>0</v>
      </c>
      <c r="HT2" s="59">
        <f>IF(COUNTIF(Fériés,DATE(YEAR($B18),MONTH($B18),HT1))&gt;0,0,IF(WEEKDAY(DATE(YEAR($B18),MONTH($B18),HT1),2)&lt;6,CHOOSE(WEEKDAY(DATE(YEAR($B18),MONTH($B18),HT1),2),1,5,9,13,17)+COUNTIF($GC$1:HT1,HT1)-1,0))</f>
        <v>9</v>
      </c>
      <c r="HU2" s="59">
        <f>IF(COUNTIF(Fériés,DATE(YEAR($B18),MONTH($B18),HU1))&gt;0,0,IF(WEEKDAY(DATE(YEAR($B18),MONTH($B18),HU1),2)&lt;6,CHOOSE(WEEKDAY(DATE(YEAR($B18),MONTH($B18),HU1),2),1,5,9,13,17)+COUNTIF($GC$1:HU1,HU1)-1,0))</f>
        <v>10</v>
      </c>
      <c r="HV2" s="59">
        <f>IF(COUNTIF(Fériés,DATE(YEAR($B18),MONTH($B18),HV1))&gt;0,0,IF(WEEKDAY(DATE(YEAR($B18),MONTH($B18),HV1),2)&lt;6,CHOOSE(WEEKDAY(DATE(YEAR($B18),MONTH($B18),HV1),2),1,5,9,13,17)+COUNTIF($GC$1:HV1,HV1)-1,0))</f>
        <v>11</v>
      </c>
      <c r="HW2" s="59">
        <f>IF(COUNTIF(Fériés,DATE(YEAR($B18),MONTH($B18),HW1))&gt;0,0,IF(WEEKDAY(DATE(YEAR($B18),MONTH($B18),HW1),2)&lt;6,CHOOSE(WEEKDAY(DATE(YEAR($B18),MONTH($B18),HW1),2),1,5,9,13,17)+COUNTIF($GC$1:HW1,HW1)-1,0))</f>
        <v>12</v>
      </c>
      <c r="HX2" s="59">
        <f>IF(COUNTIF(Fériés,DATE(YEAR($B18),MONTH($B18),HX1))&gt;0,0,IF(WEEKDAY(DATE(YEAR($B18),MONTH($B18),HX1),2)&lt;6,CHOOSE(WEEKDAY(DATE(YEAR($B18),MONTH($B18),HX1),2),1,5,9,13,17)+COUNTIF($GC$1:HX1,HX1)-1,0))</f>
        <v>13</v>
      </c>
      <c r="HY2" s="59">
        <f>IF(COUNTIF(Fériés,DATE(YEAR($B18),MONTH($B18),HY1))&gt;0,0,IF(WEEKDAY(DATE(YEAR($B18),MONTH($B18),HY1),2)&lt;6,CHOOSE(WEEKDAY(DATE(YEAR($B18),MONTH($B18),HY1),2),1,5,9,13,17)+COUNTIF($GC$1:HY1,HY1)-1,0))</f>
        <v>14</v>
      </c>
      <c r="HZ2" s="59">
        <f>IF(COUNTIF(Fériés,DATE(YEAR($B18),MONTH($B18),HZ1))&gt;0,0,IF(WEEKDAY(DATE(YEAR($B18),MONTH($B18),HZ1),2)&lt;6,CHOOSE(WEEKDAY(DATE(YEAR($B18),MONTH($B18),HZ1),2),1,5,9,13,17)+COUNTIF($GC$1:HZ1,HZ1)-1,0))</f>
        <v>15</v>
      </c>
      <c r="IA2" s="59">
        <f>IF(COUNTIF(Fériés,DATE(YEAR($B18),MONTH($B18),IA1))&gt;0,0,IF(WEEKDAY(DATE(YEAR($B18),MONTH($B18),IA1),2)&lt;6,CHOOSE(WEEKDAY(DATE(YEAR($B18),MONTH($B18),IA1),2),1,5,9,13,17)+COUNTIF($GC$1:IA1,IA1)-1,0))</f>
        <v>16</v>
      </c>
      <c r="IB2" s="59">
        <f>IF(COUNTIF(Fériés,DATE(YEAR($B18),MONTH($B18),IB1))&gt;0,0,IF(WEEKDAY(DATE(YEAR($B18),MONTH($B18),IB1),2)&lt;6,CHOOSE(WEEKDAY(DATE(YEAR($B18),MONTH($B18),IB1),2),1,5,9,13,17)+COUNTIF($GC$1:IB1,IB1)-1,0))</f>
        <v>17</v>
      </c>
      <c r="IC2" s="59">
        <f>IF(COUNTIF(Fériés,DATE(YEAR($B18),MONTH($B18),IC1))&gt;0,0,IF(WEEKDAY(DATE(YEAR($B18),MONTH($B18),IC1),2)&lt;6,CHOOSE(WEEKDAY(DATE(YEAR($B18),MONTH($B18),IC1),2),1,5,9,13,17)+COUNTIF($GC$1:IC1,IC1)-1,0))</f>
        <v>18</v>
      </c>
      <c r="ID2" s="59">
        <f>IF(COUNTIF(Fériés,DATE(YEAR($B18),MONTH($B18),ID1))&gt;0,0,IF(WEEKDAY(DATE(YEAR($B18),MONTH($B18),ID1),2)&lt;6,CHOOSE(WEEKDAY(DATE(YEAR($B18),MONTH($B18),ID1),2),1,5,9,13,17)+COUNTIF($GC$1:ID1,ID1)-1,0))</f>
        <v>19</v>
      </c>
      <c r="IE2" s="59">
        <f>IF(COUNTIF(Fériés,DATE(YEAR($B18),MONTH($B18),IE1))&gt;0,0,IF(WEEKDAY(DATE(YEAR($B18),MONTH($B18),IE1),2)&lt;6,CHOOSE(WEEKDAY(DATE(YEAR($B18),MONTH($B18),IE1),2),1,5,9,13,17)+COUNTIF($GC$1:IE1,IE1)-1,0))</f>
        <v>20</v>
      </c>
      <c r="IF2" s="59">
        <f>IF(COUNTIF(Fériés,DATE(YEAR($B18),MONTH($B18),IF1))&gt;0,0,IF(WEEKDAY(DATE(YEAR($B18),MONTH($B18),IF1),2)&lt;6,CHOOSE(WEEKDAY(DATE(YEAR($B18),MONTH($B18),IF1),2),1,5,9,13,17)+COUNTIF($GC$1:IF1,IF1)-1,0))</f>
        <v>0</v>
      </c>
      <c r="IG2" s="59">
        <f>IF(COUNTIF(Fériés,DATE(YEAR($B18),MONTH($B18),IG1))&gt;0,0,IF(WEEKDAY(DATE(YEAR($B18),MONTH($B18),IG1),2)&lt;6,CHOOSE(WEEKDAY(DATE(YEAR($B18),MONTH($B18),IG1),2),1,5,9,13,17)+COUNTIF($GC$1:IG1,IG1)-1,0))</f>
        <v>0</v>
      </c>
      <c r="IH2" s="59">
        <f>IF(COUNTIF(Fériés,DATE(YEAR($B18),MONTH($B18),IH1))&gt;0,0,IF(WEEKDAY(DATE(YEAR($B18),MONTH($B18),IH1),2)&lt;6,CHOOSE(WEEKDAY(DATE(YEAR($B18),MONTH($B18),IH1),2),1,5,9,13,17)+COUNTIF($GC$1:IH1,IH1)-1,0))</f>
        <v>0</v>
      </c>
      <c r="II2" s="59">
        <f>IF(COUNTIF(Fériés,DATE(YEAR($B18),MONTH($B18),II1))&gt;0,0,IF(WEEKDAY(DATE(YEAR($B18),MONTH($B18),II1),2)&lt;6,CHOOSE(WEEKDAY(DATE(YEAR($B18),MONTH($B18),II1),2),1,5,9,13,17)+COUNTIF($GC$1:II1,II1)-1,0))</f>
        <v>0</v>
      </c>
      <c r="IJ2" s="59">
        <f>IF(COUNTIF(Fériés,DATE(YEAR($B18),MONTH($B18),IJ1))&gt;0,0,IF(WEEKDAY(DATE(YEAR($B18),MONTH($B18),IJ1),2)&lt;6,CHOOSE(WEEKDAY(DATE(YEAR($B18),MONTH($B18),IJ1),2),1,5,9,13,17)+COUNTIF($GC$1:IJ1,IJ1)-1,0))</f>
        <v>0</v>
      </c>
      <c r="IK2" s="59">
        <f>IF(COUNTIF(Fériés,DATE(YEAR($B18),MONTH($B18),IK1))&gt;0,0,IF(WEEKDAY(DATE(YEAR($B18),MONTH($B18),IK1),2)&lt;6,CHOOSE(WEEKDAY(DATE(YEAR($B18),MONTH($B18),IK1),2),1,5,9,13,17)+COUNTIF($GC$1:IK1,IK1)-1,0))</f>
        <v>0</v>
      </c>
      <c r="IL2" s="59">
        <f>IF(COUNTIF(Fériés,DATE(YEAR($B18),MONTH($B18),IL1))&gt;0,0,IF(WEEKDAY(DATE(YEAR($B18),MONTH($B18),IL1),2)&lt;6,CHOOSE(WEEKDAY(DATE(YEAR($B18),MONTH($B18),IL1),2),1,5,9,13,17)+COUNTIF($GC$1:IL1,IL1)-1,0))</f>
        <v>0</v>
      </c>
      <c r="IM2" s="59">
        <f>IF(COUNTIF(Fériés,DATE(YEAR($B18),MONTH($B18),IM1))&gt;0,0,IF(WEEKDAY(DATE(YEAR($B18),MONTH($B18),IM1),2)&lt;6,CHOOSE(WEEKDAY(DATE(YEAR($B18),MONTH($B18),IM1),2),1,5,9,13,17)+COUNTIF($GC$1:IM1,IM1)-1,0))</f>
        <v>0</v>
      </c>
      <c r="IN2" s="59">
        <f>IF(COUNTIF(Fériés,DATE(YEAR($B18),MONTH($B18),IN1))&gt;0,0,IF(WEEKDAY(DATE(YEAR($B18),MONTH($B18),IN1),2)&lt;6,CHOOSE(WEEKDAY(DATE(YEAR($B18),MONTH($B18),IN1),2),1,5,9,13,17)+COUNTIF($GC$1:IN1,IN1)-1,0))</f>
        <v>1</v>
      </c>
      <c r="IO2" s="59">
        <f>IF(COUNTIF(Fériés,DATE(YEAR($B18),MONTH($B18),IO1))&gt;0,0,IF(WEEKDAY(DATE(YEAR($B18),MONTH($B18),IO1),2)&lt;6,CHOOSE(WEEKDAY(DATE(YEAR($B18),MONTH($B18),IO1),2),1,5,9,13,17)+COUNTIF($GC$1:IO1,IO1)-1,0))</f>
        <v>2</v>
      </c>
      <c r="IP2" s="59">
        <f>IF(COUNTIF(Fériés,DATE(YEAR($B18),MONTH($B18),IP1))&gt;0,0,IF(WEEKDAY(DATE(YEAR($B18),MONTH($B18),IP1),2)&lt;6,CHOOSE(WEEKDAY(DATE(YEAR($B18),MONTH($B18),IP1),2),1,5,9,13,17)+COUNTIF($GC$1:IP1,IP1)-1,0))</f>
        <v>3</v>
      </c>
      <c r="IQ2" s="59">
        <f>IF(COUNTIF(Fériés,DATE(YEAR($B18),MONTH($B18),IQ1))&gt;0,0,IF(WEEKDAY(DATE(YEAR($B18),MONTH($B18),IQ1),2)&lt;6,CHOOSE(WEEKDAY(DATE(YEAR($B18),MONTH($B18),IQ1),2),1,5,9,13,17)+COUNTIF($GC$1:IQ1,IQ1)-1,0))</f>
        <v>4</v>
      </c>
      <c r="IR2" s="59">
        <f>IF(COUNTIF(Fériés,DATE(YEAR($B18),MONTH($B18),IR1))&gt;0,0,IF(WEEKDAY(DATE(YEAR($B18),MONTH($B18),IR1),2)&lt;6,CHOOSE(WEEKDAY(DATE(YEAR($B18),MONTH($B18),IR1),2),1,5,9,13,17)+COUNTIF($GC$1:IR1,IR1)-1,0))</f>
        <v>5</v>
      </c>
      <c r="IS2" s="59">
        <f>IF(COUNTIF(Fériés,DATE(YEAR($B18),MONTH($B18),IS1))&gt;0,0,IF(WEEKDAY(DATE(YEAR($B18),MONTH($B18),IS1),2)&lt;6,CHOOSE(WEEKDAY(DATE(YEAR($B18),MONTH($B18),IS1),2),1,5,9,13,17)+COUNTIF($GC$1:IS1,IS1)-1,0))</f>
        <v>6</v>
      </c>
      <c r="IT2" s="59">
        <f>IF(COUNTIF(Fériés,DATE(YEAR($B18),MONTH($B18),IT1))&gt;0,0,IF(WEEKDAY(DATE(YEAR($B18),MONTH($B18),IT1),2)&lt;6,CHOOSE(WEEKDAY(DATE(YEAR($B18),MONTH($B18),IT1),2),1,5,9,13,17)+COUNTIF($GC$1:IT1,IT1)-1,0))</f>
        <v>7</v>
      </c>
      <c r="IU2" s="59">
        <f>IF(COUNTIF(Fériés,DATE(YEAR($B18),MONTH($B18),IU1))&gt;0,0,IF(WEEKDAY(DATE(YEAR($B18),MONTH($B18),IU1),2)&lt;6,CHOOSE(WEEKDAY(DATE(YEAR($B18),MONTH($B18),IU1),2),1,5,9,13,17)+COUNTIF($GC$1:IU1,IU1)-1,0))</f>
        <v>8</v>
      </c>
      <c r="IV2" s="59">
        <f>IF(COUNTIF(Fériés,DATE(YEAR($B18),MONTH($B18),IV1))&gt;0,0,IF(WEEKDAY(DATE(YEAR($B18),MONTH($B18),IV1),2)&lt;6,CHOOSE(WEEKDAY(DATE(YEAR($B18),MONTH($B18),IV1),2),1,5,9,13,17)+COUNTIF($GC$1:IV1,IV1)-1,0))</f>
        <v>9</v>
      </c>
      <c r="IW2" s="59">
        <f>IF(COUNTIF(Fériés,DATE(YEAR($B18),MONTH($B18),IW1))&gt;0,0,IF(WEEKDAY(DATE(YEAR($B18),MONTH($B18),IW1),2)&lt;6,CHOOSE(WEEKDAY(DATE(YEAR($B18),MONTH($B18),IW1),2),1,5,9,13,17)+COUNTIF($GC$1:IW1,IW1)-1,0))</f>
        <v>10</v>
      </c>
      <c r="IX2" s="59">
        <f>IF(COUNTIF(Fériés,DATE(YEAR($B18),MONTH($B18),IX1))&gt;0,0,IF(WEEKDAY(DATE(YEAR($B18),MONTH($B18),IX1),2)&lt;6,CHOOSE(WEEKDAY(DATE(YEAR($B18),MONTH($B18),IX1),2),1,5,9,13,17)+COUNTIF($GC$1:IX1,IX1)-1,0))</f>
        <v>11</v>
      </c>
      <c r="IY2" s="59">
        <f>IF(COUNTIF(Fériés,DATE(YEAR($B18),MONTH($B18),IY1))&gt;0,0,IF(WEEKDAY(DATE(YEAR($B18),MONTH($B18),IY1),2)&lt;6,CHOOSE(WEEKDAY(DATE(YEAR($B18),MONTH($B18),IY1),2),1,5,9,13,17)+COUNTIF($GC$1:IY1,IY1)-1,0))</f>
        <v>12</v>
      </c>
      <c r="IZ2" s="59">
        <f>IF(COUNTIF(Fériés,DATE(YEAR($B18),MONTH($B18),IZ1))&gt;0,0,IF(WEEKDAY(DATE(YEAR($B18),MONTH($B18),IZ1),2)&lt;6,CHOOSE(WEEKDAY(DATE(YEAR($B18),MONTH($B18),IZ1),2),1,5,9,13,17)+COUNTIF($GC$1:IZ1,IZ1)-1,0))</f>
        <v>13</v>
      </c>
      <c r="JA2" s="59">
        <f>IF(COUNTIF(Fériés,DATE(YEAR($B18),MONTH($B18),JA1))&gt;0,0,IF(WEEKDAY(DATE(YEAR($B18),MONTH($B18),JA1),2)&lt;6,CHOOSE(WEEKDAY(DATE(YEAR($B18),MONTH($B18),JA1),2),1,5,9,13,17)+COUNTIF($GC$1:JA1,JA1)-1,0))</f>
        <v>14</v>
      </c>
      <c r="JB2" s="59">
        <f>IF(COUNTIF(Fériés,DATE(YEAR($B18),MONTH($B18),JB1))&gt;0,0,IF(WEEKDAY(DATE(YEAR($B18),MONTH($B18),JB1),2)&lt;6,CHOOSE(WEEKDAY(DATE(YEAR($B18),MONTH($B18),JB1),2),1,5,9,13,17)+COUNTIF($GC$1:JB1,JB1)-1,0))</f>
        <v>15</v>
      </c>
      <c r="JC2" s="59">
        <f>IF(COUNTIF(Fériés,DATE(YEAR($B18),MONTH($B18),JC1))&gt;0,0,IF(WEEKDAY(DATE(YEAR($B18),MONTH($B18),JC1),2)&lt;6,CHOOSE(WEEKDAY(DATE(YEAR($B18),MONTH($B18),JC1),2),1,5,9,13,17)+COUNTIF($GC$1:JC1,JC1)-1,0))</f>
        <v>16</v>
      </c>
      <c r="JD2" s="59">
        <f>IF(COUNTIF(Fériés,DATE(YEAR($B18),MONTH($B18),JD1))&gt;0,0,IF(WEEKDAY(DATE(YEAR($B18),MONTH($B18),JD1),2)&lt;6,CHOOSE(WEEKDAY(DATE(YEAR($B18),MONTH($B18),JD1),2),1,5,9,13,17)+COUNTIF($GC$1:JD1,JD1)-1,0))</f>
        <v>17</v>
      </c>
      <c r="JE2" s="59">
        <f>IF(COUNTIF(Fériés,DATE(YEAR($B18),MONTH($B18),JE1))&gt;0,0,IF(WEEKDAY(DATE(YEAR($B18),MONTH($B18),JE1),2)&lt;6,CHOOSE(WEEKDAY(DATE(YEAR($B18),MONTH($B18),JE1),2),1,5,9,13,17)+COUNTIF($GC$1:JE1,JE1)-1,0))</f>
        <v>18</v>
      </c>
      <c r="JF2" s="59">
        <f>IF(COUNTIF(Fériés,DATE(YEAR($B18),MONTH($B18),JF1))&gt;0,0,IF(WEEKDAY(DATE(YEAR($B18),MONTH($B18),JF1),2)&lt;6,CHOOSE(WEEKDAY(DATE(YEAR($B18),MONTH($B18),JF1),2),1,5,9,13,17)+COUNTIF($GC$1:JF1,JF1)-1,0))</f>
        <v>19</v>
      </c>
      <c r="JG2" s="59">
        <f>IF(COUNTIF(Fériés,DATE(YEAR($B18),MONTH($B18),JG1))&gt;0,0,IF(WEEKDAY(DATE(YEAR($B18),MONTH($B18),JG1),2)&lt;6,CHOOSE(WEEKDAY(DATE(YEAR($B18),MONTH($B18),JG1),2),1,5,9,13,17)+COUNTIF($GC$1:JG1,JG1)-1,0))</f>
        <v>20</v>
      </c>
      <c r="JH2" s="59">
        <f>IF(COUNTIF(Fériés,DATE(YEAR($B18),MONTH($B18),JH1))&gt;0,0,IF(WEEKDAY(DATE(YEAR($B18),MONTH($B18),JH1),2)&lt;6,CHOOSE(WEEKDAY(DATE(YEAR($B18),MONTH($B18),JH1),2),1,5,9,13,17)+COUNTIF($GC$1:JH1,JH1)-1,0))</f>
        <v>0</v>
      </c>
      <c r="JI2" s="59">
        <f>IF(COUNTIF(Fériés,DATE(YEAR($B18),MONTH($B18),JI1))&gt;0,0,IF(WEEKDAY(DATE(YEAR($B18),MONTH($B18),JI1),2)&lt;6,CHOOSE(WEEKDAY(DATE(YEAR($B18),MONTH($B18),JI1),2),1,5,9,13,17)+COUNTIF($GC$1:JI1,JI1)-1,0))</f>
        <v>0</v>
      </c>
      <c r="JJ2" s="59">
        <f>IF(COUNTIF(Fériés,DATE(YEAR($B18),MONTH($B18),JJ1))&gt;0,0,IF(WEEKDAY(DATE(YEAR($B18),MONTH($B18),JJ1),2)&lt;6,CHOOSE(WEEKDAY(DATE(YEAR($B18),MONTH($B18),JJ1),2),1,5,9,13,17)+COUNTIF($GC$1:JJ1,JJ1)-1,0))</f>
        <v>0</v>
      </c>
      <c r="JK2" s="59">
        <f>IF(COUNTIF(Fériés,DATE(YEAR($B18),MONTH($B18),JK1))&gt;0,0,IF(WEEKDAY(DATE(YEAR($B18),MONTH($B18),JK1),2)&lt;6,CHOOSE(WEEKDAY(DATE(YEAR($B18),MONTH($B18),JK1),2),1,5,9,13,17)+COUNTIF($GC$1:JK1,JK1)-1,0))</f>
        <v>0</v>
      </c>
      <c r="JL2" s="59">
        <f>IF(COUNTIF(Fériés,DATE(YEAR($B18),MONTH($B18),JL1))&gt;0,0,IF(WEEKDAY(DATE(YEAR($B18),MONTH($B18),JL1),2)&lt;6,CHOOSE(WEEKDAY(DATE(YEAR($B18),MONTH($B18),JL1),2),1,5,9,13,17)+COUNTIF($GC$1:JL1,JL1)-1,0))</f>
        <v>0</v>
      </c>
      <c r="JM2" s="59">
        <f>IF(COUNTIF(Fériés,DATE(YEAR($B18),MONTH($B18),JM1))&gt;0,0,IF(WEEKDAY(DATE(YEAR($B18),MONTH($B18),JM1),2)&lt;6,CHOOSE(WEEKDAY(DATE(YEAR($B18),MONTH($B18),JM1),2),1,5,9,13,17)+COUNTIF($GC$1:JM1,JM1)-1,0))</f>
        <v>0</v>
      </c>
      <c r="JN2" s="59">
        <f>IF(COUNTIF(Fériés,DATE(YEAR($B18),MONTH($B18),JN1))&gt;0,0,IF(WEEKDAY(DATE(YEAR($B18),MONTH($B18),JN1),2)&lt;6,CHOOSE(WEEKDAY(DATE(YEAR($B18),MONTH($B18),JN1),2),1,5,9,13,17)+COUNTIF($GC$1:JN1,JN1)-1,0))</f>
        <v>0</v>
      </c>
      <c r="JO2" s="59">
        <f>IF(COUNTIF(Fériés,DATE(YEAR($B18),MONTH($B18),JO1))&gt;0,0,IF(WEEKDAY(DATE(YEAR($B18),MONTH($B18),JO1),2)&lt;6,CHOOSE(WEEKDAY(DATE(YEAR($B18),MONTH($B18),JO1),2),1,5,9,13,17)+COUNTIF($GC$1:JO1,JO1)-1,0))</f>
        <v>0</v>
      </c>
      <c r="JP2" s="59">
        <f>IF(COUNTIF(Fériés,DATE(YEAR($B18),MONTH($B18),JP1))&gt;0,0,IF(WEEKDAY(DATE(YEAR($B18),MONTH($B18),JP1),2)&lt;6,CHOOSE(WEEKDAY(DATE(YEAR($B18),MONTH($B18),JP1),2),1,5,9,13,17)+COUNTIF($GC$1:JP1,JP1)-1,0))</f>
        <v>1</v>
      </c>
      <c r="JQ2" s="59">
        <f>IF(COUNTIF(Fériés,DATE(YEAR($B18),MONTH($B18),JQ1))&gt;0,0,IF(WEEKDAY(DATE(YEAR($B18),MONTH($B18),JQ1),2)&lt;6,CHOOSE(WEEKDAY(DATE(YEAR($B18),MONTH($B18),JQ1),2),1,5,9,13,17)+COUNTIF($GC$1:JQ1,JQ1)-1,0))</f>
        <v>2</v>
      </c>
      <c r="JR2" s="59">
        <f>IF(COUNTIF(Fériés,DATE(YEAR($B18),MONTH($B18),JR1))&gt;0,0,IF(WEEKDAY(DATE(YEAR($B18),MONTH($B18),JR1),2)&lt;6,CHOOSE(WEEKDAY(DATE(YEAR($B18),MONTH($B18),JR1),2),1,5,9,13,17)+COUNTIF($GC$1:JR1,JR1)-1,0))</f>
        <v>3</v>
      </c>
      <c r="JS2" s="59">
        <f>IF(COUNTIF(Fériés,DATE(YEAR($B18),MONTH($B18),JS1))&gt;0,0,IF(WEEKDAY(DATE(YEAR($B18),MONTH($B18),JS1),2)&lt;6,CHOOSE(WEEKDAY(DATE(YEAR($B18),MONTH($B18),JS1),2),1,5,9,13,17)+COUNTIF($GC$1:JS1,JS1)-1,0))</f>
        <v>4</v>
      </c>
      <c r="JT2" s="59">
        <f>IF(COUNTIF(Fériés,DATE(YEAR($B18),MONTH($B18),JT1))&gt;0,0,IF(WEEKDAY(DATE(YEAR($B18),MONTH($B18),JT1),2)&lt;6,CHOOSE(WEEKDAY(DATE(YEAR($B18),MONTH($B18),JT1),2),1,5,9,13,17)+COUNTIF($GC$1:JT1,JT1)-1,0))</f>
        <v>5</v>
      </c>
      <c r="JU2" s="59">
        <f>IF(COUNTIF(Fériés,DATE(YEAR($B18),MONTH($B18),JU1))&gt;0,0,IF(WEEKDAY(DATE(YEAR($B18),MONTH($B18),JU1),2)&lt;6,CHOOSE(WEEKDAY(DATE(YEAR($B18),MONTH($B18),JU1),2),1,5,9,13,17)+COUNTIF($GC$1:JU1,JU1)-1,0))</f>
        <v>6</v>
      </c>
      <c r="JV2" s="59">
        <f>IF(COUNTIF(Fériés,DATE(YEAR($B18),MONTH($B18),JV1))&gt;0,0,IF(WEEKDAY(DATE(YEAR($B18),MONTH($B18),JV1),2)&lt;6,CHOOSE(WEEKDAY(DATE(YEAR($B18),MONTH($B18),JV1),2),1,5,9,13,17)+COUNTIF($GC$1:JV1,JV1)-1,0))</f>
        <v>7</v>
      </c>
      <c r="JW2" s="59">
        <f>IF(COUNTIF(Fériés,DATE(YEAR($B18),MONTH($B18),JW1))&gt;0,0,IF(WEEKDAY(DATE(YEAR($B18),MONTH($B18),JW1),2)&lt;6,CHOOSE(WEEKDAY(DATE(YEAR($B18),MONTH($B18),JW1),2),1,5,9,13,17)+COUNTIF($GC$1:JW1,JW1)-1,0))</f>
        <v>8</v>
      </c>
      <c r="JX2" s="59">
        <f>IF(COUNTIF(Fériés,DATE(YEAR($B18),MONTH($B18),JX1))&gt;0,0,IF(WEEKDAY(DATE(YEAR($B18),MONTH($B18),JX1),2)&lt;6,CHOOSE(WEEKDAY(DATE(YEAR($B18),MONTH($B18),JX1),2),1,5,9,13,17)+COUNTIF($GC$1:JX1,JX1)-1,0))</f>
        <v>9</v>
      </c>
      <c r="JY2" s="59">
        <f>IF(COUNTIF(Fériés,DATE(YEAR($B18),MONTH($B18),JY1))&gt;0,0,IF(WEEKDAY(DATE(YEAR($B18),MONTH($B18),JY1),2)&lt;6,CHOOSE(WEEKDAY(DATE(YEAR($B18),MONTH($B18),JY1),2),1,5,9,13,17)+COUNTIF($GC$1:JY1,JY1)-1,0))</f>
        <v>10</v>
      </c>
      <c r="JZ2" s="59">
        <f>IF(COUNTIF(Fériés,DATE(YEAR($B18),MONTH($B18),JZ1))&gt;0,0,IF(WEEKDAY(DATE(YEAR($B18),MONTH($B18),JZ1),2)&lt;6,CHOOSE(WEEKDAY(DATE(YEAR($B18),MONTH($B18),JZ1),2),1,5,9,13,17)+COUNTIF($GC$1:JZ1,JZ1)-1,0))</f>
        <v>11</v>
      </c>
      <c r="KA2" s="59">
        <f>IF(COUNTIF(Fériés,DATE(YEAR($B18),MONTH($B18),KA1))&gt;0,0,IF(WEEKDAY(DATE(YEAR($B18),MONTH($B18),KA1),2)&lt;6,CHOOSE(WEEKDAY(DATE(YEAR($B18),MONTH($B18),KA1),2),1,5,9,13,17)+COUNTIF($GC$1:KA1,KA1)-1,0))</f>
        <v>12</v>
      </c>
      <c r="KB2" s="59">
        <f>IF(COUNTIF(Fériés,DATE(YEAR($B18),MONTH($B18),KB1))&gt;0,0,IF(WEEKDAY(DATE(YEAR($B18),MONTH($B18),KB1),2)&lt;6,CHOOSE(WEEKDAY(DATE(YEAR($B18),MONTH($B18),KB1),2),1,5,9,13,17)+COUNTIF($GC$1:KB1,KB1)-1,0))</f>
        <v>13</v>
      </c>
      <c r="KC2" s="59">
        <f>IF(COUNTIF(Fériés,DATE(YEAR($B18),MONTH($B18),KC1))&gt;0,0,IF(WEEKDAY(DATE(YEAR($B18),MONTH($B18),KC1),2)&lt;6,CHOOSE(WEEKDAY(DATE(YEAR($B18),MONTH($B18),KC1),2),1,5,9,13,17)+COUNTIF($GC$1:KC1,KC1)-1,0))</f>
        <v>14</v>
      </c>
      <c r="KD2" s="59">
        <f>IF(COUNTIF(Fériés,DATE(YEAR($B18),MONTH($B18),KD1))&gt;0,0,IF(WEEKDAY(DATE(YEAR($B18),MONTH($B18),KD1),2)&lt;6,CHOOSE(WEEKDAY(DATE(YEAR($B18),MONTH($B18),KD1),2),1,5,9,13,17)+COUNTIF($GC$1:KD1,KD1)-1,0))</f>
        <v>15</v>
      </c>
      <c r="KE2" s="59">
        <f>IF(COUNTIF(Fériés,DATE(YEAR($B18),MONTH($B18),KE1))&gt;0,0,IF(WEEKDAY(DATE(YEAR($B18),MONTH($B18),KE1),2)&lt;6,CHOOSE(WEEKDAY(DATE(YEAR($B18),MONTH($B18),KE1),2),1,5,9,13,17)+COUNTIF($GC$1:KE1,KE1)-1,0))</f>
        <v>16</v>
      </c>
      <c r="KF2" s="59">
        <f>IF(COUNTIF(Fériés,DATE(YEAR($B18),MONTH($B18),KF1))&gt;0,0,IF(WEEKDAY(DATE(YEAR($B18),MONTH($B18),KF1),2)&lt;6,CHOOSE(WEEKDAY(DATE(YEAR($B18),MONTH($B18),KF1),2),1,5,9,13,17)+COUNTIF($GC$1:KF1,KF1)-1,0))</f>
        <v>17</v>
      </c>
      <c r="KG2" s="59">
        <f>IF(COUNTIF(Fériés,DATE(YEAR($B18),MONTH($B18),KG1))&gt;0,0,IF(WEEKDAY(DATE(YEAR($B18),MONTH($B18),KG1),2)&lt;6,CHOOSE(WEEKDAY(DATE(YEAR($B18),MONTH($B18),KG1),2),1,5,9,13,17)+COUNTIF($GC$1:KG1,KG1)-1,0))</f>
        <v>18</v>
      </c>
      <c r="KH2" s="59">
        <f>IF(COUNTIF(Fériés,DATE(YEAR($B18),MONTH($B18),KH1))&gt;0,0,IF(WEEKDAY(DATE(YEAR($B18),MONTH($B18),KH1),2)&lt;6,CHOOSE(WEEKDAY(DATE(YEAR($B18),MONTH($B18),KH1),2),1,5,9,13,17)+COUNTIF($GC$1:KH1,KH1)-1,0))</f>
        <v>19</v>
      </c>
      <c r="KI2" s="59">
        <f>IF(COUNTIF(Fériés,DATE(YEAR($B18),MONTH($B18),KI1))&gt;0,0,IF(WEEKDAY(DATE(YEAR($B18),MONTH($B18),KI1),2)&lt;6,CHOOSE(WEEKDAY(DATE(YEAR($B18),MONTH($B18),KI1),2),1,5,9,13,17)+COUNTIF($GC$1:KI1,KI1)-1,0))</f>
        <v>20</v>
      </c>
      <c r="KJ2" s="59">
        <f>IF(COUNTIF(Fériés,DATE(YEAR($B18),MONTH($B18),KJ1))&gt;0,0,IF(WEEKDAY(DATE(YEAR($B18),MONTH($B18),KJ1),2)&lt;6,CHOOSE(WEEKDAY(DATE(YEAR($B18),MONTH($B18),KJ1),2),1,5,9,13,17)+COUNTIF($GC$1:KJ1,KJ1)-1,0))</f>
        <v>0</v>
      </c>
      <c r="KK2" s="59">
        <f>IF(COUNTIF(Fériés,DATE(YEAR($B18),MONTH($B18),KK1))&gt;0,0,IF(WEEKDAY(DATE(YEAR($B18),MONTH($B18),KK1),2)&lt;6,CHOOSE(WEEKDAY(DATE(YEAR($B18),MONTH($B18),KK1),2),1,5,9,13,17)+COUNTIF($GC$1:KK1,KK1)-1,0))</f>
        <v>0</v>
      </c>
      <c r="KL2" s="59">
        <f>IF(COUNTIF(Fériés,DATE(YEAR($B18),MONTH($B18),KL1))&gt;0,0,IF(WEEKDAY(DATE(YEAR($B18),MONTH($B18),KL1),2)&lt;6,CHOOSE(WEEKDAY(DATE(YEAR($B18),MONTH($B18),KL1),2),1,5,9,13,17)+COUNTIF($GC$1:KL1,KL1)-1,0))</f>
        <v>0</v>
      </c>
      <c r="KM2" s="59">
        <f>IF(COUNTIF(Fériés,DATE(YEAR($B18),MONTH($B18),KM1))&gt;0,0,IF(WEEKDAY(DATE(YEAR($B18),MONTH($B18),KM1),2)&lt;6,CHOOSE(WEEKDAY(DATE(YEAR($B18),MONTH($B18),KM1),2),1,5,9,13,17)+COUNTIF($GC$1:KM1,KM1)-1,0))</f>
        <v>0</v>
      </c>
      <c r="KN2" s="59">
        <f>IF(COUNTIF(Fériés,DATE(YEAR($B18),MONTH($B18),KN1))&gt;0,0,IF(WEEKDAY(DATE(YEAR($B18),MONTH($B18),KN1),2)&lt;6,CHOOSE(WEEKDAY(DATE(YEAR($B18),MONTH($B18),KN1),2),1,5,9,13,17)+COUNTIF($GC$1:KN1,KN1)-1,0))</f>
        <v>0</v>
      </c>
      <c r="KO2" s="59">
        <f>IF(COUNTIF(Fériés,DATE(YEAR($B18),MONTH($B18),KO1))&gt;0,0,IF(WEEKDAY(DATE(YEAR($B18),MONTH($B18),KO1),2)&lt;6,CHOOSE(WEEKDAY(DATE(YEAR($B18),MONTH($B18),KO1),2),1,5,9,13,17)+COUNTIF($GC$1:KO1,KO1)-1,0))</f>
        <v>0</v>
      </c>
      <c r="KP2" s="59">
        <f>IF(COUNTIF(Fériés,DATE(YEAR($B18),MONTH($B18),KP1))&gt;0,0,IF(WEEKDAY(DATE(YEAR($B18),MONTH($B18),KP1),2)&lt;6,CHOOSE(WEEKDAY(DATE(YEAR($B18),MONTH($B18),KP1),2),1,5,9,13,17)+COUNTIF($GC$1:KP1,KP1)-1,0))</f>
        <v>0</v>
      </c>
      <c r="KQ2" s="59">
        <f>IF(COUNTIF(Fériés,DATE(YEAR($B18),MONTH($B18),KQ1))&gt;0,0,IF(WEEKDAY(DATE(YEAR($B18),MONTH($B18),KQ1),2)&lt;6,CHOOSE(WEEKDAY(DATE(YEAR($B18),MONTH($B18),KQ1),2),1,5,9,13,17)+COUNTIF($GC$1:KQ1,KQ1)-1,0))</f>
        <v>0</v>
      </c>
      <c r="KR2" s="59">
        <f>IF(COUNTIF(Fériés,DATE(YEAR($B18),MONTH($B18),KR1))&gt;0,0,IF(WEEKDAY(DATE(YEAR($B18),MONTH($B18),KR1),2)&lt;6,CHOOSE(WEEKDAY(DATE(YEAR($B18),MONTH($B18),KR1),2),1,5,9,13,17)+COUNTIF($GC$1:KR1,KR1)-1,0))</f>
        <v>1</v>
      </c>
      <c r="KS2" s="59">
        <f>IF(COUNTIF(Fériés,DATE(YEAR($B18),MONTH($B18),KS1))&gt;0,0,IF(WEEKDAY(DATE(YEAR($B18),MONTH($B18),KS1),2)&lt;6,CHOOSE(WEEKDAY(DATE(YEAR($B18),MONTH($B18),KS1),2),1,5,9,13,17)+COUNTIF($GC$1:KS1,KS1)-1,0))</f>
        <v>2</v>
      </c>
      <c r="KT2" s="59">
        <f>IF(COUNTIF(Fériés,DATE(YEAR($B18),MONTH($B18),KT1))&gt;0,0,IF(WEEKDAY(DATE(YEAR($B18),MONTH($B18),KT1),2)&lt;6,CHOOSE(WEEKDAY(DATE(YEAR($B18),MONTH($B18),KT1),2),1,5,9,13,17)+COUNTIF($GC$1:KT1,KT1)-1,0))</f>
        <v>3</v>
      </c>
      <c r="KU2" s="59">
        <f>IF(COUNTIF(Fériés,DATE(YEAR($B18),MONTH($B18),KU1))&gt;0,0,IF(WEEKDAY(DATE(YEAR($B18),MONTH($B18),KU1),2)&lt;6,CHOOSE(WEEKDAY(DATE(YEAR($B18),MONTH($B18),KU1),2),1,5,9,13,17)+COUNTIF($GC$1:KU1,KU1)-1,0))</f>
        <v>4</v>
      </c>
    </row>
    <row r="3" spans="2:307" ht="12" customHeight="1" outlineLevel="2">
      <c r="B3" s="60"/>
      <c r="C3" s="60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</row>
    <row r="4" spans="2:307" outlineLevel="1">
      <c r="B4" s="62"/>
      <c r="C4" s="60" t="s">
        <v>119</v>
      </c>
      <c r="D4" s="99" t="str">
        <f>IF(COUNTIF(Fériés,D18)&gt;0,"",IF(WEEKDAY(D18,2)&gt;5,"",COUNTA(D$19:D$69)))</f>
        <v/>
      </c>
      <c r="E4" s="99" t="str">
        <f>IF(COUNTIF(Fériés,E18)&gt;0,"",IF(WEEKDAY(E18,2)&gt;5,"",COUNTA(E$19:E$69)))</f>
        <v/>
      </c>
      <c r="F4" s="99" t="str">
        <f>IF(COUNTIF(Fériés,F18)&gt;0,"",IF(WEEKDAY(F18,2)&gt;5,"",COUNTA(F$19:F$69)))</f>
        <v/>
      </c>
      <c r="G4" s="99" t="str">
        <f>IF(COUNTIF(Fériés,G18)&gt;0,"",IF(WEEKDAY(G18,2)&gt;5,"",COUNTA(G$19:G$69)))</f>
        <v/>
      </c>
      <c r="H4" s="99">
        <f t="shared" ref="H4:AM4" si="3">IF(COUNTIF(Fériés,H18)&gt;0,"",IF(WEEKDAY(H18,2)&gt;5,"",COUNTA(H$19:H$74)))</f>
        <v>42</v>
      </c>
      <c r="I4" s="99">
        <f t="shared" si="3"/>
        <v>38</v>
      </c>
      <c r="J4" s="99">
        <f t="shared" si="3"/>
        <v>41</v>
      </c>
      <c r="K4" s="99">
        <f t="shared" si="3"/>
        <v>38</v>
      </c>
      <c r="L4" s="99">
        <f t="shared" si="3"/>
        <v>40</v>
      </c>
      <c r="M4" s="99">
        <f t="shared" si="3"/>
        <v>37</v>
      </c>
      <c r="N4" s="99">
        <f t="shared" si="3"/>
        <v>42</v>
      </c>
      <c r="O4" s="99">
        <f t="shared" si="3"/>
        <v>40</v>
      </c>
      <c r="P4" s="99">
        <f t="shared" si="3"/>
        <v>38</v>
      </c>
      <c r="Q4" s="99">
        <f t="shared" si="3"/>
        <v>6</v>
      </c>
      <c r="R4" s="99" t="str">
        <f t="shared" si="3"/>
        <v/>
      </c>
      <c r="S4" s="99" t="str">
        <f t="shared" si="3"/>
        <v/>
      </c>
      <c r="T4" s="99" t="str">
        <f t="shared" si="3"/>
        <v/>
      </c>
      <c r="U4" s="99" t="str">
        <f t="shared" si="3"/>
        <v/>
      </c>
      <c r="V4" s="99">
        <f t="shared" si="3"/>
        <v>43</v>
      </c>
      <c r="W4" s="99">
        <f t="shared" si="3"/>
        <v>39</v>
      </c>
      <c r="X4" s="99" t="str">
        <f t="shared" si="3"/>
        <v/>
      </c>
      <c r="Y4" s="99" t="str">
        <f t="shared" si="3"/>
        <v/>
      </c>
      <c r="Z4" s="99">
        <f t="shared" si="3"/>
        <v>42</v>
      </c>
      <c r="AA4" s="99">
        <f t="shared" si="3"/>
        <v>39</v>
      </c>
      <c r="AB4" s="99">
        <f t="shared" si="3"/>
        <v>43</v>
      </c>
      <c r="AC4" s="99">
        <f t="shared" si="3"/>
        <v>41</v>
      </c>
      <c r="AD4" s="99">
        <f t="shared" si="3"/>
        <v>39</v>
      </c>
      <c r="AE4" s="99">
        <f t="shared" si="3"/>
        <v>6</v>
      </c>
      <c r="AF4" s="99" t="str">
        <f t="shared" si="3"/>
        <v/>
      </c>
      <c r="AG4" s="99" t="str">
        <f t="shared" si="3"/>
        <v/>
      </c>
      <c r="AH4" s="99" t="str">
        <f t="shared" si="3"/>
        <v/>
      </c>
      <c r="AI4" s="99" t="str">
        <f t="shared" si="3"/>
        <v/>
      </c>
      <c r="AJ4" s="99">
        <f t="shared" si="3"/>
        <v>42</v>
      </c>
      <c r="AK4" s="99">
        <f t="shared" si="3"/>
        <v>37</v>
      </c>
      <c r="AL4" s="99">
        <f t="shared" si="3"/>
        <v>41</v>
      </c>
      <c r="AM4" s="99">
        <f t="shared" si="3"/>
        <v>38</v>
      </c>
      <c r="AN4" s="99">
        <f t="shared" ref="AN4:BM4" si="4">IF(COUNTIF(Fériés,AN18)&gt;0,"",IF(WEEKDAY(AN18,2)&gt;5,"",COUNTA(AN$19:AN$74)))</f>
        <v>40</v>
      </c>
      <c r="AO4" s="99">
        <f t="shared" si="4"/>
        <v>38</v>
      </c>
      <c r="AP4" s="99">
        <f t="shared" si="4"/>
        <v>42</v>
      </c>
      <c r="AQ4" s="99">
        <f t="shared" si="4"/>
        <v>40</v>
      </c>
      <c r="AR4" s="99">
        <f t="shared" si="4"/>
        <v>37</v>
      </c>
      <c r="AS4" s="99">
        <f t="shared" si="4"/>
        <v>8</v>
      </c>
      <c r="AT4" s="99" t="str">
        <f t="shared" si="4"/>
        <v/>
      </c>
      <c r="AU4" s="99" t="str">
        <f t="shared" si="4"/>
        <v/>
      </c>
      <c r="AV4" s="99" t="str">
        <f t="shared" si="4"/>
        <v/>
      </c>
      <c r="AW4" s="99" t="str">
        <f t="shared" si="4"/>
        <v/>
      </c>
      <c r="AX4" s="99">
        <f t="shared" si="4"/>
        <v>41</v>
      </c>
      <c r="AY4" s="99">
        <f t="shared" si="4"/>
        <v>37</v>
      </c>
      <c r="AZ4" s="99">
        <f t="shared" si="4"/>
        <v>40</v>
      </c>
      <c r="BA4" s="99">
        <f t="shared" si="4"/>
        <v>36</v>
      </c>
      <c r="BB4" s="99">
        <f t="shared" si="4"/>
        <v>39</v>
      </c>
      <c r="BC4" s="99">
        <f t="shared" si="4"/>
        <v>36</v>
      </c>
      <c r="BD4" s="99">
        <f t="shared" si="4"/>
        <v>41</v>
      </c>
      <c r="BE4" s="99">
        <f t="shared" si="4"/>
        <v>39</v>
      </c>
      <c r="BF4" s="99">
        <f t="shared" si="4"/>
        <v>36</v>
      </c>
      <c r="BG4" s="99">
        <f t="shared" si="4"/>
        <v>3</v>
      </c>
      <c r="BH4" s="99" t="str">
        <f t="shared" si="4"/>
        <v/>
      </c>
      <c r="BI4" s="99" t="str">
        <f t="shared" si="4"/>
        <v/>
      </c>
      <c r="BJ4" s="99" t="str">
        <f t="shared" si="4"/>
        <v/>
      </c>
      <c r="BK4" s="99" t="str">
        <f t="shared" si="4"/>
        <v/>
      </c>
      <c r="BL4" s="99" t="str">
        <f t="shared" si="4"/>
        <v/>
      </c>
      <c r="BM4" s="99" t="str">
        <f t="shared" si="4"/>
        <v/>
      </c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</row>
    <row r="5" spans="2:307" ht="12" customHeight="1" outlineLevel="1">
      <c r="B5" s="60"/>
      <c r="C5" s="60" t="s">
        <v>120</v>
      </c>
      <c r="D5" s="99" cm="1">
        <f t="array" ref="D5">SUMPRODUCT(COUNTIF(D19:D74,absences))</f>
        <v>3</v>
      </c>
      <c r="E5" s="99" cm="1">
        <f t="array" ref="E5">SUMPRODUCT(COUNTIF(E19:E74,absences))</f>
        <v>3</v>
      </c>
      <c r="F5" s="99" cm="1">
        <f t="array" ref="F5">SUMPRODUCT(COUNTIF(F19:F74,absences))</f>
        <v>3</v>
      </c>
      <c r="G5" s="99" cm="1">
        <f t="array" ref="G5">SUMPRODUCT(COUNTIF(G19:G74,absences))</f>
        <v>3</v>
      </c>
      <c r="H5" s="99" cm="1">
        <f t="array" ref="H5">SUMPRODUCT(COUNTIF(H19:H74,absences))</f>
        <v>8</v>
      </c>
      <c r="I5" s="99" cm="1">
        <f t="array" ref="I5">SUMPRODUCT(COUNTIF(I19:I74,absences))</f>
        <v>9</v>
      </c>
      <c r="J5" s="99" cm="1">
        <f t="array" ref="J5">SUMPRODUCT(COUNTIF(J19:J74,absences))</f>
        <v>9</v>
      </c>
      <c r="K5" s="99" cm="1">
        <f t="array" ref="K5">SUMPRODUCT(COUNTIF(K19:K74,absences))</f>
        <v>11</v>
      </c>
      <c r="L5" s="99" cm="1">
        <f t="array" ref="L5">SUMPRODUCT(COUNTIF(L19:L74,absences))</f>
        <v>8</v>
      </c>
      <c r="M5" s="99" cm="1">
        <f t="array" ref="M5">SUMPRODUCT(COUNTIF(M19:M74,absences))</f>
        <v>9</v>
      </c>
      <c r="N5" s="99" cm="1">
        <f t="array" ref="N5">SUMPRODUCT(COUNTIF(N19:N74,absences))</f>
        <v>9</v>
      </c>
      <c r="O5" s="99" cm="1">
        <f t="array" ref="O5">SUMPRODUCT(COUNTIF(O19:O74,absences))</f>
        <v>9</v>
      </c>
      <c r="P5" s="99" cm="1">
        <f t="array" ref="P5">SUMPRODUCT(COUNTIF(P19:P74,absences))</f>
        <v>12</v>
      </c>
      <c r="Q5" s="99" cm="1">
        <f t="array" ref="Q5">SUMPRODUCT(COUNTIF(Q19:Q74,absences))</f>
        <v>6</v>
      </c>
      <c r="R5" s="99" cm="1">
        <f t="array" ref="R5">SUMPRODUCT(COUNTIF(R19:R74,absences))</f>
        <v>6</v>
      </c>
      <c r="S5" s="99" cm="1">
        <f t="array" ref="S5">SUMPRODUCT(COUNTIF(S19:S74,absences))</f>
        <v>6</v>
      </c>
      <c r="T5" s="99" cm="1">
        <f t="array" ref="T5">SUMPRODUCT(COUNTIF(T19:T74,absences))</f>
        <v>5</v>
      </c>
      <c r="U5" s="99" cm="1">
        <f t="array" ref="U5">SUMPRODUCT(COUNTIF(U19:U74,absences))</f>
        <v>5</v>
      </c>
      <c r="V5" s="99" cm="1">
        <f t="array" ref="V5">SUMPRODUCT(COUNTIF(V19:V74,absences))</f>
        <v>12</v>
      </c>
      <c r="W5" s="99" cm="1">
        <f t="array" ref="W5">SUMPRODUCT(COUNTIF(W19:W74,absences))</f>
        <v>12</v>
      </c>
      <c r="X5" s="99" cm="1">
        <f t="array" ref="X5">SUMPRODUCT(COUNTIF(X19:X74,absences))</f>
        <v>7</v>
      </c>
      <c r="Y5" s="99" cm="1">
        <f t="array" ref="Y5">SUMPRODUCT(COUNTIF(Y19:Y74,absences))</f>
        <v>7</v>
      </c>
      <c r="Z5" s="99" cm="1">
        <f t="array" ref="Z5">SUMPRODUCT(COUNTIF(Z19:Z74,absences))</f>
        <v>10</v>
      </c>
      <c r="AA5" s="99" cm="1">
        <f t="array" ref="AA5">SUMPRODUCT(COUNTIF(AA19:AA74,absences))</f>
        <v>10</v>
      </c>
      <c r="AB5" s="99" cm="1">
        <f t="array" ref="AB5">SUMPRODUCT(COUNTIF(AB19:AB74,absences))</f>
        <v>7</v>
      </c>
      <c r="AC5" s="99" cm="1">
        <f t="array" ref="AC5">SUMPRODUCT(COUNTIF(AC19:AC74,absences))</f>
        <v>7</v>
      </c>
      <c r="AD5" s="99" cm="1">
        <f t="array" ref="AD5">SUMPRODUCT(COUNTIF(AD19:AD74,absences))</f>
        <v>10</v>
      </c>
      <c r="AE5" s="99" cm="1">
        <f t="array" ref="AE5">SUMPRODUCT(COUNTIF(AE19:AE74,absences))</f>
        <v>6</v>
      </c>
      <c r="AF5" s="99" cm="1">
        <f t="array" ref="AF5">SUMPRODUCT(COUNTIF(AF19:AF74,absences))</f>
        <v>4</v>
      </c>
      <c r="AG5" s="99" cm="1">
        <f t="array" ref="AG5">SUMPRODUCT(COUNTIF(AG19:AG74,absences))</f>
        <v>4</v>
      </c>
      <c r="AH5" s="99" cm="1">
        <f t="array" ref="AH5">SUMPRODUCT(COUNTIF(AH19:AH74,absences))</f>
        <v>4</v>
      </c>
      <c r="AI5" s="99" cm="1">
        <f t="array" ref="AI5">SUMPRODUCT(COUNTIF(AI19:AI74,absences))</f>
        <v>4</v>
      </c>
      <c r="AJ5" s="99" cm="1">
        <f t="array" ref="AJ5">SUMPRODUCT(COUNTIF(AJ19:AJ74,absences))</f>
        <v>9</v>
      </c>
      <c r="AK5" s="99" cm="1">
        <f t="array" ref="AK5">SUMPRODUCT(COUNTIF(AK19:AK74,absences))</f>
        <v>8</v>
      </c>
      <c r="AL5" s="99" cm="1">
        <f t="array" ref="AL5">SUMPRODUCT(COUNTIF(AL19:AL74,absences))</f>
        <v>8</v>
      </c>
      <c r="AM5" s="99" cm="1">
        <f t="array" ref="AM5">SUMPRODUCT(COUNTIF(AM19:AM74,absences))</f>
        <v>7</v>
      </c>
      <c r="AN5" s="99" cm="1">
        <f t="array" ref="AN5">SUMPRODUCT(COUNTIF(AN19:AN74,absences))</f>
        <v>9</v>
      </c>
      <c r="AO5" s="99" cm="1">
        <f t="array" ref="AO5">SUMPRODUCT(COUNTIF(AO19:AO74,absences))</f>
        <v>9</v>
      </c>
      <c r="AP5" s="99" cm="1">
        <f t="array" ref="AP5">SUMPRODUCT(COUNTIF(AP19:AP74,absences))</f>
        <v>5</v>
      </c>
      <c r="AQ5" s="99" cm="1">
        <f t="array" ref="AQ5">SUMPRODUCT(COUNTIF(AQ19:AQ74,absences))</f>
        <v>6</v>
      </c>
      <c r="AR5" s="99" cm="1">
        <f t="array" ref="AR5">SUMPRODUCT(COUNTIF(AR19:AR74,absences))</f>
        <v>10</v>
      </c>
      <c r="AS5" s="99" cm="1">
        <f t="array" ref="AS5">SUMPRODUCT(COUNTIF(AS19:AS74,absences))</f>
        <v>8</v>
      </c>
      <c r="AT5" s="99" cm="1">
        <f t="array" ref="AT5">SUMPRODUCT(COUNTIF(AT19:AT74,absences))</f>
        <v>7</v>
      </c>
      <c r="AU5" s="99" cm="1">
        <f t="array" ref="AU5">SUMPRODUCT(COUNTIF(AU19:AU74,absences))</f>
        <v>7</v>
      </c>
      <c r="AV5" s="99" cm="1">
        <f t="array" ref="AV5">SUMPRODUCT(COUNTIF(AV19:AV74,absences))</f>
        <v>3</v>
      </c>
      <c r="AW5" s="99" cm="1">
        <f t="array" ref="AW5">SUMPRODUCT(COUNTIF(AW19:AW74,absences))</f>
        <v>3</v>
      </c>
      <c r="AX5" s="99" cm="1">
        <f t="array" ref="AX5">SUMPRODUCT(COUNTIF(AX19:AX74,absences))</f>
        <v>5</v>
      </c>
      <c r="AY5" s="99" cm="1">
        <f t="array" ref="AY5">SUMPRODUCT(COUNTIF(AY19:AY74,absences))</f>
        <v>5</v>
      </c>
      <c r="AZ5" s="99" cm="1">
        <f t="array" ref="AZ5">SUMPRODUCT(COUNTIF(AZ19:AZ74,absences))</f>
        <v>5</v>
      </c>
      <c r="BA5" s="99" cm="1">
        <f t="array" ref="BA5">SUMPRODUCT(COUNTIF(BA19:BA74,absences))</f>
        <v>5</v>
      </c>
      <c r="BB5" s="99" cm="1">
        <f t="array" ref="BB5">SUMPRODUCT(COUNTIF(BB19:BB74,absences))</f>
        <v>4</v>
      </c>
      <c r="BC5" s="99" cm="1">
        <f t="array" ref="BC5">SUMPRODUCT(COUNTIF(BC19:BC74,absences))</f>
        <v>4</v>
      </c>
      <c r="BD5" s="99" cm="1">
        <f t="array" ref="BD5">SUMPRODUCT(COUNTIF(BD19:BD74,absences))</f>
        <v>5</v>
      </c>
      <c r="BE5" s="99" cm="1">
        <f t="array" ref="BE5">SUMPRODUCT(COUNTIF(BE19:BE74,absences))</f>
        <v>5</v>
      </c>
      <c r="BF5" s="99" cm="1">
        <f t="array" ref="BF5">SUMPRODUCT(COUNTIF(BF19:BF74,absences))</f>
        <v>9</v>
      </c>
      <c r="BG5" s="99" cm="1">
        <f t="array" ref="BG5">SUMPRODUCT(COUNTIF(BG19:BG74,absences))</f>
        <v>3</v>
      </c>
      <c r="BH5" s="99" cm="1">
        <f t="array" ref="BH5">SUMPRODUCT(COUNTIF(BH19:BH74,absences))</f>
        <v>3</v>
      </c>
      <c r="BI5" s="99" cm="1">
        <f t="array" ref="BI5">SUMPRODUCT(COUNTIF(BI19:BI74,absences))</f>
        <v>3</v>
      </c>
      <c r="BJ5" s="99" cm="1">
        <f t="array" ref="BJ5">SUMPRODUCT(COUNTIF(BJ19:BJ74,absences))</f>
        <v>3</v>
      </c>
      <c r="BK5" s="99" cm="1">
        <f t="array" ref="BK5">SUMPRODUCT(COUNTIF(BK19:BK74,absences))</f>
        <v>3</v>
      </c>
      <c r="BL5" s="99" cm="1">
        <f t="array" ref="BL5">SUMPRODUCT(COUNTIF(BL19:BL74,absences))</f>
        <v>0</v>
      </c>
      <c r="BM5" s="99" cm="1">
        <f t="array" ref="BM5">SUMPRODUCT(COUNTIF(BM19:BM74,absences))</f>
        <v>0</v>
      </c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/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174"/>
      <c r="KI5" s="174"/>
      <c r="KJ5" s="174"/>
      <c r="KK5" s="174"/>
      <c r="KL5" s="174"/>
      <c r="KM5" s="174"/>
      <c r="KN5" s="174"/>
      <c r="KO5" s="174"/>
      <c r="KP5" s="174"/>
      <c r="KQ5" s="174"/>
      <c r="KR5" s="174"/>
      <c r="KS5" s="174"/>
      <c r="KT5" s="174"/>
      <c r="KU5" s="174"/>
    </row>
    <row r="6" spans="2:307" ht="12" customHeight="1" outlineLevel="1">
      <c r="B6" s="60"/>
      <c r="C6" s="160" t="s">
        <v>121</v>
      </c>
      <c r="D6" s="161" t="str">
        <f t="shared" ref="D6:AI6" si="5">IF(COUNTIF(Fériés,D18)&gt;0,"",IF(WEEKDAY(D18,2)&gt;5,"",D4-D5))</f>
        <v/>
      </c>
      <c r="E6" s="161" t="str">
        <f t="shared" si="5"/>
        <v/>
      </c>
      <c r="F6" s="161" t="str">
        <f t="shared" si="5"/>
        <v/>
      </c>
      <c r="G6" s="161" t="str">
        <f t="shared" si="5"/>
        <v/>
      </c>
      <c r="H6" s="161">
        <f t="shared" si="5"/>
        <v>34</v>
      </c>
      <c r="I6" s="161">
        <f t="shared" si="5"/>
        <v>29</v>
      </c>
      <c r="J6" s="161">
        <f t="shared" si="5"/>
        <v>32</v>
      </c>
      <c r="K6" s="161">
        <f t="shared" si="5"/>
        <v>27</v>
      </c>
      <c r="L6" s="161">
        <f t="shared" si="5"/>
        <v>32</v>
      </c>
      <c r="M6" s="161">
        <f t="shared" si="5"/>
        <v>28</v>
      </c>
      <c r="N6" s="161">
        <f t="shared" si="5"/>
        <v>33</v>
      </c>
      <c r="O6" s="161">
        <f t="shared" si="5"/>
        <v>31</v>
      </c>
      <c r="P6" s="161">
        <f t="shared" si="5"/>
        <v>26</v>
      </c>
      <c r="Q6" s="161">
        <f t="shared" si="5"/>
        <v>0</v>
      </c>
      <c r="R6" s="161" t="str">
        <f t="shared" si="5"/>
        <v/>
      </c>
      <c r="S6" s="161" t="str">
        <f t="shared" si="5"/>
        <v/>
      </c>
      <c r="T6" s="161" t="str">
        <f t="shared" si="5"/>
        <v/>
      </c>
      <c r="U6" s="161" t="str">
        <f t="shared" si="5"/>
        <v/>
      </c>
      <c r="V6" s="161">
        <f t="shared" si="5"/>
        <v>31</v>
      </c>
      <c r="W6" s="161">
        <f t="shared" si="5"/>
        <v>27</v>
      </c>
      <c r="X6" s="161" t="str">
        <f t="shared" si="5"/>
        <v/>
      </c>
      <c r="Y6" s="161" t="str">
        <f t="shared" si="5"/>
        <v/>
      </c>
      <c r="Z6" s="161">
        <f t="shared" si="5"/>
        <v>32</v>
      </c>
      <c r="AA6" s="161">
        <f t="shared" si="5"/>
        <v>29</v>
      </c>
      <c r="AB6" s="161">
        <f t="shared" si="5"/>
        <v>36</v>
      </c>
      <c r="AC6" s="161">
        <f t="shared" si="5"/>
        <v>34</v>
      </c>
      <c r="AD6" s="161">
        <f t="shared" si="5"/>
        <v>29</v>
      </c>
      <c r="AE6" s="161">
        <f t="shared" si="5"/>
        <v>0</v>
      </c>
      <c r="AF6" s="161" t="str">
        <f t="shared" si="5"/>
        <v/>
      </c>
      <c r="AG6" s="161" t="str">
        <f t="shared" si="5"/>
        <v/>
      </c>
      <c r="AH6" s="161" t="str">
        <f t="shared" si="5"/>
        <v/>
      </c>
      <c r="AI6" s="161" t="str">
        <f t="shared" si="5"/>
        <v/>
      </c>
      <c r="AJ6" s="161">
        <f t="shared" ref="AJ6:BK6" si="6">IF(COUNTIF(Fériés,AJ18)&gt;0,"",IF(WEEKDAY(AJ18,2)&gt;5,"",AJ4-AJ5))</f>
        <v>33</v>
      </c>
      <c r="AK6" s="161">
        <f t="shared" si="6"/>
        <v>29</v>
      </c>
      <c r="AL6" s="161">
        <f t="shared" si="6"/>
        <v>33</v>
      </c>
      <c r="AM6" s="161">
        <f t="shared" si="6"/>
        <v>31</v>
      </c>
      <c r="AN6" s="161">
        <f t="shared" si="6"/>
        <v>31</v>
      </c>
      <c r="AO6" s="161">
        <f t="shared" si="6"/>
        <v>29</v>
      </c>
      <c r="AP6" s="161">
        <f t="shared" si="6"/>
        <v>37</v>
      </c>
      <c r="AQ6" s="161">
        <f t="shared" si="6"/>
        <v>34</v>
      </c>
      <c r="AR6" s="161">
        <f t="shared" si="6"/>
        <v>27</v>
      </c>
      <c r="AS6" s="161">
        <f t="shared" si="6"/>
        <v>0</v>
      </c>
      <c r="AT6" s="161" t="str">
        <f t="shared" si="6"/>
        <v/>
      </c>
      <c r="AU6" s="161" t="str">
        <f t="shared" si="6"/>
        <v/>
      </c>
      <c r="AV6" s="161" t="str">
        <f t="shared" si="6"/>
        <v/>
      </c>
      <c r="AW6" s="161" t="str">
        <f t="shared" si="6"/>
        <v/>
      </c>
      <c r="AX6" s="161">
        <f t="shared" si="6"/>
        <v>36</v>
      </c>
      <c r="AY6" s="161">
        <f t="shared" si="6"/>
        <v>32</v>
      </c>
      <c r="AZ6" s="161">
        <f t="shared" si="6"/>
        <v>35</v>
      </c>
      <c r="BA6" s="161">
        <f t="shared" si="6"/>
        <v>31</v>
      </c>
      <c r="BB6" s="161">
        <f t="shared" si="6"/>
        <v>35</v>
      </c>
      <c r="BC6" s="161">
        <f t="shared" si="6"/>
        <v>32</v>
      </c>
      <c r="BD6" s="161">
        <f t="shared" si="6"/>
        <v>36</v>
      </c>
      <c r="BE6" s="161">
        <f t="shared" si="6"/>
        <v>34</v>
      </c>
      <c r="BF6" s="161">
        <f t="shared" si="6"/>
        <v>27</v>
      </c>
      <c r="BG6" s="161">
        <f t="shared" si="6"/>
        <v>0</v>
      </c>
      <c r="BH6" s="92" t="str">
        <f t="shared" si="6"/>
        <v/>
      </c>
      <c r="BI6" s="92" t="str">
        <f t="shared" si="6"/>
        <v/>
      </c>
      <c r="BJ6" s="92" t="str">
        <f t="shared" si="6"/>
        <v/>
      </c>
      <c r="BK6" s="92" t="str">
        <f t="shared" si="6"/>
        <v/>
      </c>
      <c r="BL6" s="92" t="str">
        <f t="shared" ref="BL6:BM6" si="7">IF(COUNTIF(Fériés,BL18)&gt;0,"",IF(WEEKDAY(BL18,2)&gt;5,"",BL4-BL5))</f>
        <v/>
      </c>
      <c r="BM6" s="92" t="str">
        <f t="shared" si="7"/>
        <v/>
      </c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</row>
    <row r="7" spans="2:307" ht="15" customHeight="1" outlineLevel="1">
      <c r="B7" s="60"/>
      <c r="C7" s="6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</row>
    <row r="8" spans="2:307" ht="15" hidden="1" customHeight="1" outlineLevel="1">
      <c r="B8" s="60"/>
      <c r="C8" s="60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</row>
    <row r="9" spans="2:307" ht="15" hidden="1" customHeight="1" outlineLevel="1">
      <c r="B9" s="60"/>
      <c r="C9" s="60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</row>
    <row r="10" spans="2:307" ht="15" customHeight="1" outlineLevel="1">
      <c r="B10" s="60"/>
      <c r="C10" s="60" t="s">
        <v>130</v>
      </c>
      <c r="D10" s="92">
        <f>SUM(D75:D79)</f>
        <v>0</v>
      </c>
      <c r="E10" s="92">
        <f t="shared" ref="E10:BK10" si="8">SUM(E75:E79)</f>
        <v>0</v>
      </c>
      <c r="F10" s="92">
        <f t="shared" si="8"/>
        <v>0</v>
      </c>
      <c r="G10" s="92">
        <f t="shared" si="8"/>
        <v>0</v>
      </c>
      <c r="H10" s="92">
        <f t="shared" si="8"/>
        <v>0</v>
      </c>
      <c r="I10" s="92">
        <f t="shared" si="8"/>
        <v>0</v>
      </c>
      <c r="J10" s="92">
        <f t="shared" si="8"/>
        <v>0</v>
      </c>
      <c r="K10" s="92">
        <f t="shared" si="8"/>
        <v>0</v>
      </c>
      <c r="L10" s="92">
        <f t="shared" si="8"/>
        <v>0</v>
      </c>
      <c r="M10" s="92">
        <f t="shared" si="8"/>
        <v>0</v>
      </c>
      <c r="N10" s="92">
        <f t="shared" si="8"/>
        <v>0</v>
      </c>
      <c r="O10" s="92">
        <f t="shared" si="8"/>
        <v>0</v>
      </c>
      <c r="P10" s="92">
        <f t="shared" si="8"/>
        <v>0</v>
      </c>
      <c r="Q10" s="92">
        <f t="shared" si="8"/>
        <v>0</v>
      </c>
      <c r="R10" s="92">
        <f t="shared" si="8"/>
        <v>0</v>
      </c>
      <c r="S10" s="92">
        <f t="shared" si="8"/>
        <v>0</v>
      </c>
      <c r="T10" s="92">
        <f t="shared" si="8"/>
        <v>0</v>
      </c>
      <c r="U10" s="92">
        <f t="shared" si="8"/>
        <v>0</v>
      </c>
      <c r="V10" s="92">
        <f t="shared" si="8"/>
        <v>0</v>
      </c>
      <c r="W10" s="92">
        <f t="shared" si="8"/>
        <v>0</v>
      </c>
      <c r="X10" s="92">
        <f t="shared" si="8"/>
        <v>0</v>
      </c>
      <c r="Y10" s="92">
        <f t="shared" si="8"/>
        <v>0</v>
      </c>
      <c r="Z10" s="92">
        <f t="shared" si="8"/>
        <v>0</v>
      </c>
      <c r="AA10" s="92">
        <f t="shared" si="8"/>
        <v>0</v>
      </c>
      <c r="AB10" s="92">
        <f t="shared" si="8"/>
        <v>0</v>
      </c>
      <c r="AC10" s="92">
        <f t="shared" si="8"/>
        <v>0</v>
      </c>
      <c r="AD10" s="92">
        <f t="shared" si="8"/>
        <v>0</v>
      </c>
      <c r="AE10" s="92">
        <f t="shared" si="8"/>
        <v>0</v>
      </c>
      <c r="AF10" s="92">
        <f t="shared" si="8"/>
        <v>0</v>
      </c>
      <c r="AG10" s="92">
        <f t="shared" si="8"/>
        <v>0</v>
      </c>
      <c r="AH10" s="92">
        <f t="shared" si="8"/>
        <v>0</v>
      </c>
      <c r="AI10" s="92">
        <f t="shared" si="8"/>
        <v>0</v>
      </c>
      <c r="AJ10" s="92">
        <f t="shared" si="8"/>
        <v>0</v>
      </c>
      <c r="AK10" s="92">
        <f t="shared" si="8"/>
        <v>0</v>
      </c>
      <c r="AL10" s="92">
        <f t="shared" si="8"/>
        <v>0</v>
      </c>
      <c r="AM10" s="92">
        <f t="shared" si="8"/>
        <v>0</v>
      </c>
      <c r="AN10" s="92">
        <f t="shared" si="8"/>
        <v>0</v>
      </c>
      <c r="AO10" s="92">
        <f t="shared" si="8"/>
        <v>0</v>
      </c>
      <c r="AP10" s="92">
        <f t="shared" si="8"/>
        <v>0</v>
      </c>
      <c r="AQ10" s="92">
        <f t="shared" si="8"/>
        <v>0</v>
      </c>
      <c r="AR10" s="92">
        <f t="shared" si="8"/>
        <v>0</v>
      </c>
      <c r="AS10" s="92">
        <f t="shared" si="8"/>
        <v>0</v>
      </c>
      <c r="AT10" s="92">
        <f t="shared" si="8"/>
        <v>0</v>
      </c>
      <c r="AU10" s="92">
        <f t="shared" si="8"/>
        <v>0</v>
      </c>
      <c r="AV10" s="92">
        <f t="shared" si="8"/>
        <v>0</v>
      </c>
      <c r="AW10" s="92">
        <f t="shared" si="8"/>
        <v>0</v>
      </c>
      <c r="AX10" s="92">
        <f t="shared" si="8"/>
        <v>0</v>
      </c>
      <c r="AY10" s="92">
        <f t="shared" si="8"/>
        <v>0</v>
      </c>
      <c r="AZ10" s="92">
        <f t="shared" si="8"/>
        <v>0</v>
      </c>
      <c r="BA10" s="92">
        <f t="shared" si="8"/>
        <v>0</v>
      </c>
      <c r="BB10" s="92">
        <f t="shared" si="8"/>
        <v>0</v>
      </c>
      <c r="BC10" s="92">
        <f t="shared" si="8"/>
        <v>0</v>
      </c>
      <c r="BD10" s="92">
        <f t="shared" si="8"/>
        <v>0</v>
      </c>
      <c r="BE10" s="92">
        <f t="shared" si="8"/>
        <v>0</v>
      </c>
      <c r="BF10" s="92">
        <f t="shared" si="8"/>
        <v>0</v>
      </c>
      <c r="BG10" s="92">
        <f t="shared" si="8"/>
        <v>0</v>
      </c>
      <c r="BH10" s="92">
        <f t="shared" si="8"/>
        <v>0</v>
      </c>
      <c r="BI10" s="92">
        <f t="shared" si="8"/>
        <v>0</v>
      </c>
      <c r="BJ10" s="92">
        <f t="shared" si="8"/>
        <v>0</v>
      </c>
      <c r="BK10" s="92">
        <f t="shared" si="8"/>
        <v>0</v>
      </c>
      <c r="BL10" s="92">
        <f t="shared" ref="BL10:BM10" si="9">SUM(BL75:BL79)</f>
        <v>0</v>
      </c>
      <c r="BM10" s="92">
        <f t="shared" si="9"/>
        <v>0</v>
      </c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</row>
    <row r="11" spans="2:307" ht="12" customHeight="1" outlineLevel="1">
      <c r="B11" s="60"/>
      <c r="C11" s="60" t="s">
        <v>131</v>
      </c>
      <c r="D11" s="92" t="str" cm="1">
        <f t="array" aca="1" ref="D11" ca="1">IFERROR(IF(MOD(COLUMN(),2)=0,SUMPRODUCT(--(RIGHT(OFFSET($B$69,1,COLUMN()-2,COUNTA($B$70:$B$74)),1)=".")),""),"")</f>
        <v/>
      </c>
      <c r="E11" s="92" t="str" cm="1">
        <f t="array" aca="1" ref="E11" ca="1">IFERROR(IF(MOD(COLUMN(),2)=0,SUMPRODUCT(--(RIGHT(OFFSET($B$69,1,COLUMN()-2,COUNTA($B$70:$B$74)),1)=".")),""),"")</f>
        <v/>
      </c>
      <c r="F11" s="92" t="str" cm="1">
        <f t="array" aca="1" ref="F11" ca="1">IFERROR(IF(MOD(COLUMN(),2)=0,SUMPRODUCT(--(RIGHT(OFFSET($B$69,1,COLUMN()-2,COUNTA($B$70:$B$74)),1)=".")),""),"")</f>
        <v/>
      </c>
      <c r="G11" s="92" t="str" cm="1">
        <f t="array" aca="1" ref="G11" ca="1">IFERROR(IF(MOD(COLUMN(),2)=0,SUMPRODUCT(--(RIGHT(OFFSET($B$69,1,COLUMN()-2,COUNTA($B$70:$B$74)),1)=".")),""),"")</f>
        <v/>
      </c>
      <c r="H11" s="92" t="str" cm="1">
        <f t="array" aca="1" ref="H11" ca="1">IFERROR(IF(MOD(COLUMN(),2)=0,SUMPRODUCT(--(RIGHT(OFFSET($B$69,1,COLUMN()-2,COUNTA($B$70:$B$74)),1)=".")),""),"")</f>
        <v/>
      </c>
      <c r="I11" s="92" t="str" cm="1">
        <f t="array" aca="1" ref="I11" ca="1">IFERROR(IF(MOD(COLUMN(),2)=0,SUMPRODUCT(--(RIGHT(OFFSET($B$69,1,COLUMN()-2,COUNTA($B$70:$B$74)),1)=".")),""),"")</f>
        <v/>
      </c>
      <c r="J11" s="92" t="str" cm="1">
        <f t="array" aca="1" ref="J11" ca="1">IFERROR(IF(MOD(COLUMN(),2)=0,SUMPRODUCT(--(RIGHT(OFFSET($B$69,1,COLUMN()-2,COUNTA($B$70:$B$74)),1)=".")),""),"")</f>
        <v/>
      </c>
      <c r="K11" s="92" t="str" cm="1">
        <f t="array" aca="1" ref="K11" ca="1">IFERROR(IF(MOD(COLUMN(),2)=0,SUMPRODUCT(--(RIGHT(OFFSET($B$69,1,COLUMN()-2,COUNTA($B$70:$B$74)),1)=".")),""),"")</f>
        <v/>
      </c>
      <c r="L11" s="92" t="str" cm="1">
        <f t="array" aca="1" ref="L11" ca="1">IFERROR(IF(MOD(COLUMN(),2)=0,SUMPRODUCT(--(RIGHT(OFFSET($B$69,1,COLUMN()-2,COUNTA($B$70:$B$74)),1)=".")),""),"")</f>
        <v/>
      </c>
      <c r="M11" s="92" t="str" cm="1">
        <f t="array" aca="1" ref="M11" ca="1">IFERROR(IF(MOD(COLUMN(),2)=0,SUMPRODUCT(--(RIGHT(OFFSET($B$69,1,COLUMN()-2,COUNTA($B$70:$B$74)),1)=".")),""),"")</f>
        <v/>
      </c>
      <c r="N11" s="92" t="str" cm="1">
        <f t="array" aca="1" ref="N11" ca="1">IFERROR(IF(MOD(COLUMN(),2)=0,SUMPRODUCT(--(RIGHT(OFFSET($B$69,1,COLUMN()-2,COUNTA($B$70:$B$74)),1)=".")),""),"")</f>
        <v/>
      </c>
      <c r="O11" s="92" t="str" cm="1">
        <f t="array" aca="1" ref="O11" ca="1">IFERROR(IF(MOD(COLUMN(),2)=0,SUMPRODUCT(--(RIGHT(OFFSET($B$69,1,COLUMN()-2,COUNTA($B$70:$B$74)),1)=".")),""),"")</f>
        <v/>
      </c>
      <c r="P11" s="92" t="str" cm="1">
        <f t="array" aca="1" ref="P11" ca="1">IFERROR(IF(MOD(COLUMN(),2)=0,SUMPRODUCT(--(RIGHT(OFFSET($B$69,1,COLUMN()-2,COUNTA($B$70:$B$74)),1)=".")),""),"")</f>
        <v/>
      </c>
      <c r="Q11" s="92" t="str" cm="1">
        <f t="array" aca="1" ref="Q11" ca="1">IFERROR(IF(MOD(COLUMN(),2)=0,SUMPRODUCT(--(RIGHT(OFFSET($B$69,1,COLUMN()-2,COUNTA($B$70:$B$74)),1)=".")),""),"")</f>
        <v/>
      </c>
      <c r="R11" s="92" t="str" cm="1">
        <f t="array" aca="1" ref="R11" ca="1">IFERROR(IF(MOD(COLUMN(),2)=0,SUMPRODUCT(--(RIGHT(OFFSET($B$69,1,COLUMN()-2,COUNTA($B$70:$B$74)),1)=".")),""),"")</f>
        <v/>
      </c>
      <c r="S11" s="92" t="str" cm="1">
        <f t="array" aca="1" ref="S11" ca="1">IFERROR(IF(MOD(COLUMN(),2)=0,SUMPRODUCT(--(RIGHT(OFFSET($B$69,1,COLUMN()-2,COUNTA($B$70:$B$74)),1)=".")),""),"")</f>
        <v/>
      </c>
      <c r="T11" s="92" t="str" cm="1">
        <f t="array" aca="1" ref="T11" ca="1">IFERROR(IF(MOD(COLUMN(),2)=0,SUMPRODUCT(--(RIGHT(OFFSET($B$69,1,COLUMN()-2,COUNTA($B$70:$B$74)),1)=".")),""),"")</f>
        <v/>
      </c>
      <c r="U11" s="92" t="str" cm="1">
        <f t="array" aca="1" ref="U11" ca="1">IFERROR(IF(MOD(COLUMN(),2)=0,SUMPRODUCT(--(RIGHT(OFFSET($B$69,1,COLUMN()-2,COUNTA($B$70:$B$74)),1)=".")),""),"")</f>
        <v/>
      </c>
      <c r="V11" s="92" t="str" cm="1">
        <f t="array" aca="1" ref="V11" ca="1">IFERROR(IF(MOD(COLUMN(),2)=0,SUMPRODUCT(--(RIGHT(OFFSET($B$69,1,COLUMN()-2,COUNTA($B$70:$B$74)),1)=".")),""),"")</f>
        <v/>
      </c>
      <c r="W11" s="92" t="str" cm="1">
        <f t="array" aca="1" ref="W11" ca="1">IFERROR(IF(MOD(COLUMN(),2)=0,SUMPRODUCT(--(RIGHT(OFFSET($B$69,1,COLUMN()-2,COUNTA($B$70:$B$74)),1)=".")),""),"")</f>
        <v/>
      </c>
      <c r="X11" s="92" t="str" cm="1">
        <f t="array" aca="1" ref="X11" ca="1">IFERROR(IF(MOD(COLUMN(),2)=0,SUMPRODUCT(--(RIGHT(OFFSET($B$69,1,COLUMN()-2,COUNTA($B$70:$B$74)),1)=".")),""),"")</f>
        <v/>
      </c>
      <c r="Y11" s="92" t="str" cm="1">
        <f t="array" aca="1" ref="Y11" ca="1">IFERROR(IF(MOD(COLUMN(),2)=0,SUMPRODUCT(--(RIGHT(OFFSET($B$69,1,COLUMN()-2,COUNTA($B$70:$B$74)),1)=".")),""),"")</f>
        <v/>
      </c>
      <c r="Z11" s="92" t="str" cm="1">
        <f t="array" aca="1" ref="Z11" ca="1">IFERROR(IF(MOD(COLUMN(),2)=0,SUMPRODUCT(--(RIGHT(OFFSET($B$69,1,COLUMN()-2,COUNTA($B$70:$B$74)),1)=".")),""),"")</f>
        <v/>
      </c>
      <c r="AA11" s="92" t="str" cm="1">
        <f t="array" aca="1" ref="AA11" ca="1">IFERROR(IF(MOD(COLUMN(),2)=0,SUMPRODUCT(--(RIGHT(OFFSET($B$69,1,COLUMN()-2,COUNTA($B$70:$B$74)),1)=".")),""),"")</f>
        <v/>
      </c>
      <c r="AB11" s="92" t="str" cm="1">
        <f t="array" aca="1" ref="AB11" ca="1">IFERROR(IF(MOD(COLUMN(),2)=0,SUMPRODUCT(--(RIGHT(OFFSET($B$69,1,COLUMN()-2,COUNTA($B$70:$B$74)),1)=".")),""),"")</f>
        <v/>
      </c>
      <c r="AC11" s="92" t="str" cm="1">
        <f t="array" aca="1" ref="AC11" ca="1">IFERROR(IF(MOD(COLUMN(),2)=0,SUMPRODUCT(--(RIGHT(OFFSET($B$69,1,COLUMN()-2,COUNTA($B$70:$B$74)),1)=".")),""),"")</f>
        <v/>
      </c>
      <c r="AD11" s="92" t="str" cm="1">
        <f t="array" aca="1" ref="AD11" ca="1">IFERROR(IF(MOD(COLUMN(),2)=0,SUMPRODUCT(--(RIGHT(OFFSET($B$69,1,COLUMN()-2,COUNTA($B$70:$B$74)),1)=".")),""),"")</f>
        <v/>
      </c>
      <c r="AE11" s="92" t="str" cm="1">
        <f t="array" aca="1" ref="AE11" ca="1">IFERROR(IF(MOD(COLUMN(),2)=0,SUMPRODUCT(--(RIGHT(OFFSET($B$69,1,COLUMN()-2,COUNTA($B$70:$B$74)),1)=".")),""),"")</f>
        <v/>
      </c>
      <c r="AF11" s="92" t="str" cm="1">
        <f t="array" aca="1" ref="AF11" ca="1">IFERROR(IF(MOD(COLUMN(),2)=0,SUMPRODUCT(--(RIGHT(OFFSET($B$69,1,COLUMN()-2,COUNTA($B$70:$B$74)),1)=".")),""),"")</f>
        <v/>
      </c>
      <c r="AG11" s="92" t="str" cm="1">
        <f t="array" aca="1" ref="AG11" ca="1">IFERROR(IF(MOD(COLUMN(),2)=0,SUMPRODUCT(--(RIGHT(OFFSET($B$69,1,COLUMN()-2,COUNTA($B$70:$B$74)),1)=".")),""),"")</f>
        <v/>
      </c>
      <c r="AH11" s="92" t="str" cm="1">
        <f t="array" aca="1" ref="AH11" ca="1">IFERROR(IF(MOD(COLUMN(),2)=0,SUMPRODUCT(--(RIGHT(OFFSET($B$69,1,COLUMN()-2,COUNTA($B$70:$B$74)),1)=".")),""),"")</f>
        <v/>
      </c>
      <c r="AI11" s="92" t="str" cm="1">
        <f t="array" aca="1" ref="AI11" ca="1">IFERROR(IF(MOD(COLUMN(),2)=0,SUMPRODUCT(--(RIGHT(OFFSET($B$69,1,COLUMN()-2,COUNTA($B$70:$B$74)),1)=".")),""),"")</f>
        <v/>
      </c>
      <c r="AJ11" s="92" t="str" cm="1">
        <f t="array" aca="1" ref="AJ11" ca="1">IFERROR(IF(MOD(COLUMN(),2)=0,SUMPRODUCT(--(RIGHT(OFFSET($B$69,1,COLUMN()-2,COUNTA($B$70:$B$74)),1)=".")),""),"")</f>
        <v/>
      </c>
      <c r="AK11" s="92" t="str" cm="1">
        <f t="array" aca="1" ref="AK11" ca="1">IFERROR(IF(MOD(COLUMN(),2)=0,SUMPRODUCT(--(RIGHT(OFFSET($B$69,1,COLUMN()-2,COUNTA($B$70:$B$74)),1)=".")),""),"")</f>
        <v/>
      </c>
      <c r="AL11" s="92" t="str" cm="1">
        <f t="array" aca="1" ref="AL11" ca="1">IFERROR(IF(MOD(COLUMN(),2)=0,SUMPRODUCT(--(RIGHT(OFFSET($B$69,1,COLUMN()-2,COUNTA($B$70:$B$74)),1)=".")),""),"")</f>
        <v/>
      </c>
      <c r="AM11" s="92" t="str" cm="1">
        <f t="array" aca="1" ref="AM11" ca="1">IFERROR(IF(MOD(COLUMN(),2)=0,SUMPRODUCT(--(RIGHT(OFFSET($B$69,1,COLUMN()-2,COUNTA($B$70:$B$74)),1)=".")),""),"")</f>
        <v/>
      </c>
      <c r="AN11" s="92" t="str" cm="1">
        <f t="array" aca="1" ref="AN11" ca="1">IFERROR(IF(MOD(COLUMN(),2)=0,SUMPRODUCT(--(RIGHT(OFFSET($B$69,1,COLUMN()-2,COUNTA($B$70:$B$74)),1)=".")),""),"")</f>
        <v/>
      </c>
      <c r="AO11" s="92" t="str" cm="1">
        <f t="array" aca="1" ref="AO11" ca="1">IFERROR(IF(MOD(COLUMN(),2)=0,SUMPRODUCT(--(RIGHT(OFFSET($B$69,1,COLUMN()-2,COUNTA($B$70:$B$74)),1)=".")),""),"")</f>
        <v/>
      </c>
      <c r="AP11" s="92" t="str" cm="1">
        <f t="array" aca="1" ref="AP11" ca="1">IFERROR(IF(MOD(COLUMN(),2)=0,SUMPRODUCT(--(RIGHT(OFFSET($B$69,1,COLUMN()-2,COUNTA($B$70:$B$74)),1)=".")),""),"")</f>
        <v/>
      </c>
      <c r="AQ11" s="92" t="str" cm="1">
        <f t="array" aca="1" ref="AQ11" ca="1">IFERROR(IF(MOD(COLUMN(),2)=0,SUMPRODUCT(--(RIGHT(OFFSET($B$69,1,COLUMN()-2,COUNTA($B$70:$B$74)),1)=".")),""),"")</f>
        <v/>
      </c>
      <c r="AR11" s="92" t="str" cm="1">
        <f t="array" aca="1" ref="AR11" ca="1">IFERROR(IF(MOD(COLUMN(),2)=0,SUMPRODUCT(--(RIGHT(OFFSET($B$69,1,COLUMN()-2,COUNTA($B$70:$B$74)),1)=".")),""),"")</f>
        <v/>
      </c>
      <c r="AS11" s="92" t="str" cm="1">
        <f t="array" aca="1" ref="AS11" ca="1">IFERROR(IF(MOD(COLUMN(),2)=0,SUMPRODUCT(--(RIGHT(OFFSET($B$69,1,COLUMN()-2,COUNTA($B$70:$B$74)),1)=".")),""),"")</f>
        <v/>
      </c>
      <c r="AT11" s="92" t="str" cm="1">
        <f t="array" aca="1" ref="AT11" ca="1">IFERROR(IF(MOD(COLUMN(),2)=0,SUMPRODUCT(--(RIGHT(OFFSET($B$69,1,COLUMN()-2,COUNTA($B$70:$B$74)),1)=".")),""),"")</f>
        <v/>
      </c>
      <c r="AU11" s="92" t="str" cm="1">
        <f t="array" aca="1" ref="AU11" ca="1">IFERROR(IF(MOD(COLUMN(),2)=0,SUMPRODUCT(--(RIGHT(OFFSET($B$69,1,COLUMN()-2,COUNTA($B$70:$B$74)),1)=".")),""),"")</f>
        <v/>
      </c>
      <c r="AV11" s="92" t="str" cm="1">
        <f t="array" aca="1" ref="AV11" ca="1">IFERROR(IF(MOD(COLUMN(),2)=0,SUMPRODUCT(--(RIGHT(OFFSET($B$69,1,COLUMN()-2,COUNTA($B$70:$B$74)),1)=".")),""),"")</f>
        <v/>
      </c>
      <c r="AW11" s="92" t="str" cm="1">
        <f t="array" aca="1" ref="AW11" ca="1">IFERROR(IF(MOD(COLUMN(),2)=0,SUMPRODUCT(--(RIGHT(OFFSET($B$69,1,COLUMN()-2,COUNTA($B$70:$B$74)),1)=".")),""),"")</f>
        <v/>
      </c>
      <c r="AX11" s="92" t="str" cm="1">
        <f t="array" aca="1" ref="AX11" ca="1">IFERROR(IF(MOD(COLUMN(),2)=0,SUMPRODUCT(--(RIGHT(OFFSET($B$69,1,COLUMN()-2,COUNTA($B$70:$B$74)),1)=".")),""),"")</f>
        <v/>
      </c>
      <c r="AY11" s="92" t="str" cm="1">
        <f t="array" aca="1" ref="AY11" ca="1">IFERROR(IF(MOD(COLUMN(),2)=0,SUMPRODUCT(--(RIGHT(OFFSET($B$69,1,COLUMN()-2,COUNTA($B$70:$B$74)),1)=".")),""),"")</f>
        <v/>
      </c>
      <c r="AZ11" s="92" t="str" cm="1">
        <f t="array" aca="1" ref="AZ11" ca="1">IFERROR(IF(MOD(COLUMN(),2)=0,SUMPRODUCT(--(RIGHT(OFFSET($B$69,1,COLUMN()-2,COUNTA($B$70:$B$74)),1)=".")),""),"")</f>
        <v/>
      </c>
      <c r="BA11" s="92" t="str" cm="1">
        <f t="array" aca="1" ref="BA11" ca="1">IFERROR(IF(MOD(COLUMN(),2)=0,SUMPRODUCT(--(RIGHT(OFFSET($B$69,1,COLUMN()-2,COUNTA($B$70:$B$74)),1)=".")),""),"")</f>
        <v/>
      </c>
      <c r="BB11" s="92" t="str" cm="1">
        <f t="array" aca="1" ref="BB11" ca="1">IFERROR(IF(MOD(COLUMN(),2)=0,SUMPRODUCT(--(RIGHT(OFFSET($B$69,1,COLUMN()-2,COUNTA($B$70:$B$74)),1)=".")),""),"")</f>
        <v/>
      </c>
      <c r="BC11" s="92" t="str" cm="1">
        <f t="array" aca="1" ref="BC11" ca="1">IFERROR(IF(MOD(COLUMN(),2)=0,SUMPRODUCT(--(RIGHT(OFFSET($B$69,1,COLUMN()-2,COUNTA($B$70:$B$74)),1)=".")),""),"")</f>
        <v/>
      </c>
      <c r="BD11" s="92" t="str" cm="1">
        <f t="array" aca="1" ref="BD11" ca="1">IFERROR(IF(MOD(COLUMN(),2)=0,SUMPRODUCT(--(RIGHT(OFFSET($B$69,1,COLUMN()-2,COUNTA($B$70:$B$74)),1)=".")),""),"")</f>
        <v/>
      </c>
      <c r="BE11" s="92" t="str" cm="1">
        <f t="array" aca="1" ref="BE11" ca="1">IFERROR(IF(MOD(COLUMN(),2)=0,SUMPRODUCT(--(RIGHT(OFFSET($B$69,1,COLUMN()-2,COUNTA($B$70:$B$74)),1)=".")),""),"")</f>
        <v/>
      </c>
      <c r="BF11" s="92" t="str" cm="1">
        <f t="array" aca="1" ref="BF11" ca="1">IFERROR(IF(MOD(COLUMN(),2)=0,SUMPRODUCT(--(RIGHT(OFFSET($B$69,1,COLUMN()-2,COUNTA($B$70:$B$74)),1)=".")),""),"")</f>
        <v/>
      </c>
      <c r="BG11" s="92" t="str" cm="1">
        <f t="array" aca="1" ref="BG11" ca="1">IFERROR(IF(MOD(COLUMN(),2)=0,SUMPRODUCT(--(RIGHT(OFFSET($B$69,1,COLUMN()-2,COUNTA($B$70:$B$74)),1)=".")),""),"")</f>
        <v/>
      </c>
      <c r="BH11" s="92" t="str" cm="1">
        <f t="array" aca="1" ref="BH11" ca="1">IFERROR(IF(MOD(COLUMN(),2)=0,SUMPRODUCT(--(RIGHT(OFFSET($B$69,1,COLUMN()-2,COUNTA($B$70:$B$74)),1)=".")),""),"")</f>
        <v/>
      </c>
      <c r="BI11" s="92" t="str" cm="1">
        <f t="array" aca="1" ref="BI11" ca="1">IFERROR(IF(MOD(COLUMN(),2)=0,SUMPRODUCT(--(RIGHT(OFFSET($B$69,1,COLUMN()-2,COUNTA($B$70:$B$74)),1)=".")),""),"")</f>
        <v/>
      </c>
      <c r="BJ11" s="92" t="str" cm="1">
        <f t="array" aca="1" ref="BJ11" ca="1">IFERROR(IF(MOD(COLUMN(),2)=0,SUMPRODUCT(--(RIGHT(OFFSET($B$69,1,COLUMN()-2,COUNTA($B$70:$B$74)),1)=".")),""),"")</f>
        <v/>
      </c>
      <c r="BK11" s="92" t="str" cm="1">
        <f t="array" aca="1" ref="BK11" ca="1">IFERROR(IF(MOD(COLUMN(),2)=0,SUMPRODUCT(--(RIGHT(OFFSET($B$69,1,COLUMN()-2,COUNTA($B$70:$B$74)),1)=".")),""),"")</f>
        <v/>
      </c>
      <c r="BL11" s="92" t="str" cm="1">
        <f t="array" aca="1" ref="BL11" ca="1">IFERROR(IF(MOD(COLUMN(),2)=0,SUMPRODUCT(--(RIGHT(OFFSET($B$69,1,COLUMN()-2,COUNTA($B$70:$B$74)),1)=".")),""),"")</f>
        <v/>
      </c>
      <c r="BM11" s="92" t="str" cm="1">
        <f t="array" aca="1" ref="BM11" ca="1">IFERROR(IF(MOD(COLUMN(),2)=0,SUMPRODUCT(--(RIGHT(OFFSET($B$69,1,COLUMN()-2,COUNTA($B$70:$B$74)),1)=".")),""),"")</f>
        <v/>
      </c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</row>
    <row r="12" spans="2:307" ht="12" customHeight="1" outlineLevel="1">
      <c r="B12" s="60"/>
      <c r="C12" s="59" t="s">
        <v>132</v>
      </c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</row>
    <row r="13" spans="2:307" ht="12" customHeight="1" outlineLevel="1">
      <c r="B13" s="60"/>
      <c r="C13" s="59" t="s">
        <v>133</v>
      </c>
      <c r="D13" s="92" cm="1">
        <f t="array" aca="1" ref="D13" ca="1">IF(MOD(COLUMN(),2)=0,SUMPRODUCT(--(RIGHT(OFFSET($B$18,1,COLUMN()-2,COUNTA($B$19:$B$69)),1)=".")),"")</f>
        <v>0</v>
      </c>
      <c r="E13" s="92" t="str" cm="1">
        <f t="array" aca="1" ref="E13" ca="1">IF(MOD(COLUMN(),2)=0,SUMPRODUCT(--(RIGHT(OFFSET($B$18,1,COLUMN()-2,COUNTA($B$19:$B$69)),1)=".")),"")</f>
        <v/>
      </c>
      <c r="F13" s="92" cm="1">
        <f t="array" aca="1" ref="F13" ca="1">IF(MOD(COLUMN(),2)=0,SUMPRODUCT(--(RIGHT(OFFSET($B$18,1,COLUMN()-2,COUNTA($B$19:$B$69)),1)=".")),"")</f>
        <v>0</v>
      </c>
      <c r="G13" s="92" t="str" cm="1">
        <f t="array" aca="1" ref="G13" ca="1">IF(MOD(COLUMN(),2)=0,SUMPRODUCT(--(RIGHT(OFFSET($B$18,1,COLUMN()-2,COUNTA($B$19:$B$69)),1)=".")),"")</f>
        <v/>
      </c>
      <c r="H13" s="92" cm="1">
        <f t="array" aca="1" ref="H13" ca="1">IF(MOD(COLUMN(),2)=0,SUMPRODUCT(--(RIGHT(OFFSET($B$18,1,COLUMN()-2,COUNTA($B$19:$B$69)),1)=".")),"")</f>
        <v>31</v>
      </c>
      <c r="I13" s="92" t="str" cm="1">
        <f t="array" aca="1" ref="I13" ca="1">IF(MOD(COLUMN(),2)=0,SUMPRODUCT(--(RIGHT(OFFSET($B$18,1,COLUMN()-2,COUNTA($B$19:$B$69)),1)=".")),"")</f>
        <v/>
      </c>
      <c r="J13" s="92" cm="1">
        <f t="array" aca="1" ref="J13" ca="1">IF(MOD(COLUMN(),2)=0,SUMPRODUCT(--(RIGHT(OFFSET($B$18,1,COLUMN()-2,COUNTA($B$19:$B$69)),1)=".")),"")</f>
        <v>27</v>
      </c>
      <c r="K13" s="92" t="str" cm="1">
        <f t="array" aca="1" ref="K13" ca="1">IF(MOD(COLUMN(),2)=0,SUMPRODUCT(--(RIGHT(OFFSET($B$18,1,COLUMN()-2,COUNTA($B$19:$B$69)),1)=".")),"")</f>
        <v/>
      </c>
      <c r="L13" s="92" cm="1">
        <f t="array" aca="1" ref="L13" ca="1">IF(MOD(COLUMN(),2)=0,SUMPRODUCT(--(RIGHT(OFFSET($B$18,1,COLUMN()-2,COUNTA($B$19:$B$69)),1)=".")),"")</f>
        <v>29</v>
      </c>
      <c r="M13" s="92" t="str" cm="1">
        <f t="array" aca="1" ref="M13" ca="1">IF(MOD(COLUMN(),2)=0,SUMPRODUCT(--(RIGHT(OFFSET($B$18,1,COLUMN()-2,COUNTA($B$19:$B$69)),1)=".")),"")</f>
        <v/>
      </c>
      <c r="N13" s="92" cm="1">
        <f t="array" aca="1" ref="N13" ca="1">IF(MOD(COLUMN(),2)=0,SUMPRODUCT(--(RIGHT(OFFSET($B$18,1,COLUMN()-2,COUNTA($B$19:$B$69)),1)=".")),"")</f>
        <v>29</v>
      </c>
      <c r="O13" s="92" t="str" cm="1">
        <f t="array" aca="1" ref="O13" ca="1">IF(MOD(COLUMN(),2)=0,SUMPRODUCT(--(RIGHT(OFFSET($B$18,1,COLUMN()-2,COUNTA($B$19:$B$69)),1)=".")),"")</f>
        <v/>
      </c>
      <c r="P13" s="92" cm="1">
        <f t="array" aca="1" ref="P13" ca="1">IF(MOD(COLUMN(),2)=0,SUMPRODUCT(--(RIGHT(OFFSET($B$18,1,COLUMN()-2,COUNTA($B$19:$B$69)),1)=".")),"")</f>
        <v>10</v>
      </c>
      <c r="Q13" s="92" t="str" cm="1">
        <f t="array" aca="1" ref="Q13" ca="1">IF(MOD(COLUMN(),2)=0,SUMPRODUCT(--(RIGHT(OFFSET($B$18,1,COLUMN()-2,COUNTA($B$19:$B$69)),1)=".")),"")</f>
        <v/>
      </c>
      <c r="R13" s="92" cm="1">
        <f t="array" aca="1" ref="R13" ca="1">IF(MOD(COLUMN(),2)=0,SUMPRODUCT(--(RIGHT(OFFSET($B$18,1,COLUMN()-2,COUNTA($B$19:$B$69)),1)=".")),"")</f>
        <v>0</v>
      </c>
      <c r="S13" s="92" t="str" cm="1">
        <f t="array" aca="1" ref="S13" ca="1">IF(MOD(COLUMN(),2)=0,SUMPRODUCT(--(RIGHT(OFFSET($B$18,1,COLUMN()-2,COUNTA($B$19:$B$69)),1)=".")),"")</f>
        <v/>
      </c>
      <c r="T13" s="92" cm="1">
        <f t="array" aca="1" ref="T13" ca="1">IF(MOD(COLUMN(),2)=0,SUMPRODUCT(--(RIGHT(OFFSET($B$18,1,COLUMN()-2,COUNTA($B$19:$B$69)),1)=".")),"")</f>
        <v>0</v>
      </c>
      <c r="U13" s="92" t="str" cm="1">
        <f t="array" aca="1" ref="U13" ca="1">IF(MOD(COLUMN(),2)=0,SUMPRODUCT(--(RIGHT(OFFSET($B$18,1,COLUMN()-2,COUNTA($B$19:$B$69)),1)=".")),"")</f>
        <v/>
      </c>
      <c r="V13" s="92" cm="1">
        <f t="array" aca="1" ref="V13" ca="1">IF(MOD(COLUMN(),2)=0,SUMPRODUCT(--(RIGHT(OFFSET($B$18,1,COLUMN()-2,COUNTA($B$19:$B$69)),1)=".")),"")</f>
        <v>27</v>
      </c>
      <c r="W13" s="92" t="str" cm="1">
        <f t="array" aca="1" ref="W13" ca="1">IF(MOD(COLUMN(),2)=0,SUMPRODUCT(--(RIGHT(OFFSET($B$18,1,COLUMN()-2,COUNTA($B$19:$B$69)),1)=".")),"")</f>
        <v/>
      </c>
      <c r="X13" s="92" cm="1">
        <f t="array" aca="1" ref="X13" ca="1">IF(MOD(COLUMN(),2)=0,SUMPRODUCT(--(RIGHT(OFFSET($B$18,1,COLUMN()-2,COUNTA($B$19:$B$69)),1)=".")),"")</f>
        <v>0</v>
      </c>
      <c r="Y13" s="92" t="str" cm="1">
        <f t="array" aca="1" ref="Y13" ca="1">IF(MOD(COLUMN(),2)=0,SUMPRODUCT(--(RIGHT(OFFSET($B$18,1,COLUMN()-2,COUNTA($B$19:$B$69)),1)=".")),"")</f>
        <v/>
      </c>
      <c r="Z13" s="92" cm="1">
        <f t="array" aca="1" ref="Z13" ca="1">IF(MOD(COLUMN(),2)=0,SUMPRODUCT(--(RIGHT(OFFSET($B$18,1,COLUMN()-2,COUNTA($B$19:$B$69)),1)=".")),"")</f>
        <v>27</v>
      </c>
      <c r="AA13" s="92" t="str" cm="1">
        <f t="array" aca="1" ref="AA13" ca="1">IF(MOD(COLUMN(),2)=0,SUMPRODUCT(--(RIGHT(OFFSET($B$18,1,COLUMN()-2,COUNTA($B$19:$B$69)),1)=".")),"")</f>
        <v/>
      </c>
      <c r="AB13" s="92" cm="1">
        <f t="array" aca="1" ref="AB13" ca="1">IF(MOD(COLUMN(),2)=0,SUMPRODUCT(--(RIGHT(OFFSET($B$18,1,COLUMN()-2,COUNTA($B$19:$B$69)),1)=".")),"")</f>
        <v>32</v>
      </c>
      <c r="AC13" s="92" t="str" cm="1">
        <f t="array" aca="1" ref="AC13" ca="1">IF(MOD(COLUMN(),2)=0,SUMPRODUCT(--(RIGHT(OFFSET($B$18,1,COLUMN()-2,COUNTA($B$19:$B$69)),1)=".")),"")</f>
        <v/>
      </c>
      <c r="AD13" s="92" cm="1">
        <f t="array" aca="1" ref="AD13" ca="1">IF(MOD(COLUMN(),2)=0,SUMPRODUCT(--(RIGHT(OFFSET($B$18,1,COLUMN()-2,COUNTA($B$19:$B$69)),1)=".")),"")</f>
        <v>12</v>
      </c>
      <c r="AE13" s="92" t="str" cm="1">
        <f t="array" aca="1" ref="AE13" ca="1">IF(MOD(COLUMN(),2)=0,SUMPRODUCT(--(RIGHT(OFFSET($B$18,1,COLUMN()-2,COUNTA($B$19:$B$69)),1)=".")),"")</f>
        <v/>
      </c>
      <c r="AF13" s="92" cm="1">
        <f t="array" aca="1" ref="AF13" ca="1">IF(MOD(COLUMN(),2)=0,SUMPRODUCT(--(RIGHT(OFFSET($B$18,1,COLUMN()-2,COUNTA($B$19:$B$69)),1)=".")),"")</f>
        <v>0</v>
      </c>
      <c r="AG13" s="92" t="str" cm="1">
        <f t="array" aca="1" ref="AG13" ca="1">IF(MOD(COLUMN(),2)=0,SUMPRODUCT(--(RIGHT(OFFSET($B$18,1,COLUMN()-2,COUNTA($B$19:$B$69)),1)=".")),"")</f>
        <v/>
      </c>
      <c r="AH13" s="92" cm="1">
        <f t="array" aca="1" ref="AH13" ca="1">IF(MOD(COLUMN(),2)=0,SUMPRODUCT(--(RIGHT(OFFSET($B$18,1,COLUMN()-2,COUNTA($B$19:$B$69)),1)=".")),"")</f>
        <v>0</v>
      </c>
      <c r="AI13" s="92" t="str" cm="1">
        <f t="array" aca="1" ref="AI13" ca="1">IF(MOD(COLUMN(),2)=0,SUMPRODUCT(--(RIGHT(OFFSET($B$18,1,COLUMN()-2,COUNTA($B$19:$B$69)),1)=".")),"")</f>
        <v/>
      </c>
      <c r="AJ13" s="92" cm="1">
        <f t="array" aca="1" ref="AJ13" ca="1">IF(MOD(COLUMN(),2)=0,SUMPRODUCT(--(RIGHT(OFFSET($B$18,1,COLUMN()-2,COUNTA($B$19:$B$69)),1)=".")),"")</f>
        <v>32</v>
      </c>
      <c r="AK13" s="92" t="str" cm="1">
        <f t="array" aca="1" ref="AK13" ca="1">IF(MOD(COLUMN(),2)=0,SUMPRODUCT(--(RIGHT(OFFSET($B$18,1,COLUMN()-2,COUNTA($B$19:$B$69)),1)=".")),"")</f>
        <v/>
      </c>
      <c r="AL13" s="92" cm="1">
        <f t="array" aca="1" ref="AL13" ca="1">IF(MOD(COLUMN(),2)=0,SUMPRODUCT(--(RIGHT(OFFSET($B$18,1,COLUMN()-2,COUNTA($B$19:$B$69)),1)=".")),"")</f>
        <v>30</v>
      </c>
      <c r="AM13" s="92" t="str" cm="1">
        <f t="array" aca="1" ref="AM13" ca="1">IF(MOD(COLUMN(),2)=0,SUMPRODUCT(--(RIGHT(OFFSET($B$18,1,COLUMN()-2,COUNTA($B$19:$B$69)),1)=".")),"")</f>
        <v/>
      </c>
      <c r="AN13" s="92" cm="1">
        <f t="array" aca="1" ref="AN13" ca="1">IF(MOD(COLUMN(),2)=0,SUMPRODUCT(--(RIGHT(OFFSET($B$18,1,COLUMN()-2,COUNTA($B$19:$B$69)),1)=".")),"")</f>
        <v>28</v>
      </c>
      <c r="AO13" s="92" t="str" cm="1">
        <f t="array" aca="1" ref="AO13" ca="1">IF(MOD(COLUMN(),2)=0,SUMPRODUCT(--(RIGHT(OFFSET($B$18,1,COLUMN()-2,COUNTA($B$19:$B$69)),1)=".")),"")</f>
        <v/>
      </c>
      <c r="AP13" s="92" cm="1">
        <f t="array" aca="1" ref="AP13" ca="1">IF(MOD(COLUMN(),2)=0,SUMPRODUCT(--(RIGHT(OFFSET($B$18,1,COLUMN()-2,COUNTA($B$19:$B$69)),1)=".")),"")</f>
        <v>32</v>
      </c>
      <c r="AQ13" s="92" t="str" cm="1">
        <f t="array" aca="1" ref="AQ13" ca="1">IF(MOD(COLUMN(),2)=0,SUMPRODUCT(--(RIGHT(OFFSET($B$18,1,COLUMN()-2,COUNTA($B$19:$B$69)),1)=".")),"")</f>
        <v/>
      </c>
      <c r="AR13" s="92" cm="1">
        <f t="array" aca="1" ref="AR13" ca="1">IF(MOD(COLUMN(),2)=0,SUMPRODUCT(--(RIGHT(OFFSET($B$18,1,COLUMN()-2,COUNTA($B$19:$B$69)),1)=".")),"")</f>
        <v>11</v>
      </c>
      <c r="AS13" s="92" t="str" cm="1">
        <f t="array" aca="1" ref="AS13" ca="1">IF(MOD(COLUMN(),2)=0,SUMPRODUCT(--(RIGHT(OFFSET($B$18,1,COLUMN()-2,COUNTA($B$19:$B$69)),1)=".")),"")</f>
        <v/>
      </c>
      <c r="AT13" s="92" cm="1">
        <f t="array" aca="1" ref="AT13" ca="1">IF(MOD(COLUMN(),2)=0,SUMPRODUCT(--(RIGHT(OFFSET($B$18,1,COLUMN()-2,COUNTA($B$19:$B$69)),1)=".")),"")</f>
        <v>0</v>
      </c>
      <c r="AU13" s="92" t="str" cm="1">
        <f t="array" aca="1" ref="AU13" ca="1">IF(MOD(COLUMN(),2)=0,SUMPRODUCT(--(RIGHT(OFFSET($B$18,1,COLUMN()-2,COUNTA($B$19:$B$69)),1)=".")),"")</f>
        <v/>
      </c>
      <c r="AV13" s="92" cm="1">
        <f t="array" aca="1" ref="AV13" ca="1">IF(MOD(COLUMN(),2)=0,SUMPRODUCT(--(RIGHT(OFFSET($B$18,1,COLUMN()-2,COUNTA($B$19:$B$69)),1)=".")),"")</f>
        <v>0</v>
      </c>
      <c r="AW13" s="92" t="str" cm="1">
        <f t="array" aca="1" ref="AW13" ca="1">IF(MOD(COLUMN(),2)=0,SUMPRODUCT(--(RIGHT(OFFSET($B$18,1,COLUMN()-2,COUNTA($B$19:$B$69)),1)=".")),"")</f>
        <v/>
      </c>
      <c r="AX13" s="92" cm="1">
        <f t="array" aca="1" ref="AX13" ca="1">IF(MOD(COLUMN(),2)=0,SUMPRODUCT(--(RIGHT(OFFSET($B$18,1,COLUMN()-2,COUNTA($B$19:$B$69)),1)=".")),"")</f>
        <v>34</v>
      </c>
      <c r="AY13" s="92" t="str" cm="1">
        <f t="array" aca="1" ref="AY13" ca="1">IF(MOD(COLUMN(),2)=0,SUMPRODUCT(--(RIGHT(OFFSET($B$18,1,COLUMN()-2,COUNTA($B$19:$B$69)),1)=".")),"")</f>
        <v/>
      </c>
      <c r="AZ13" s="92" cm="1">
        <f t="array" aca="1" ref="AZ13" ca="1">IF(MOD(COLUMN(),2)=0,SUMPRODUCT(--(RIGHT(OFFSET($B$18,1,COLUMN()-2,COUNTA($B$19:$B$69)),1)=".")),"")</f>
        <v>31</v>
      </c>
      <c r="BA13" s="92" t="str" cm="1">
        <f t="array" aca="1" ref="BA13" ca="1">IF(MOD(COLUMN(),2)=0,SUMPRODUCT(--(RIGHT(OFFSET($B$18,1,COLUMN()-2,COUNTA($B$19:$B$69)),1)=".")),"")</f>
        <v/>
      </c>
      <c r="BB13" s="92" cm="1">
        <f t="array" aca="1" ref="BB13" ca="1">IF(MOD(COLUMN(),2)=0,SUMPRODUCT(--(RIGHT(OFFSET($B$18,1,COLUMN()-2,COUNTA($B$19:$B$69)),1)=".")),"")</f>
        <v>33</v>
      </c>
      <c r="BC13" s="92" t="str" cm="1">
        <f t="array" aca="1" ref="BC13" ca="1">IF(MOD(COLUMN(),2)=0,SUMPRODUCT(--(RIGHT(OFFSET($B$18,1,COLUMN()-2,COUNTA($B$19:$B$69)),1)=".")),"")</f>
        <v/>
      </c>
      <c r="BD13" s="92" cm="1">
        <f t="array" aca="1" ref="BD13" ca="1">IF(MOD(COLUMN(),2)=0,SUMPRODUCT(--(RIGHT(OFFSET($B$18,1,COLUMN()-2,COUNTA($B$19:$B$69)),1)=".")),"")</f>
        <v>34</v>
      </c>
      <c r="BE13" s="92" t="str" cm="1">
        <f t="array" aca="1" ref="BE13" ca="1">IF(MOD(COLUMN(),2)=0,SUMPRODUCT(--(RIGHT(OFFSET($B$18,1,COLUMN()-2,COUNTA($B$19:$B$69)),1)=".")),"")</f>
        <v/>
      </c>
      <c r="BF13" s="92" cm="1">
        <f t="array" aca="1" ref="BF13" ca="1">IF(MOD(COLUMN(),2)=0,SUMPRODUCT(--(RIGHT(OFFSET($B$18,1,COLUMN()-2,COUNTA($B$19:$B$69)),1)=".")),"")</f>
        <v>15</v>
      </c>
      <c r="BG13" s="92" t="str" cm="1">
        <f t="array" aca="1" ref="BG13" ca="1">IF(MOD(COLUMN(),2)=0,SUMPRODUCT(--(RIGHT(OFFSET($B$18,1,COLUMN()-2,COUNTA($B$19:$B$69)),1)=".")),"")</f>
        <v/>
      </c>
      <c r="BH13" s="92" cm="1">
        <f t="array" aca="1" ref="BH13" ca="1">IF(MOD(COLUMN(),2)=0,SUMPRODUCT(--(RIGHT(OFFSET($B$18,1,COLUMN()-2,COUNTA($B$19:$B$69)),1)=".")),"")</f>
        <v>0</v>
      </c>
      <c r="BI13" s="92" t="str" cm="1">
        <f t="array" aca="1" ref="BI13" ca="1">IF(MOD(COLUMN(),2)=0,SUMPRODUCT(--(RIGHT(OFFSET($B$18,1,COLUMN()-2,COUNTA($B$19:$B$69)),1)=".")),"")</f>
        <v/>
      </c>
      <c r="BJ13" s="92" cm="1">
        <f t="array" aca="1" ref="BJ13" ca="1">IF(MOD(COLUMN(),2)=0,SUMPRODUCT(--(RIGHT(OFFSET($B$18,1,COLUMN()-2,COUNTA($B$19:$B$69)),1)=".")),"")</f>
        <v>0</v>
      </c>
      <c r="BK13" s="92" t="str" cm="1">
        <f t="array" aca="1" ref="BK13" ca="1">IF(MOD(COLUMN(),2)=0,SUMPRODUCT(--(RIGHT(OFFSET($B$18,1,COLUMN()-2,COUNTA($B$19:$B$69)),1)=".")),"")</f>
        <v/>
      </c>
      <c r="BL13" s="92" cm="1">
        <f t="array" aca="1" ref="BL13" ca="1">IF(MOD(COLUMN(),2)=0,SUMPRODUCT(--(RIGHT(OFFSET($B$18,1,COLUMN()-2,COUNTA($B$19:$B$69)),1)=".")),"")</f>
        <v>0</v>
      </c>
      <c r="BM13" s="92" t="str" cm="1">
        <f t="array" aca="1" ref="BM13" ca="1">IF(MOD(COLUMN(),2)=0,SUMPRODUCT(--(RIGHT(OFFSET($B$18,1,COLUMN()-2,COUNTA($B$19:$B$69)),1)=".")),"")</f>
        <v/>
      </c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</row>
    <row r="14" spans="2:307" ht="12" customHeight="1" outlineLevel="1">
      <c r="B14" s="60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</row>
    <row r="15" spans="2:307" s="156" customFormat="1" ht="18.75" customHeight="1" outlineLevel="1">
      <c r="B15" s="154"/>
      <c r="C15" s="158" t="s">
        <v>122</v>
      </c>
      <c r="D15" s="159">
        <f ca="1">SUM(D10:D13)</f>
        <v>0</v>
      </c>
      <c r="E15" s="159">
        <f t="shared" ref="E15:BK15" ca="1" si="10">SUM(E10:E13)</f>
        <v>0</v>
      </c>
      <c r="F15" s="159">
        <f t="shared" ca="1" si="10"/>
        <v>0</v>
      </c>
      <c r="G15" s="159">
        <f t="shared" ca="1" si="10"/>
        <v>0</v>
      </c>
      <c r="H15" s="159">
        <f t="shared" ca="1" si="10"/>
        <v>31</v>
      </c>
      <c r="I15" s="159">
        <f t="shared" ca="1" si="10"/>
        <v>0</v>
      </c>
      <c r="J15" s="159">
        <f t="shared" ca="1" si="10"/>
        <v>27</v>
      </c>
      <c r="K15" s="159">
        <f t="shared" ca="1" si="10"/>
        <v>0</v>
      </c>
      <c r="L15" s="159">
        <f t="shared" ca="1" si="10"/>
        <v>29</v>
      </c>
      <c r="M15" s="159">
        <f t="shared" ca="1" si="10"/>
        <v>0</v>
      </c>
      <c r="N15" s="159">
        <f t="shared" ca="1" si="10"/>
        <v>29</v>
      </c>
      <c r="O15" s="159">
        <f t="shared" ca="1" si="10"/>
        <v>0</v>
      </c>
      <c r="P15" s="159">
        <f t="shared" ca="1" si="10"/>
        <v>10</v>
      </c>
      <c r="Q15" s="159">
        <f t="shared" ca="1" si="10"/>
        <v>0</v>
      </c>
      <c r="R15" s="159">
        <f t="shared" ca="1" si="10"/>
        <v>0</v>
      </c>
      <c r="S15" s="159">
        <f t="shared" ca="1" si="10"/>
        <v>0</v>
      </c>
      <c r="T15" s="159">
        <f t="shared" ca="1" si="10"/>
        <v>0</v>
      </c>
      <c r="U15" s="159">
        <f t="shared" ca="1" si="10"/>
        <v>0</v>
      </c>
      <c r="V15" s="159">
        <f t="shared" ca="1" si="10"/>
        <v>27</v>
      </c>
      <c r="W15" s="159">
        <f t="shared" ca="1" si="10"/>
        <v>0</v>
      </c>
      <c r="X15" s="159">
        <f t="shared" ca="1" si="10"/>
        <v>0</v>
      </c>
      <c r="Y15" s="159">
        <f t="shared" ca="1" si="10"/>
        <v>0</v>
      </c>
      <c r="Z15" s="159">
        <f t="shared" ca="1" si="10"/>
        <v>27</v>
      </c>
      <c r="AA15" s="159">
        <f t="shared" ca="1" si="10"/>
        <v>0</v>
      </c>
      <c r="AB15" s="159">
        <f t="shared" ca="1" si="10"/>
        <v>32</v>
      </c>
      <c r="AC15" s="159">
        <f t="shared" ca="1" si="10"/>
        <v>0</v>
      </c>
      <c r="AD15" s="159">
        <f t="shared" ca="1" si="10"/>
        <v>12</v>
      </c>
      <c r="AE15" s="159">
        <f t="shared" ca="1" si="10"/>
        <v>0</v>
      </c>
      <c r="AF15" s="159">
        <f t="shared" ca="1" si="10"/>
        <v>0</v>
      </c>
      <c r="AG15" s="159">
        <f t="shared" ca="1" si="10"/>
        <v>0</v>
      </c>
      <c r="AH15" s="159">
        <f t="shared" ca="1" si="10"/>
        <v>0</v>
      </c>
      <c r="AI15" s="159">
        <f t="shared" ca="1" si="10"/>
        <v>0</v>
      </c>
      <c r="AJ15" s="159">
        <f t="shared" ca="1" si="10"/>
        <v>32</v>
      </c>
      <c r="AK15" s="159">
        <f t="shared" ca="1" si="10"/>
        <v>0</v>
      </c>
      <c r="AL15" s="159">
        <f t="shared" ca="1" si="10"/>
        <v>30</v>
      </c>
      <c r="AM15" s="159">
        <f t="shared" ca="1" si="10"/>
        <v>0</v>
      </c>
      <c r="AN15" s="159">
        <f t="shared" ca="1" si="10"/>
        <v>28</v>
      </c>
      <c r="AO15" s="159">
        <f t="shared" ca="1" si="10"/>
        <v>0</v>
      </c>
      <c r="AP15" s="159">
        <f t="shared" ca="1" si="10"/>
        <v>32</v>
      </c>
      <c r="AQ15" s="159">
        <f t="shared" ca="1" si="10"/>
        <v>0</v>
      </c>
      <c r="AR15" s="159">
        <f t="shared" ca="1" si="10"/>
        <v>11</v>
      </c>
      <c r="AS15" s="159">
        <f t="shared" ca="1" si="10"/>
        <v>0</v>
      </c>
      <c r="AT15" s="159">
        <f t="shared" ca="1" si="10"/>
        <v>0</v>
      </c>
      <c r="AU15" s="159">
        <f t="shared" ca="1" si="10"/>
        <v>0</v>
      </c>
      <c r="AV15" s="159">
        <f t="shared" ca="1" si="10"/>
        <v>0</v>
      </c>
      <c r="AW15" s="159">
        <f t="shared" ca="1" si="10"/>
        <v>0</v>
      </c>
      <c r="AX15" s="159">
        <f t="shared" ca="1" si="10"/>
        <v>34</v>
      </c>
      <c r="AY15" s="159">
        <f t="shared" ca="1" si="10"/>
        <v>0</v>
      </c>
      <c r="AZ15" s="159">
        <f t="shared" ca="1" si="10"/>
        <v>31</v>
      </c>
      <c r="BA15" s="159">
        <f t="shared" ca="1" si="10"/>
        <v>0</v>
      </c>
      <c r="BB15" s="159">
        <f t="shared" ca="1" si="10"/>
        <v>33</v>
      </c>
      <c r="BC15" s="159">
        <f t="shared" ca="1" si="10"/>
        <v>0</v>
      </c>
      <c r="BD15" s="159">
        <f t="shared" ca="1" si="10"/>
        <v>34</v>
      </c>
      <c r="BE15" s="159">
        <f t="shared" ca="1" si="10"/>
        <v>0</v>
      </c>
      <c r="BF15" s="159">
        <f t="shared" ca="1" si="10"/>
        <v>15</v>
      </c>
      <c r="BG15" s="159">
        <f t="shared" ca="1" si="10"/>
        <v>0</v>
      </c>
      <c r="BH15" s="155">
        <f t="shared" ca="1" si="10"/>
        <v>0</v>
      </c>
      <c r="BI15" s="155">
        <f t="shared" ca="1" si="10"/>
        <v>0</v>
      </c>
      <c r="BJ15" s="155">
        <f t="shared" ca="1" si="10"/>
        <v>0</v>
      </c>
      <c r="BK15" s="155">
        <f t="shared" ca="1" si="10"/>
        <v>0</v>
      </c>
      <c r="BL15" s="155">
        <f t="shared" ref="BL15:BM15" ca="1" si="11">SUM(BL10:BL13)</f>
        <v>0</v>
      </c>
      <c r="BM15" s="155">
        <f t="shared" ca="1" si="11"/>
        <v>0</v>
      </c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GA15" s="175"/>
    </row>
    <row r="16" spans="2:307" s="88" customFormat="1" ht="20.25">
      <c r="B16" s="89"/>
      <c r="C16" s="89"/>
      <c r="D16" s="123" t="str">
        <f>IF(AND(MOD(COLUMN(),2)=0,WEEKDAY(D18,2)=3),_xlfn.ISOWEEKNUM(D18),"")</f>
        <v/>
      </c>
      <c r="E16" s="123" t="str">
        <f t="shared" ref="E16:BK16" si="12">IF(AND(MOD(COLUMN(),2)=0,WEEKDAY(E18,2)=3),_xlfn.ISOWEEKNUM(E18),"")</f>
        <v/>
      </c>
      <c r="F16" s="123" t="str">
        <f t="shared" si="12"/>
        <v/>
      </c>
      <c r="G16" s="123" t="str">
        <f t="shared" si="12"/>
        <v/>
      </c>
      <c r="H16" s="123" t="str">
        <f t="shared" si="12"/>
        <v/>
      </c>
      <c r="I16" s="123" t="str">
        <f t="shared" si="12"/>
        <v/>
      </c>
      <c r="J16" s="123" t="str">
        <f t="shared" si="12"/>
        <v/>
      </c>
      <c r="K16" s="123" t="str">
        <f t="shared" si="12"/>
        <v/>
      </c>
      <c r="L16" s="123">
        <f t="shared" si="12"/>
        <v>45</v>
      </c>
      <c r="M16" s="123" t="str">
        <f t="shared" si="12"/>
        <v/>
      </c>
      <c r="N16" s="123" t="str">
        <f t="shared" si="12"/>
        <v/>
      </c>
      <c r="O16" s="123" t="str">
        <f t="shared" si="12"/>
        <v/>
      </c>
      <c r="P16" s="123" t="str">
        <f t="shared" si="12"/>
        <v/>
      </c>
      <c r="Q16" s="123" t="str">
        <f t="shared" si="12"/>
        <v/>
      </c>
      <c r="R16" s="123" t="str">
        <f t="shared" si="12"/>
        <v/>
      </c>
      <c r="S16" s="123" t="str">
        <f t="shared" si="12"/>
        <v/>
      </c>
      <c r="T16" s="123" t="str">
        <f t="shared" si="12"/>
        <v/>
      </c>
      <c r="U16" s="123" t="str">
        <f t="shared" si="12"/>
        <v/>
      </c>
      <c r="V16" s="123" t="str">
        <f t="shared" si="12"/>
        <v/>
      </c>
      <c r="W16" s="123" t="str">
        <f t="shared" si="12"/>
        <v/>
      </c>
      <c r="X16" s="123" t="str">
        <f t="shared" si="12"/>
        <v/>
      </c>
      <c r="Y16" s="123" t="str">
        <f t="shared" si="12"/>
        <v/>
      </c>
      <c r="Z16" s="123">
        <f t="shared" si="12"/>
        <v>46</v>
      </c>
      <c r="AA16" s="123" t="str">
        <f t="shared" si="12"/>
        <v/>
      </c>
      <c r="AB16" s="123" t="str">
        <f t="shared" si="12"/>
        <v/>
      </c>
      <c r="AC16" s="123" t="str">
        <f t="shared" si="12"/>
        <v/>
      </c>
      <c r="AD16" s="123" t="str">
        <f t="shared" si="12"/>
        <v/>
      </c>
      <c r="AE16" s="123" t="str">
        <f t="shared" si="12"/>
        <v/>
      </c>
      <c r="AF16" s="123" t="str">
        <f t="shared" si="12"/>
        <v/>
      </c>
      <c r="AG16" s="123" t="str">
        <f t="shared" si="12"/>
        <v/>
      </c>
      <c r="AH16" s="123" t="str">
        <f t="shared" si="12"/>
        <v/>
      </c>
      <c r="AI16" s="123" t="str">
        <f t="shared" si="12"/>
        <v/>
      </c>
      <c r="AJ16" s="123" t="str">
        <f t="shared" si="12"/>
        <v/>
      </c>
      <c r="AK16" s="123" t="str">
        <f t="shared" si="12"/>
        <v/>
      </c>
      <c r="AL16" s="123" t="str">
        <f t="shared" si="12"/>
        <v/>
      </c>
      <c r="AM16" s="123" t="str">
        <f t="shared" si="12"/>
        <v/>
      </c>
      <c r="AN16" s="123">
        <f t="shared" si="12"/>
        <v>47</v>
      </c>
      <c r="AO16" s="123" t="str">
        <f t="shared" si="12"/>
        <v/>
      </c>
      <c r="AP16" s="123" t="str">
        <f t="shared" si="12"/>
        <v/>
      </c>
      <c r="AQ16" s="123" t="str">
        <f t="shared" si="12"/>
        <v/>
      </c>
      <c r="AR16" s="123" t="str">
        <f t="shared" si="12"/>
        <v/>
      </c>
      <c r="AS16" s="123" t="str">
        <f t="shared" si="12"/>
        <v/>
      </c>
      <c r="AT16" s="123" t="str">
        <f t="shared" si="12"/>
        <v/>
      </c>
      <c r="AU16" s="123" t="str">
        <f t="shared" si="12"/>
        <v/>
      </c>
      <c r="AV16" s="123" t="str">
        <f t="shared" si="12"/>
        <v/>
      </c>
      <c r="AW16" s="123" t="str">
        <f t="shared" si="12"/>
        <v/>
      </c>
      <c r="AX16" s="123" t="str">
        <f t="shared" si="12"/>
        <v/>
      </c>
      <c r="AY16" s="123" t="str">
        <f t="shared" si="12"/>
        <v/>
      </c>
      <c r="AZ16" s="123" t="str">
        <f t="shared" si="12"/>
        <v/>
      </c>
      <c r="BA16" s="123" t="str">
        <f t="shared" si="12"/>
        <v/>
      </c>
      <c r="BB16" s="123">
        <f t="shared" si="12"/>
        <v>48</v>
      </c>
      <c r="BC16" s="123" t="str">
        <f t="shared" si="12"/>
        <v/>
      </c>
      <c r="BD16" s="123" t="str">
        <f t="shared" si="12"/>
        <v/>
      </c>
      <c r="BE16" s="123" t="str">
        <f t="shared" si="12"/>
        <v/>
      </c>
      <c r="BF16" s="123" t="str">
        <f t="shared" si="12"/>
        <v/>
      </c>
      <c r="BG16" s="123" t="str">
        <f t="shared" si="12"/>
        <v/>
      </c>
      <c r="BH16" s="123" t="str">
        <f t="shared" si="12"/>
        <v/>
      </c>
      <c r="BI16" s="123" t="str">
        <f t="shared" si="12"/>
        <v/>
      </c>
      <c r="BJ16" s="123" t="str">
        <f t="shared" si="12"/>
        <v/>
      </c>
      <c r="BK16" s="123" t="str">
        <f t="shared" si="12"/>
        <v/>
      </c>
      <c r="BL16" s="123"/>
      <c r="BM16" s="123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GA16" s="176"/>
    </row>
    <row r="17" spans="1:307" s="90" customFormat="1" ht="13.9" customHeight="1">
      <c r="B17" s="91"/>
      <c r="C17" s="91"/>
      <c r="D17" s="111" t="str">
        <f t="shared" ref="D17:AI17" si="13">IF(AND(MOD(COLUMN(),2)=0,WEEKDAY(D18,2)&lt;6),SUBTOTAL(3,D19:D99),"")</f>
        <v/>
      </c>
      <c r="E17" s="111" t="str">
        <f t="shared" si="13"/>
        <v/>
      </c>
      <c r="F17" s="111" t="str">
        <f t="shared" si="13"/>
        <v/>
      </c>
      <c r="G17" s="111" t="str">
        <f t="shared" si="13"/>
        <v/>
      </c>
      <c r="H17" s="111">
        <f t="shared" si="13"/>
        <v>54</v>
      </c>
      <c r="I17" s="111" t="str">
        <f t="shared" si="13"/>
        <v/>
      </c>
      <c r="J17" s="111">
        <f t="shared" si="13"/>
        <v>51</v>
      </c>
      <c r="K17" s="111" t="str">
        <f t="shared" si="13"/>
        <v/>
      </c>
      <c r="L17" s="111">
        <f t="shared" si="13"/>
        <v>51</v>
      </c>
      <c r="M17" s="111" t="str">
        <f t="shared" si="13"/>
        <v/>
      </c>
      <c r="N17" s="111">
        <f t="shared" si="13"/>
        <v>52</v>
      </c>
      <c r="O17" s="111" t="str">
        <f t="shared" si="13"/>
        <v/>
      </c>
      <c r="P17" s="111">
        <f t="shared" si="13"/>
        <v>49</v>
      </c>
      <c r="Q17" s="111" t="str">
        <f t="shared" si="13"/>
        <v/>
      </c>
      <c r="R17" s="111" t="str">
        <f t="shared" si="13"/>
        <v/>
      </c>
      <c r="S17" s="111" t="str">
        <f t="shared" si="13"/>
        <v/>
      </c>
      <c r="T17" s="111" t="str">
        <f t="shared" si="13"/>
        <v/>
      </c>
      <c r="U17" s="111" t="str">
        <f t="shared" si="13"/>
        <v/>
      </c>
      <c r="V17" s="111">
        <f t="shared" si="13"/>
        <v>55</v>
      </c>
      <c r="W17" s="111" t="str">
        <f t="shared" si="13"/>
        <v/>
      </c>
      <c r="X17" s="111">
        <f t="shared" si="13"/>
        <v>8</v>
      </c>
      <c r="Y17" s="111" t="str">
        <f t="shared" si="13"/>
        <v/>
      </c>
      <c r="Z17" s="111">
        <f t="shared" si="13"/>
        <v>55</v>
      </c>
      <c r="AA17" s="111" t="str">
        <f t="shared" si="13"/>
        <v/>
      </c>
      <c r="AB17" s="111">
        <f t="shared" si="13"/>
        <v>53</v>
      </c>
      <c r="AC17" s="111" t="str">
        <f t="shared" si="13"/>
        <v/>
      </c>
      <c r="AD17" s="111">
        <f t="shared" si="13"/>
        <v>50</v>
      </c>
      <c r="AE17" s="111" t="str">
        <f t="shared" si="13"/>
        <v/>
      </c>
      <c r="AF17" s="111" t="str">
        <f t="shared" si="13"/>
        <v/>
      </c>
      <c r="AG17" s="111" t="str">
        <f t="shared" si="13"/>
        <v/>
      </c>
      <c r="AH17" s="111" t="str">
        <f t="shared" si="13"/>
        <v/>
      </c>
      <c r="AI17" s="111" t="str">
        <f t="shared" si="13"/>
        <v/>
      </c>
      <c r="AJ17" s="111">
        <f t="shared" ref="AJ17:BK17" si="14">IF(AND(MOD(COLUMN(),2)=0,WEEKDAY(AJ18,2)&lt;6),SUBTOTAL(3,AJ19:AJ99),"")</f>
        <v>54</v>
      </c>
      <c r="AK17" s="111" t="str">
        <f t="shared" si="14"/>
        <v/>
      </c>
      <c r="AL17" s="111">
        <f t="shared" si="14"/>
        <v>51</v>
      </c>
      <c r="AM17" s="111" t="str">
        <f t="shared" si="14"/>
        <v/>
      </c>
      <c r="AN17" s="111">
        <f t="shared" si="14"/>
        <v>52</v>
      </c>
      <c r="AO17" s="111" t="str">
        <f t="shared" si="14"/>
        <v/>
      </c>
      <c r="AP17" s="111">
        <f t="shared" si="14"/>
        <v>52</v>
      </c>
      <c r="AQ17" s="111" t="str">
        <f t="shared" si="14"/>
        <v/>
      </c>
      <c r="AR17" s="111">
        <f t="shared" si="14"/>
        <v>48</v>
      </c>
      <c r="AS17" s="111" t="str">
        <f t="shared" si="14"/>
        <v/>
      </c>
      <c r="AT17" s="111" t="str">
        <f t="shared" si="14"/>
        <v/>
      </c>
      <c r="AU17" s="111" t="str">
        <f t="shared" si="14"/>
        <v/>
      </c>
      <c r="AV17" s="111" t="str">
        <f t="shared" si="14"/>
        <v/>
      </c>
      <c r="AW17" s="111" t="str">
        <f t="shared" si="14"/>
        <v/>
      </c>
      <c r="AX17" s="111">
        <f t="shared" si="14"/>
        <v>53</v>
      </c>
      <c r="AY17" s="111" t="str">
        <f t="shared" si="14"/>
        <v/>
      </c>
      <c r="AZ17" s="111">
        <f t="shared" si="14"/>
        <v>49</v>
      </c>
      <c r="BA17" s="111" t="str">
        <f t="shared" si="14"/>
        <v/>
      </c>
      <c r="BB17" s="111">
        <f t="shared" si="14"/>
        <v>50</v>
      </c>
      <c r="BC17" s="111" t="str">
        <f t="shared" si="14"/>
        <v/>
      </c>
      <c r="BD17" s="111">
        <f t="shared" si="14"/>
        <v>50</v>
      </c>
      <c r="BE17" s="111" t="str">
        <f t="shared" si="14"/>
        <v/>
      </c>
      <c r="BF17" s="111">
        <f t="shared" si="14"/>
        <v>46</v>
      </c>
      <c r="BG17" s="111" t="str">
        <f t="shared" si="14"/>
        <v/>
      </c>
      <c r="BH17" s="111" t="str">
        <f t="shared" si="14"/>
        <v/>
      </c>
      <c r="BI17" s="111" t="str">
        <f t="shared" si="14"/>
        <v/>
      </c>
      <c r="BJ17" s="111" t="str">
        <f t="shared" si="14"/>
        <v/>
      </c>
      <c r="BK17" s="111" t="str">
        <f t="shared" si="14"/>
        <v/>
      </c>
      <c r="BL17" s="111"/>
      <c r="BM17" s="111"/>
      <c r="CD17" s="57">
        <f t="array" aca="1" ref="CD17" ca="1">NETWORKDAYS.INTL(D18,EOMONTH(D18,0),1,Fériés)-SUMPRODUCT((WEEKDAY(ROW(INDIRECT(D18&amp;":"&amp;EOMONTH(D18,0))))=6)*(COUNTIF(Fériés,ROW(INDIRECT(D18&amp;":"&amp;EOMONTH(D18,0))))=0))*0.5</f>
        <v>17</v>
      </c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176"/>
      <c r="GB17" s="41"/>
      <c r="GC17" s="41"/>
    </row>
    <row r="18" spans="1:307" s="181" customFormat="1" ht="30" customHeight="1">
      <c r="B18" s="182">
        <v>45962</v>
      </c>
      <c r="C18" s="183" t="s">
        <v>94</v>
      </c>
      <c r="D18" s="184">
        <f t="shared" ref="D18:AI18" si="15">DATE(YEAR($B18),MONTH($B18),D1)</f>
        <v>45962</v>
      </c>
      <c r="E18" s="184">
        <f t="shared" si="15"/>
        <v>45962</v>
      </c>
      <c r="F18" s="184">
        <f t="shared" si="15"/>
        <v>45963</v>
      </c>
      <c r="G18" s="184">
        <f t="shared" si="15"/>
        <v>45963</v>
      </c>
      <c r="H18" s="184">
        <f t="shared" si="15"/>
        <v>45964</v>
      </c>
      <c r="I18" s="184">
        <f t="shared" si="15"/>
        <v>45964</v>
      </c>
      <c r="J18" s="184">
        <f t="shared" si="15"/>
        <v>45965</v>
      </c>
      <c r="K18" s="184">
        <f t="shared" si="15"/>
        <v>45965</v>
      </c>
      <c r="L18" s="184">
        <f t="shared" si="15"/>
        <v>45966</v>
      </c>
      <c r="M18" s="184">
        <f t="shared" si="15"/>
        <v>45966</v>
      </c>
      <c r="N18" s="184">
        <f t="shared" si="15"/>
        <v>45967</v>
      </c>
      <c r="O18" s="184">
        <f t="shared" si="15"/>
        <v>45967</v>
      </c>
      <c r="P18" s="184">
        <f t="shared" si="15"/>
        <v>45968</v>
      </c>
      <c r="Q18" s="184">
        <f t="shared" si="15"/>
        <v>45968</v>
      </c>
      <c r="R18" s="184">
        <f t="shared" si="15"/>
        <v>45969</v>
      </c>
      <c r="S18" s="184">
        <f t="shared" si="15"/>
        <v>45969</v>
      </c>
      <c r="T18" s="184">
        <f t="shared" si="15"/>
        <v>45970</v>
      </c>
      <c r="U18" s="184">
        <f t="shared" si="15"/>
        <v>45970</v>
      </c>
      <c r="V18" s="184">
        <f t="shared" si="15"/>
        <v>45971</v>
      </c>
      <c r="W18" s="184">
        <f t="shared" si="15"/>
        <v>45971</v>
      </c>
      <c r="X18" s="184">
        <f t="shared" si="15"/>
        <v>45972</v>
      </c>
      <c r="Y18" s="184">
        <f t="shared" si="15"/>
        <v>45972</v>
      </c>
      <c r="Z18" s="184">
        <f t="shared" si="15"/>
        <v>45973</v>
      </c>
      <c r="AA18" s="184">
        <f t="shared" si="15"/>
        <v>45973</v>
      </c>
      <c r="AB18" s="184">
        <f t="shared" si="15"/>
        <v>45974</v>
      </c>
      <c r="AC18" s="184">
        <f t="shared" si="15"/>
        <v>45974</v>
      </c>
      <c r="AD18" s="184">
        <f t="shared" si="15"/>
        <v>45975</v>
      </c>
      <c r="AE18" s="184">
        <f t="shared" si="15"/>
        <v>45975</v>
      </c>
      <c r="AF18" s="184">
        <f t="shared" si="15"/>
        <v>45976</v>
      </c>
      <c r="AG18" s="184">
        <f t="shared" si="15"/>
        <v>45976</v>
      </c>
      <c r="AH18" s="184">
        <f t="shared" si="15"/>
        <v>45977</v>
      </c>
      <c r="AI18" s="184">
        <f t="shared" si="15"/>
        <v>45977</v>
      </c>
      <c r="AJ18" s="184">
        <f t="shared" ref="AJ18:BK18" si="16">DATE(YEAR($B18),MONTH($B18),AJ1)</f>
        <v>45978</v>
      </c>
      <c r="AK18" s="184">
        <f t="shared" si="16"/>
        <v>45978</v>
      </c>
      <c r="AL18" s="184">
        <f t="shared" si="16"/>
        <v>45979</v>
      </c>
      <c r="AM18" s="184">
        <f t="shared" si="16"/>
        <v>45979</v>
      </c>
      <c r="AN18" s="184">
        <f t="shared" si="16"/>
        <v>45980</v>
      </c>
      <c r="AO18" s="184">
        <f t="shared" si="16"/>
        <v>45980</v>
      </c>
      <c r="AP18" s="184">
        <f t="shared" si="16"/>
        <v>45981</v>
      </c>
      <c r="AQ18" s="184">
        <f t="shared" si="16"/>
        <v>45981</v>
      </c>
      <c r="AR18" s="184">
        <f t="shared" si="16"/>
        <v>45982</v>
      </c>
      <c r="AS18" s="184">
        <f t="shared" si="16"/>
        <v>45982</v>
      </c>
      <c r="AT18" s="184">
        <f t="shared" si="16"/>
        <v>45983</v>
      </c>
      <c r="AU18" s="184">
        <f t="shared" si="16"/>
        <v>45983</v>
      </c>
      <c r="AV18" s="184">
        <f t="shared" si="16"/>
        <v>45984</v>
      </c>
      <c r="AW18" s="184">
        <f t="shared" si="16"/>
        <v>45984</v>
      </c>
      <c r="AX18" s="184">
        <f t="shared" si="16"/>
        <v>45985</v>
      </c>
      <c r="AY18" s="184">
        <f t="shared" si="16"/>
        <v>45985</v>
      </c>
      <c r="AZ18" s="184">
        <f t="shared" si="16"/>
        <v>45986</v>
      </c>
      <c r="BA18" s="184">
        <f t="shared" si="16"/>
        <v>45986</v>
      </c>
      <c r="BB18" s="184">
        <f t="shared" si="16"/>
        <v>45987</v>
      </c>
      <c r="BC18" s="184">
        <f t="shared" si="16"/>
        <v>45987</v>
      </c>
      <c r="BD18" s="184">
        <f t="shared" si="16"/>
        <v>45988</v>
      </c>
      <c r="BE18" s="184">
        <f t="shared" si="16"/>
        <v>45988</v>
      </c>
      <c r="BF18" s="184">
        <f t="shared" si="16"/>
        <v>45989</v>
      </c>
      <c r="BG18" s="184">
        <f t="shared" si="16"/>
        <v>45989</v>
      </c>
      <c r="BH18" s="184">
        <f t="shared" si="16"/>
        <v>45990</v>
      </c>
      <c r="BI18" s="184">
        <f t="shared" si="16"/>
        <v>45990</v>
      </c>
      <c r="BJ18" s="184">
        <f t="shared" si="16"/>
        <v>45991</v>
      </c>
      <c r="BK18" s="184">
        <f t="shared" si="16"/>
        <v>45991</v>
      </c>
      <c r="BL18" s="184"/>
      <c r="BM18" s="184"/>
      <c r="BN18" s="185" t="s">
        <v>123</v>
      </c>
      <c r="BO18" s="186" t="s">
        <v>134</v>
      </c>
      <c r="BP18" s="186" t="s">
        <v>124</v>
      </c>
      <c r="BQ18" s="186" t="s">
        <v>125</v>
      </c>
      <c r="BR18" s="187" t="s">
        <v>126</v>
      </c>
      <c r="BS18" s="188" t="s">
        <v>14</v>
      </c>
      <c r="BT18" s="188" t="s">
        <v>15</v>
      </c>
      <c r="BU18" s="188" t="s">
        <v>16</v>
      </c>
      <c r="BV18" s="189" t="s">
        <v>17</v>
      </c>
      <c r="BW18" s="188" t="s">
        <v>18</v>
      </c>
      <c r="BX18" s="188" t="s">
        <v>19</v>
      </c>
      <c r="BY18" s="190" t="s">
        <v>20</v>
      </c>
      <c r="BZ18" s="191" t="s">
        <v>21</v>
      </c>
      <c r="CA18" s="191" t="s">
        <v>22</v>
      </c>
      <c r="CB18" s="192" t="s">
        <v>23</v>
      </c>
      <c r="CC18" s="192" t="s">
        <v>24</v>
      </c>
      <c r="CD18" s="181" t="s">
        <v>127</v>
      </c>
      <c r="CE18" s="193" t="s">
        <v>128</v>
      </c>
      <c r="CF18" s="193" t="s">
        <v>129</v>
      </c>
      <c r="CG18" s="194"/>
      <c r="CH18" s="194"/>
      <c r="CI18" s="194"/>
      <c r="CJ18" s="194"/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94"/>
      <c r="CW18" s="194"/>
      <c r="CX18" s="194"/>
      <c r="CY18" s="194"/>
      <c r="CZ18" s="194"/>
      <c r="DA18" s="194"/>
      <c r="DB18" s="194"/>
      <c r="DC18" s="194" t="s">
        <v>140</v>
      </c>
      <c r="DD18" s="195" t="str">
        <f>IFERROR(IF(COUNTIF(absences,D19)&gt;0,"",ADDRESS(ROW(),COLUMN()+77+COLUMN()-106,4,1)-ADDRESS(ROW(),COLUMN()+76+COLUMN()-106,4,1)),"")</f>
        <v/>
      </c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6"/>
      <c r="ET18" s="196"/>
      <c r="EU18" s="196"/>
      <c r="EV18" s="196"/>
      <c r="EW18" s="196"/>
      <c r="EX18" s="196"/>
      <c r="EY18" s="196"/>
      <c r="EZ18" s="196"/>
      <c r="FA18" s="196"/>
      <c r="FB18" s="196"/>
      <c r="FC18" s="196"/>
      <c r="FD18" s="196"/>
      <c r="FE18" s="196"/>
      <c r="FF18" s="196"/>
      <c r="FG18" s="196"/>
      <c r="FH18" s="196"/>
      <c r="FI18" s="196"/>
      <c r="FJ18" s="196"/>
      <c r="FK18" s="196"/>
      <c r="FL18" s="196"/>
      <c r="FM18" s="196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8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  <c r="IW18" s="197"/>
      <c r="IX18" s="197"/>
      <c r="IY18" s="197"/>
      <c r="IZ18" s="197"/>
      <c r="JA18" s="197"/>
      <c r="JB18" s="197"/>
      <c r="JC18" s="197"/>
      <c r="JD18" s="197"/>
      <c r="JE18" s="197"/>
      <c r="JF18" s="197"/>
      <c r="JG18" s="197"/>
      <c r="JH18" s="197"/>
      <c r="JI18" s="197"/>
      <c r="JJ18" s="197"/>
      <c r="JK18" s="197"/>
      <c r="JL18" s="197"/>
      <c r="JM18" s="197"/>
      <c r="JN18" s="197"/>
      <c r="JO18" s="197"/>
      <c r="JP18" s="197"/>
      <c r="JQ18" s="197"/>
      <c r="JR18" s="197"/>
      <c r="JS18" s="197"/>
      <c r="JT18" s="197"/>
      <c r="JU18" s="197"/>
      <c r="JV18" s="197"/>
      <c r="JW18" s="197"/>
      <c r="JX18" s="197"/>
      <c r="JY18" s="197"/>
      <c r="JZ18" s="197"/>
      <c r="KA18" s="197"/>
      <c r="KB18" s="197"/>
      <c r="KC18" s="197"/>
      <c r="KD18" s="197"/>
      <c r="KE18" s="197"/>
      <c r="KF18" s="197"/>
      <c r="KG18" s="197"/>
      <c r="KH18" s="197"/>
      <c r="KI18" s="197"/>
      <c r="KJ18" s="197"/>
      <c r="KK18" s="197"/>
      <c r="KL18" s="197"/>
      <c r="KM18" s="197"/>
      <c r="KN18" s="197"/>
      <c r="KO18" s="197"/>
      <c r="KP18" s="197"/>
      <c r="KQ18" s="197"/>
      <c r="KR18" s="197"/>
      <c r="KS18" s="197"/>
      <c r="KT18" s="197"/>
      <c r="KU18" s="197"/>
    </row>
    <row r="19" spans="1:307" ht="12" customHeight="1">
      <c r="A19" s="239" t="s">
        <v>135</v>
      </c>
      <c r="B19" s="63" t="str">
        <f>'Semaine type'!A4</f>
        <v>Nomprenom1</v>
      </c>
      <c r="C19" s="64" t="str">
        <f>'Semaine type'!L4</f>
        <v xml:space="preserve">EV  </v>
      </c>
      <c r="D19" s="65"/>
      <c r="E19" s="65"/>
      <c r="F19" s="65"/>
      <c r="G19" s="65"/>
      <c r="H19" s="65" t="s">
        <v>98</v>
      </c>
      <c r="I19" s="65" t="s">
        <v>99</v>
      </c>
      <c r="J19" s="65" t="s">
        <v>98</v>
      </c>
      <c r="K19" s="65" t="s">
        <v>99</v>
      </c>
      <c r="L19" s="65" t="s">
        <v>98</v>
      </c>
      <c r="M19" s="65" t="s">
        <v>99</v>
      </c>
      <c r="N19" s="65" t="s">
        <v>98</v>
      </c>
      <c r="O19" s="65" t="s">
        <v>99</v>
      </c>
      <c r="P19" s="65" t="s">
        <v>98</v>
      </c>
      <c r="Q19" s="65"/>
      <c r="R19" s="65"/>
      <c r="S19" s="65"/>
      <c r="T19" s="65"/>
      <c r="U19" s="65"/>
      <c r="V19" s="66" t="s">
        <v>98</v>
      </c>
      <c r="W19" s="66" t="s">
        <v>99</v>
      </c>
      <c r="X19" s="66"/>
      <c r="Y19" s="66"/>
      <c r="Z19" s="66" t="s">
        <v>98</v>
      </c>
      <c r="AA19" s="66" t="s">
        <v>99</v>
      </c>
      <c r="AB19" s="66" t="s">
        <v>98</v>
      </c>
      <c r="AC19" s="66" t="s">
        <v>99</v>
      </c>
      <c r="AD19" s="66" t="s">
        <v>98</v>
      </c>
      <c r="AE19" s="66"/>
      <c r="AF19" s="66"/>
      <c r="AG19" s="65"/>
      <c r="AH19" s="65"/>
      <c r="AI19" s="65"/>
      <c r="AJ19" s="65" t="s">
        <v>98</v>
      </c>
      <c r="AK19" s="65" t="s">
        <v>99</v>
      </c>
      <c r="AL19" s="65" t="s">
        <v>98</v>
      </c>
      <c r="AM19" s="65" t="s">
        <v>99</v>
      </c>
      <c r="AN19" s="65" t="s">
        <v>98</v>
      </c>
      <c r="AO19" s="65" t="s">
        <v>99</v>
      </c>
      <c r="AP19" s="65" t="s">
        <v>98</v>
      </c>
      <c r="AQ19" s="65" t="s">
        <v>99</v>
      </c>
      <c r="AR19" s="65" t="s">
        <v>98</v>
      </c>
      <c r="AS19" s="65"/>
      <c r="AT19" s="65"/>
      <c r="AU19" s="65"/>
      <c r="AV19" s="65"/>
      <c r="AW19" s="65"/>
      <c r="AX19" s="65" t="s">
        <v>98</v>
      </c>
      <c r="AY19" s="65" t="s">
        <v>99</v>
      </c>
      <c r="AZ19" s="65" t="s">
        <v>98</v>
      </c>
      <c r="BA19" s="65" t="s">
        <v>99</v>
      </c>
      <c r="BB19" s="65" t="s">
        <v>98</v>
      </c>
      <c r="BC19" s="65" t="s">
        <v>99</v>
      </c>
      <c r="BD19" s="65" t="s">
        <v>98</v>
      </c>
      <c r="BE19" s="65" t="s">
        <v>99</v>
      </c>
      <c r="BF19" s="65" t="s">
        <v>98</v>
      </c>
      <c r="BG19" s="65"/>
      <c r="BH19" s="65"/>
      <c r="BI19" s="65"/>
      <c r="BJ19" s="65"/>
      <c r="BK19" s="65"/>
      <c r="BL19" s="65"/>
      <c r="BM19" s="65"/>
      <c r="BN19" s="67" cm="1">
        <f t="array" ref="BN19">SUMPRODUCT(--(RIGHT(D19:BK19,1)="."))</f>
        <v>19</v>
      </c>
      <c r="BO19" s="68"/>
      <c r="BP19" s="68"/>
      <c r="BQ19" s="68"/>
      <c r="BR19" s="69"/>
      <c r="BS19" s="92">
        <f t="shared" ref="BS19:CC28" si="17">COUNTIF($D19:$BK19,BS$18)/2</f>
        <v>0</v>
      </c>
      <c r="BT19" s="92">
        <f t="shared" si="17"/>
        <v>0</v>
      </c>
      <c r="BU19" s="92">
        <f t="shared" si="17"/>
        <v>0</v>
      </c>
      <c r="BV19" s="92">
        <f t="shared" si="17"/>
        <v>0</v>
      </c>
      <c r="BW19" s="92">
        <f t="shared" si="17"/>
        <v>0</v>
      </c>
      <c r="BX19" s="92">
        <f t="shared" si="17"/>
        <v>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  <c r="CD19" s="105">
        <f t="shared" ref="CD19:CD60" si="18">COUNTA(D19:BK19)</f>
        <v>34</v>
      </c>
      <c r="CE19" s="58">
        <f ca="1">(CD19/($CD$17*2))</f>
        <v>1</v>
      </c>
      <c r="DC19" s="177">
        <f ca="1">SUM(DD19:FM19)</f>
        <v>5.3541666666666679</v>
      </c>
      <c r="DD19" s="172" cm="1">
        <f t="array" aca="1" ref="DD19" ca="1">IFERROR(IF(COUNTIF(absences,D19)&gt;0,"",IF(D19="PERM",Parametres!$O$25,INDIRECT(ADDRESS(ROW(),COLUMN()+77+COLUMN()-106,4,1))-INDIRECT(ADDRESS(ROW(),COLUMN()+76+COLUMN()-106,4,1)))),)</f>
        <v>0</v>
      </c>
      <c r="DE19" s="172" cm="1">
        <f t="array" aca="1" ref="DE19" ca="1">IFERROR(IF(COUNTIF(absences,E19)&gt;0,"",IF(E19="PERM",Parametres!$O$25,INDIRECT(ADDRESS(ROW(),COLUMN()+77+COLUMN()-106,4,1))-INDIRECT(ADDRESS(ROW(),COLUMN()+76+COLUMN()-106,4,1)))),)</f>
        <v>0</v>
      </c>
      <c r="DF19" s="172" cm="1">
        <f t="array" aca="1" ref="DF19" ca="1">IFERROR(IF(COUNTIF(absences,F19)&gt;0,"",IF(F19="PERM",Parametres!$O$25,INDIRECT(ADDRESS(ROW(),COLUMN()+77+COLUMN()-106,4,1))-INDIRECT(ADDRESS(ROW(),COLUMN()+76+COLUMN()-106,4,1)))),)</f>
        <v>0</v>
      </c>
      <c r="DG19" s="172" cm="1">
        <f t="array" aca="1" ref="DG19" ca="1">IFERROR(IF(COUNTIF(absences,G19)&gt;0,"",IF(G19="PERM",Parametres!$O$25,INDIRECT(ADDRESS(ROW(),COLUMN()+77+COLUMN()-106,4,1))-INDIRECT(ADDRESS(ROW(),COLUMN()+76+COLUMN()-106,4,1)))),)</f>
        <v>0.15972222222222227</v>
      </c>
      <c r="DH19" s="172" cm="1">
        <f t="array" aca="1" ref="DH19" ca="1">IFERROR(IF(COUNTIF(absences,H19)&gt;0,"",IF(H19="PERM",Parametres!$O$25,INDIRECT(ADDRESS(ROW(),COLUMN()+77+COLUMN()-106,4,1))-INDIRECT(ADDRESS(ROW(),COLUMN()+76+COLUMN()-106,4,1)))),)</f>
        <v>0.14583333333333337</v>
      </c>
      <c r="DI19" s="172" cm="1">
        <f t="array" aca="1" ref="DI19" ca="1">IFERROR(IF(COUNTIF(absences,I19)&gt;0,"",IF(I19="PERM",Parametres!$O$25,INDIRECT(ADDRESS(ROW(),COLUMN()+77+COLUMN()-106,4,1))-INDIRECT(ADDRESS(ROW(),COLUMN()+76+COLUMN()-106,4,1)))),)</f>
        <v>0.15972222222222227</v>
      </c>
      <c r="DJ19" s="172" cm="1">
        <f t="array" aca="1" ref="DJ19" ca="1">IFERROR(IF(COUNTIF(absences,J19)&gt;0,"",IF(J19="PERM",Parametres!$O$25,INDIRECT(ADDRESS(ROW(),COLUMN()+77+COLUMN()-106,4,1))-INDIRECT(ADDRESS(ROW(),COLUMN()+76+COLUMN()-106,4,1)))),)</f>
        <v>0.14583333333333337</v>
      </c>
      <c r="DK19" s="172" cm="1">
        <f t="array" aca="1" ref="DK19" ca="1">IFERROR(IF(COUNTIF(absences,K19)&gt;0,"",IF(K19="PERM",Parametres!$O$25,INDIRECT(ADDRESS(ROW(),COLUMN()+77+COLUMN()-106,4,1))-INDIRECT(ADDRESS(ROW(),COLUMN()+76+COLUMN()-106,4,1)))),)</f>
        <v>0.15972222222222227</v>
      </c>
      <c r="DL19" s="172" cm="1">
        <f t="array" aca="1" ref="DL19" ca="1">IFERROR(IF(COUNTIF(absences,L19)&gt;0,"",IF(L19="PERM",Parametres!$O$25,INDIRECT(ADDRESS(ROW(),COLUMN()+77+COLUMN()-106,4,1))-INDIRECT(ADDRESS(ROW(),COLUMN()+76+COLUMN()-106,4,1)))),)</f>
        <v>0.14583333333333337</v>
      </c>
      <c r="DM19" s="172" cm="1">
        <f t="array" aca="1" ref="DM19" ca="1">IFERROR(IF(COUNTIF(absences,M19)&gt;0,"",IF(M19="PERM",Parametres!$O$25,INDIRECT(ADDRESS(ROW(),COLUMN()+77+COLUMN()-106,4,1))-INDIRECT(ADDRESS(ROW(),COLUMN()+76+COLUMN()-106,4,1)))),)</f>
        <v>0.15972222222222227</v>
      </c>
      <c r="DN19" s="172" cm="1">
        <f t="array" aca="1" ref="DN19" ca="1">IFERROR(IF(COUNTIF(absences,N19)&gt;0,"",IF(N19="PERM",Parametres!$O$25,INDIRECT(ADDRESS(ROW(),COLUMN()+77+COLUMN()-106,4,1))-INDIRECT(ADDRESS(ROW(),COLUMN()+76+COLUMN()-106,4,1)))),)</f>
        <v>0.13888888888888884</v>
      </c>
      <c r="DO19" s="172" cm="1">
        <f t="array" aca="1" ref="DO19" ca="1">IFERROR(IF(COUNTIF(absences,O19)&gt;0,"",IF(O19="PERM",Parametres!$O$25,INDIRECT(ADDRESS(ROW(),COLUMN()+77+COLUMN()-106,4,1))-INDIRECT(ADDRESS(ROW(),COLUMN()+76+COLUMN()-106,4,1)))),)</f>
        <v>0.15972222222222227</v>
      </c>
      <c r="DP19" s="172" cm="1">
        <f t="array" aca="1" ref="DP19" ca="1">IFERROR(IF(COUNTIF(absences,P19)&gt;0,"",IF(P19="PERM",Parametres!$O$25,INDIRECT(ADDRESS(ROW(),COLUMN()+77+COLUMN()-106,4,1))-INDIRECT(ADDRESS(ROW(),COLUMN()+76+COLUMN()-106,4,1)))),)</f>
        <v>0</v>
      </c>
      <c r="DQ19" s="172" cm="1">
        <f t="array" aca="1" ref="DQ19" ca="1">IFERROR(IF(COUNTIF(absences,Q19)&gt;0,"",IF(Q19="PERM",Parametres!$O$25,INDIRECT(ADDRESS(ROW(),COLUMN()+77+COLUMN()-106,4,1))-INDIRECT(ADDRESS(ROW(),COLUMN()+76+COLUMN()-106,4,1)))),)</f>
        <v>0</v>
      </c>
      <c r="DR19" s="172" cm="1">
        <f t="array" aca="1" ref="DR19" ca="1">IFERROR(IF(COUNTIF(absences,R19)&gt;0,"",IF(R19="PERM",Parametres!$O$25,INDIRECT(ADDRESS(ROW(),COLUMN()+77+COLUMN()-106,4,1))-INDIRECT(ADDRESS(ROW(),COLUMN()+76+COLUMN()-106,4,1)))),)</f>
        <v>0</v>
      </c>
      <c r="DS19" s="172" cm="1">
        <f t="array" aca="1" ref="DS19" ca="1">IFERROR(IF(COUNTIF(absences,S19)&gt;0,"",IF(S19="PERM",Parametres!$O$25,INDIRECT(ADDRESS(ROW(),COLUMN()+77+COLUMN()-106,4,1))-INDIRECT(ADDRESS(ROW(),COLUMN()+76+COLUMN()-106,4,1)))),)</f>
        <v>0</v>
      </c>
      <c r="DT19" s="172" cm="1">
        <f t="array" aca="1" ref="DT19" ca="1">IFERROR(IF(COUNTIF(absences,T19)&gt;0,"",IF(T19="PERM",Parametres!$O$25,INDIRECT(ADDRESS(ROW(),COLUMN()+77+COLUMN()-106,4,1))-INDIRECT(ADDRESS(ROW(),COLUMN()+76+COLUMN()-106,4,1)))),)</f>
        <v>0</v>
      </c>
      <c r="DU19" s="172" cm="1">
        <f t="array" aca="1" ref="DU19" ca="1">IFERROR(IF(COUNTIF(absences,U19)&gt;0,"",IF(U19="PERM",Parametres!$O$25,INDIRECT(ADDRESS(ROW(),COLUMN()+77+COLUMN()-106,4,1))-INDIRECT(ADDRESS(ROW(),COLUMN()+76+COLUMN()-106,4,1)))),)</f>
        <v>0.15972222222222227</v>
      </c>
      <c r="DV19" s="172" cm="1">
        <f t="array" aca="1" ref="DV19" ca="1">IFERROR(IF(COUNTIF(absences,V19)&gt;0,"",IF(V19="PERM",Parametres!$O$25,INDIRECT(ADDRESS(ROW(),COLUMN()+77+COLUMN()-106,4,1))-INDIRECT(ADDRESS(ROW(),COLUMN()+76+COLUMN()-106,4,1)))),)</f>
        <v>0.14583333333333337</v>
      </c>
      <c r="DW19" s="172" cm="1">
        <f t="array" aca="1" ref="DW19" ca="1">IFERROR(IF(COUNTIF(absences,W19)&gt;0,"",IF(W19="PERM",Parametres!$O$25,INDIRECT(ADDRESS(ROW(),COLUMN()+77+COLUMN()-106,4,1))-INDIRECT(ADDRESS(ROW(),COLUMN()+76+COLUMN()-106,4,1)))),)</f>
        <v>0</v>
      </c>
      <c r="DX19" s="172" cm="1">
        <f t="array" aca="1" ref="DX19" ca="1">IFERROR(IF(COUNTIF(absences,X19)&gt;0,"",IF(X19="PERM",Parametres!$O$25,INDIRECT(ADDRESS(ROW(),COLUMN()+77+COLUMN()-106,4,1))-INDIRECT(ADDRESS(ROW(),COLUMN()+76+COLUMN()-106,4,1)))),)</f>
        <v>0</v>
      </c>
      <c r="DY19" s="172" cm="1">
        <f t="array" aca="1" ref="DY19" ca="1">IFERROR(IF(COUNTIF(absences,Y19)&gt;0,"",IF(Y19="PERM",Parametres!$O$25,INDIRECT(ADDRESS(ROW(),COLUMN()+77+COLUMN()-106,4,1))-INDIRECT(ADDRESS(ROW(),COLUMN()+76+COLUMN()-106,4,1)))),)</f>
        <v>0.15972222222222227</v>
      </c>
      <c r="DZ19" s="172" cm="1">
        <f t="array" aca="1" ref="DZ19" ca="1">IFERROR(IF(COUNTIF(absences,Z19)&gt;0,"",IF(Z19="PERM",Parametres!$O$25,INDIRECT(ADDRESS(ROW(),COLUMN()+77+COLUMN()-106,4,1))-INDIRECT(ADDRESS(ROW(),COLUMN()+76+COLUMN()-106,4,1)))),)</f>
        <v>0.14583333333333337</v>
      </c>
      <c r="EA19" s="172" cm="1">
        <f t="array" aca="1" ref="EA19" ca="1">IFERROR(IF(COUNTIF(absences,AA19)&gt;0,"",IF(AA19="PERM",Parametres!$O$25,INDIRECT(ADDRESS(ROW(),COLUMN()+77+COLUMN()-106,4,1))-INDIRECT(ADDRESS(ROW(),COLUMN()+76+COLUMN()-106,4,1)))),)</f>
        <v>0.15972222222222227</v>
      </c>
      <c r="EB19" s="172" cm="1">
        <f t="array" aca="1" ref="EB19" ca="1">IFERROR(IF(COUNTIF(absences,AB19)&gt;0,"",IF(AB19="PERM",Parametres!$O$25,INDIRECT(ADDRESS(ROW(),COLUMN()+77+COLUMN()-106,4,1))-INDIRECT(ADDRESS(ROW(),COLUMN()+76+COLUMN()-106,4,1)))),)</f>
        <v>0.13888888888888884</v>
      </c>
      <c r="EC19" s="172" cm="1">
        <f t="array" aca="1" ref="EC19" ca="1">IFERROR(IF(COUNTIF(absences,AC19)&gt;0,"",IF(AC19="PERM",Parametres!$O$25,INDIRECT(ADDRESS(ROW(),COLUMN()+77+COLUMN()-106,4,1))-INDIRECT(ADDRESS(ROW(),COLUMN()+76+COLUMN()-106,4,1)))),)</f>
        <v>0.15972222222222227</v>
      </c>
      <c r="ED19" s="172" cm="1">
        <f t="array" aca="1" ref="ED19" ca="1">IFERROR(IF(COUNTIF(absences,AD19)&gt;0,"",IF(AD19="PERM",Parametres!$O$25,INDIRECT(ADDRESS(ROW(),COLUMN()+77+COLUMN()-106,4,1))-INDIRECT(ADDRESS(ROW(),COLUMN()+76+COLUMN()-106,4,1)))),)</f>
        <v>0</v>
      </c>
      <c r="EE19" s="172" cm="1">
        <f t="array" aca="1" ref="EE19" ca="1">IFERROR(IF(COUNTIF(absences,AE19)&gt;0,"",IF(AE19="PERM",Parametres!$O$25,INDIRECT(ADDRESS(ROW(),COLUMN()+77+COLUMN()-106,4,1))-INDIRECT(ADDRESS(ROW(),COLUMN()+76+COLUMN()-106,4,1)))),)</f>
        <v>0</v>
      </c>
      <c r="EF19" s="172" cm="1">
        <f t="array" aca="1" ref="EF19" ca="1">IFERROR(IF(COUNTIF(absences,AF19)&gt;0,"",IF(AF19="PERM",Parametres!$O$25,INDIRECT(ADDRESS(ROW(),COLUMN()+77+COLUMN()-106,4,1))-INDIRECT(ADDRESS(ROW(),COLUMN()+76+COLUMN()-106,4,1)))),)</f>
        <v>0</v>
      </c>
      <c r="EG19" s="172" cm="1">
        <f t="array" aca="1" ref="EG19" ca="1">IFERROR(IF(COUNTIF(absences,AG19)&gt;0,"",IF(AG19="PERM",Parametres!$O$25,INDIRECT(ADDRESS(ROW(),COLUMN()+77+COLUMN()-106,4,1))-INDIRECT(ADDRESS(ROW(),COLUMN()+76+COLUMN()-106,4,1)))),)</f>
        <v>0</v>
      </c>
      <c r="EH19" s="172" cm="1">
        <f t="array" aca="1" ref="EH19" ca="1">IFERROR(IF(COUNTIF(absences,AH19)&gt;0,"",IF(AH19="PERM",Parametres!$O$25,INDIRECT(ADDRESS(ROW(),COLUMN()+77+COLUMN()-106,4,1))-INDIRECT(ADDRESS(ROW(),COLUMN()+76+COLUMN()-106,4,1)))),)</f>
        <v>0</v>
      </c>
      <c r="EI19" s="172" cm="1">
        <f t="array" aca="1" ref="EI19" ca="1">IFERROR(IF(COUNTIF(absences,AI19)&gt;0,"",IF(AI19="PERM",Parametres!$O$25,INDIRECT(ADDRESS(ROW(),COLUMN()+77+COLUMN()-106,4,1))-INDIRECT(ADDRESS(ROW(),COLUMN()+76+COLUMN()-106,4,1)))),)</f>
        <v>0.15972222222222227</v>
      </c>
      <c r="EJ19" s="172" cm="1">
        <f t="array" aca="1" ref="EJ19" ca="1">IFERROR(IF(COUNTIF(absences,AJ19)&gt;0,"",IF(AJ19="PERM",Parametres!$O$25,INDIRECT(ADDRESS(ROW(),COLUMN()+77+COLUMN()-106,4,1))-INDIRECT(ADDRESS(ROW(),COLUMN()+76+COLUMN()-106,4,1)))),)</f>
        <v>0.14583333333333337</v>
      </c>
      <c r="EK19" s="172" cm="1">
        <f t="array" aca="1" ref="EK19" ca="1">IFERROR(IF(COUNTIF(absences,AK19)&gt;0,"",IF(AK19="PERM",Parametres!$O$25,INDIRECT(ADDRESS(ROW(),COLUMN()+77+COLUMN()-106,4,1))-INDIRECT(ADDRESS(ROW(),COLUMN()+76+COLUMN()-106,4,1)))),)</f>
        <v>0.15972222222222227</v>
      </c>
      <c r="EL19" s="172" cm="1">
        <f t="array" aca="1" ref="EL19" ca="1">IFERROR(IF(COUNTIF(absences,AL19)&gt;0,"",IF(AL19="PERM",Parametres!$O$25,INDIRECT(ADDRESS(ROW(),COLUMN()+77+COLUMN()-106,4,1))-INDIRECT(ADDRESS(ROW(),COLUMN()+76+COLUMN()-106,4,1)))),)</f>
        <v>0.14583333333333337</v>
      </c>
      <c r="EM19" s="172" cm="1">
        <f t="array" aca="1" ref="EM19" ca="1">IFERROR(IF(COUNTIF(absences,AM19)&gt;0,"",IF(AM19="PERM",Parametres!$O$25,INDIRECT(ADDRESS(ROW(),COLUMN()+77+COLUMN()-106,4,1))-INDIRECT(ADDRESS(ROW(),COLUMN()+76+COLUMN()-106,4,1)))),)</f>
        <v>0.15972222222222227</v>
      </c>
      <c r="EN19" s="172" cm="1">
        <f t="array" aca="1" ref="EN19" ca="1">IFERROR(IF(COUNTIF(absences,AN19)&gt;0,"",IF(AN19="PERM",Parametres!$O$25,INDIRECT(ADDRESS(ROW(),COLUMN()+77+COLUMN()-106,4,1))-INDIRECT(ADDRESS(ROW(),COLUMN()+76+COLUMN()-106,4,1)))),)</f>
        <v>0.14583333333333337</v>
      </c>
      <c r="EO19" s="172" cm="1">
        <f t="array" aca="1" ref="EO19" ca="1">IFERROR(IF(COUNTIF(absences,AO19)&gt;0,"",IF(AO19="PERM",Parametres!$O$25,INDIRECT(ADDRESS(ROW(),COLUMN()+77+COLUMN()-106,4,1))-INDIRECT(ADDRESS(ROW(),COLUMN()+76+COLUMN()-106,4,1)))),)</f>
        <v>0.15972222222222227</v>
      </c>
      <c r="EP19" s="172" cm="1">
        <f t="array" aca="1" ref="EP19" ca="1">IFERROR(IF(COUNTIF(absences,AP19)&gt;0,"",IF(AP19="PERM",Parametres!$O$25,INDIRECT(ADDRESS(ROW(),COLUMN()+77+COLUMN()-106,4,1))-INDIRECT(ADDRESS(ROW(),COLUMN()+76+COLUMN()-106,4,1)))),)</f>
        <v>0.13888888888888884</v>
      </c>
      <c r="EQ19" s="172" cm="1">
        <f t="array" aca="1" ref="EQ19" ca="1">IFERROR(IF(COUNTIF(absences,AQ19)&gt;0,"",IF(AQ19="PERM",Parametres!$O$25,INDIRECT(ADDRESS(ROW(),COLUMN()+77+COLUMN()-106,4,1))-INDIRECT(ADDRESS(ROW(),COLUMN()+76+COLUMN()-106,4,1)))),)</f>
        <v>0.15972222222222227</v>
      </c>
      <c r="ER19" s="172" cm="1">
        <f t="array" aca="1" ref="ER19" ca="1">IFERROR(IF(COUNTIF(absences,AR19)&gt;0,"",IF(AR19="PERM",Parametres!$O$25,INDIRECT(ADDRESS(ROW(),COLUMN()+77+COLUMN()-106,4,1))-INDIRECT(ADDRESS(ROW(),COLUMN()+76+COLUMN()-106,4,1)))),)</f>
        <v>0</v>
      </c>
      <c r="ES19" s="172" cm="1">
        <f t="array" aca="1" ref="ES19" ca="1">IFERROR(IF(COUNTIF(absences,AS19)&gt;0,"",IF(AS19="PERM",Parametres!$O$25,INDIRECT(ADDRESS(ROW(),COLUMN()+77+COLUMN()-106,4,1))-INDIRECT(ADDRESS(ROW(),COLUMN()+76+COLUMN()-106,4,1)))),)</f>
        <v>0</v>
      </c>
      <c r="ET19" s="172" cm="1">
        <f t="array" aca="1" ref="ET19" ca="1">IFERROR(IF(COUNTIF(absences,AT19)&gt;0,"",IF(AT19="PERM",Parametres!$O$25,INDIRECT(ADDRESS(ROW(),COLUMN()+77+COLUMN()-106,4,1))-INDIRECT(ADDRESS(ROW(),COLUMN()+76+COLUMN()-106,4,1)))),)</f>
        <v>0</v>
      </c>
      <c r="EU19" s="172" cm="1">
        <f t="array" aca="1" ref="EU19" ca="1">IFERROR(IF(COUNTIF(absences,AU19)&gt;0,"",IF(AU19="PERM",Parametres!$O$25,INDIRECT(ADDRESS(ROW(),COLUMN()+77+COLUMN()-106,4,1))-INDIRECT(ADDRESS(ROW(),COLUMN()+76+COLUMN()-106,4,1)))),)</f>
        <v>0</v>
      </c>
      <c r="EV19" s="172" cm="1">
        <f t="array" aca="1" ref="EV19" ca="1">IFERROR(IF(COUNTIF(absences,AV19)&gt;0,"",IF(AV19="PERM",Parametres!$O$25,INDIRECT(ADDRESS(ROW(),COLUMN()+77+COLUMN()-106,4,1))-INDIRECT(ADDRESS(ROW(),COLUMN()+76+COLUMN()-106,4,1)))),)</f>
        <v>0</v>
      </c>
      <c r="EW19" s="172" cm="1">
        <f t="array" aca="1" ref="EW19" ca="1">IFERROR(IF(COUNTIF(absences,AW19)&gt;0,"",IF(AW19="PERM",Parametres!$O$25,INDIRECT(ADDRESS(ROW(),COLUMN()+77+COLUMN()-106,4,1))-INDIRECT(ADDRESS(ROW(),COLUMN()+76+COLUMN()-106,4,1)))),)</f>
        <v>0.15972222222222227</v>
      </c>
      <c r="EX19" s="172" cm="1">
        <f t="array" aca="1" ref="EX19" ca="1">IFERROR(IF(COUNTIF(absences,AX19)&gt;0,"",IF(AX19="PERM",Parametres!$O$25,INDIRECT(ADDRESS(ROW(),COLUMN()+77+COLUMN()-106,4,1))-INDIRECT(ADDRESS(ROW(),COLUMN()+76+COLUMN()-106,4,1)))),)</f>
        <v>0.14583333333333337</v>
      </c>
      <c r="EY19" s="172" cm="1">
        <f t="array" aca="1" ref="EY19" ca="1">IFERROR(IF(COUNTIF(absences,AY19)&gt;0,"",IF(AY19="PERM",Parametres!$O$25,INDIRECT(ADDRESS(ROW(),COLUMN()+77+COLUMN()-106,4,1))-INDIRECT(ADDRESS(ROW(),COLUMN()+76+COLUMN()-106,4,1)))),)</f>
        <v>0.15972222222222227</v>
      </c>
      <c r="EZ19" s="172" cm="1">
        <f t="array" aca="1" ref="EZ19" ca="1">IFERROR(IF(COUNTIF(absences,AZ19)&gt;0,"",IF(AZ19="PERM",Parametres!$O$25,INDIRECT(ADDRESS(ROW(),COLUMN()+77+COLUMN()-106,4,1))-INDIRECT(ADDRESS(ROW(),COLUMN()+76+COLUMN()-106,4,1)))),)</f>
        <v>0.14583333333333337</v>
      </c>
      <c r="FA19" s="172" cm="1">
        <f t="array" aca="1" ref="FA19" ca="1">IFERROR(IF(COUNTIF(absences,BA19)&gt;0,"",IF(BA19="PERM",Parametres!$O$25,INDIRECT(ADDRESS(ROW(),COLUMN()+77+COLUMN()-106,4,1))-INDIRECT(ADDRESS(ROW(),COLUMN()+76+COLUMN()-106,4,1)))),)</f>
        <v>0.15972222222222227</v>
      </c>
      <c r="FB19" s="172" cm="1">
        <f t="array" aca="1" ref="FB19" ca="1">IFERROR(IF(COUNTIF(absences,BB19)&gt;0,"",IF(BB19="PERM",Parametres!$O$25,INDIRECT(ADDRESS(ROW(),COLUMN()+77+COLUMN()-106,4,1))-INDIRECT(ADDRESS(ROW(),COLUMN()+76+COLUMN()-106,4,1)))),)</f>
        <v>0.14583333333333337</v>
      </c>
      <c r="FC19" s="172" cm="1">
        <f t="array" aca="1" ref="FC19" ca="1">IFERROR(IF(COUNTIF(absences,BC19)&gt;0,"",IF(BC19="PERM",Parametres!$O$25,INDIRECT(ADDRESS(ROW(),COLUMN()+77+COLUMN()-106,4,1))-INDIRECT(ADDRESS(ROW(),COLUMN()+76+COLUMN()-106,4,1)))),)</f>
        <v>0.15972222222222227</v>
      </c>
      <c r="FD19" s="172" cm="1">
        <f t="array" aca="1" ref="FD19" ca="1">IFERROR(IF(COUNTIF(absences,BD19)&gt;0,"",IF(BD19="PERM",Parametres!$O$25,INDIRECT(ADDRESS(ROW(),COLUMN()+77+COLUMN()-106,4,1))-INDIRECT(ADDRESS(ROW(),COLUMN()+76+COLUMN()-106,4,1)))),)</f>
        <v>0.13888888888888884</v>
      </c>
      <c r="FE19" s="172" cm="1">
        <f t="array" aca="1" ref="FE19" ca="1">IFERROR(IF(COUNTIF(absences,BE19)&gt;0,"",IF(BE19="PERM",Parametres!$O$25,INDIRECT(ADDRESS(ROW(),COLUMN()+77+COLUMN()-106,4,1))-INDIRECT(ADDRESS(ROW(),COLUMN()+76+COLUMN()-106,4,1)))),)</f>
        <v>0.15972222222222227</v>
      </c>
      <c r="FF19" s="172" cm="1">
        <f t="array" aca="1" ref="FF19" ca="1">IFERROR(IF(COUNTIF(absences,BF19)&gt;0,"",IF(BF19="PERM",Parametres!$O$25,INDIRECT(ADDRESS(ROW(),COLUMN()+77+COLUMN()-106,4,1))-INDIRECT(ADDRESS(ROW(),COLUMN()+76+COLUMN()-106,4,1)))),)</f>
        <v>0</v>
      </c>
      <c r="FG19" s="172" cm="1">
        <f t="array" aca="1" ref="FG19" ca="1">IFERROR(IF(COUNTIF(absences,BG19)&gt;0,"",IF(BG19="PERM",Parametres!$O$25,INDIRECT(ADDRESS(ROW(),COLUMN()+77+COLUMN()-106,4,1))-INDIRECT(ADDRESS(ROW(),COLUMN()+76+COLUMN()-106,4,1)))),)</f>
        <v>0</v>
      </c>
      <c r="FH19" s="172" cm="1">
        <f t="array" aca="1" ref="FH19" ca="1">IFERROR(IF(EOMONTH($B$18,0)&lt;DATE(YEAR($B$18),MONTH($B$18),FH$1),"",IF(COUNTIF(absences,BH19)&gt;0,"",IF(BH19="PERM",Parametres!$O$25,INDIRECT(ADDRESS(ROW(),COLUMN()+77+COLUMN()-106,4,1))-INDIRECT(ADDRESS(ROW(),COLUMN()+76+COLUMN()-106,4,1))))),)</f>
        <v>0</v>
      </c>
      <c r="FI19" s="172" cm="1">
        <f t="array" aca="1" ref="FI19" ca="1">IFERROR(IF(EOMONTH($B$18,0)&lt;DATE(YEAR($B$18),MONTH($B$18),FI$1),"",IF(COUNTIF(absences,BI19)&gt;0,"",IF(BI19="PERM",Parametres!$O$25,INDIRECT(ADDRESS(ROW(),COLUMN()+77+COLUMN()-106,4,1))-INDIRECT(ADDRESS(ROW(),COLUMN()+76+COLUMN()-106,4,1))))),)</f>
        <v>0</v>
      </c>
      <c r="FJ19" s="172" cm="1">
        <f t="array" aca="1" ref="FJ19" ca="1">IFERROR(IF(EOMONTH($B$18,0)&lt;DATE(YEAR($B$18),MONTH($B$18),FJ$1),"",IF(COUNTIF(absences,BJ19)&gt;0,"",IF(BJ19="PERM",Parametres!$O$25,INDIRECT(ADDRESS(ROW(),COLUMN()+77+COLUMN()-106,4,1))-INDIRECT(ADDRESS(ROW(),COLUMN()+76+COLUMN()-106,4,1))))),)</f>
        <v>0</v>
      </c>
      <c r="FK19" s="172" cm="1">
        <f t="array" aca="1" ref="FK19" ca="1">IFERROR(IF(EOMONTH($B$18,0)&lt;DATE(YEAR($B$18),MONTH($B$18),FK$1),"",IF(COUNTIF(absences,BK19)&gt;0,"",IF(BK19="PERM",Parametres!$O$25,INDIRECT(ADDRESS(ROW(),COLUMN()+77+COLUMN()-106,4,1))-INDIRECT(ADDRESS(ROW(),COLUMN()+76+COLUMN()-106,4,1))))),)</f>
        <v>0.15972222222222227</v>
      </c>
      <c r="FL19" s="172" t="str" cm="1">
        <f t="array" aca="1" ref="FL19" ca="1">IFERROR(IF(EOMONTH($B$18,0)&lt;DATE(YEAR($B$18),MONTH($B$18),FL$1),"",IF(COUNTIF(absences,BN19)&gt;0,"",IF(BN19="PERM",Parametres!$O$25,INDIRECT(ADDRESS(ROW(),COLUMN()+77+COLUMN()-106,4,1))-INDIRECT(ADDRESS(ROW(),COLUMN()+76+COLUMN()-106,4,1))))),)</f>
        <v/>
      </c>
      <c r="FM19" s="172" t="str" cm="1">
        <f t="array" aca="1" ref="FM19" ca="1">IFERROR(IF(EOMONTH($B$18,0)&lt;DATE(YEAR($B$18),MONTH($B$18),FM$1),"",IF(COUNTIF(absences,BO19)&gt;0,"",IF(BO19="PERM",Parametres!$O$25,INDIRECT(ADDRESS(ROW(),COLUMN()+77+COLUMN()-106,4,1))-INDIRECT(ADDRESS(ROW(),COLUMN()+76+COLUMN()-106,4,1))))),)</f>
        <v/>
      </c>
      <c r="FZ19" s="179"/>
      <c r="GA19" s="238" t="s">
        <v>141</v>
      </c>
      <c r="GB19" s="173" t="str">
        <f>IF(COUNTIF(Fériés,DATE(YEAR($B$18),MONTH($B$18),GB$1))&gt;0,"",IF(WEEKDAY(DATE(YEAR($B$18),MONTH($B$18),GB$1),2)&gt;5,"",INDEX('Semaine type'!$AF$4:$AY$48,MATCH(Novembre!$B19,'Semaine type'!$A$4:$A$49,0),MATCH(GB$2,'Semaine type'!$AF$3:$AY$3,0))))</f>
        <v/>
      </c>
      <c r="GC19" s="173" t="str">
        <f>IF(COUNTIF(Fériés,DATE(YEAR($B$18),MONTH($B$18),GC$1))&gt;0,"",IF(WEEKDAY(DATE(YEAR($B$18),MONTH($B$18),GC$1),2)&gt;5,"",INDEX('Semaine type'!$AF$4:$AY$48,MATCH(Novembre!$B19,'Semaine type'!$A$4:$A$49,0),MATCH(GC$2,'Semaine type'!$AF$3:$AY$3,0))))</f>
        <v/>
      </c>
      <c r="GD19" s="173" t="str">
        <f>IF(COUNTIF(Fériés,DATE(YEAR($B$18),MONTH($B$18),GD$1))&gt;0,"",IF(WEEKDAY(DATE(YEAR($B$18),MONTH($B$18),GD$1),2)&gt;5,"",INDEX('Semaine type'!$AF$4:$AY$48,MATCH(Novembre!$B19,'Semaine type'!$A$4:$A$49,0),MATCH(GD$2,'Semaine type'!$AF$3:$AY$3,0))))</f>
        <v/>
      </c>
      <c r="GE19" s="173" t="str">
        <f>IF(COUNTIF(Fériés,DATE(YEAR($B$18),MONTH($B$18),GE$1))&gt;0,"",IF(WEEKDAY(DATE(YEAR($B$18),MONTH($B$18),GE$1),2)&gt;5,"",INDEX('Semaine type'!$AF$4:$AY$48,MATCH(Novembre!$B19,'Semaine type'!$A$4:$A$49,0),MATCH(GE$2,'Semaine type'!$AF$3:$AY$3,0))))</f>
        <v/>
      </c>
      <c r="GF19" s="173" t="str">
        <f>IF(COUNTIF(Fériés,DATE(YEAR($B$18),MONTH($B$18),GF$1))&gt;0,"",IF(WEEKDAY(DATE(YEAR($B$18),MONTH($B$18),GF$1),2)&gt;5,"",INDEX('Semaine type'!$AF$4:$AY$48,MATCH(Novembre!$B19,'Semaine type'!$A$4:$A$49,0),MATCH(GF$2,'Semaine type'!$AF$3:$AY$3,0))))</f>
        <v/>
      </c>
      <c r="GG19" s="173" t="str">
        <f>IF(COUNTIF(Fériés,DATE(YEAR($B$18),MONTH($B$18),GG$1))&gt;0,"",IF(WEEKDAY(DATE(YEAR($B$18),MONTH($B$18),GG$1),2)&gt;5,"",INDEX('Semaine type'!$AF$4:$AY$48,MATCH(Novembre!$B19,'Semaine type'!$A$4:$A$49,0),MATCH(GG$2,'Semaine type'!$AF$3:$AY$3,0))))</f>
        <v/>
      </c>
      <c r="GH19" s="173" t="str">
        <f>IF(COUNTIF(Fériés,DATE(YEAR($B$18),MONTH($B$18),GH$1))&gt;0,"",IF(WEEKDAY(DATE(YEAR($B$18),MONTH($B$18),GH$1),2)&gt;5,"",INDEX('Semaine type'!$AF$4:$AY$48,MATCH(Novembre!$B19,'Semaine type'!$A$4:$A$49,0),MATCH(GH$2,'Semaine type'!$AF$3:$AY$3,0))))</f>
        <v/>
      </c>
      <c r="GI19" s="173" t="str">
        <f>IF(COUNTIF(Fériés,DATE(YEAR($B$18),MONTH($B$18),GI$1))&gt;0,"",IF(WEEKDAY(DATE(YEAR($B$18),MONTH($B$18),GI$1),2)&gt;5,"",INDEX('Semaine type'!$AF$4:$AY$48,MATCH(Novembre!$B19,'Semaine type'!$A$4:$A$49,0),MATCH(GI$2,'Semaine type'!$AF$3:$AY$3,0))))</f>
        <v/>
      </c>
      <c r="GJ19" s="173">
        <f>IF(COUNTIF(Fériés,DATE(YEAR($B$18),MONTH($B$18),GJ$1))&gt;0,"",IF(WEEKDAY(DATE(YEAR($B$18),MONTH($B$18),GJ$1),2)&gt;5,"",INDEX('Semaine type'!$AF$4:$AY$48,MATCH(Novembre!$B19,'Semaine type'!$A$4:$A$49,0),MATCH(GJ$2,'Semaine type'!$AF$3:$AY$3,0))))</f>
        <v>0.36458333333333331</v>
      </c>
      <c r="GK19" s="173">
        <f>IF(COUNTIF(Fériés,DATE(YEAR($B$18),MONTH($B$18),GK$1))&gt;0,"",IF(WEEKDAY(DATE(YEAR($B$18),MONTH($B$18),GK$1),2)&gt;5,"",INDEX('Semaine type'!$AF$4:$AY$48,MATCH(Novembre!$B19,'Semaine type'!$A$4:$A$49,0),MATCH(GK$2,'Semaine type'!$AF$3:$AY$3,0))))</f>
        <v>0.52430555555555558</v>
      </c>
      <c r="GL19" s="173">
        <f>IF(COUNTIF(Fériés,DATE(YEAR($B$18),MONTH($B$18),GL$1))&gt;0,"",IF(WEEKDAY(DATE(YEAR($B$18),MONTH($B$18),GL$1),2)&gt;5,"",INDEX('Semaine type'!$AF$4:$AY$48,MATCH(Novembre!$B19,'Semaine type'!$A$4:$A$49,0),MATCH(GL$2,'Semaine type'!$AF$3:$AY$3,0))))</f>
        <v>0.5625</v>
      </c>
      <c r="GM19" s="173">
        <f>IF(COUNTIF(Fériés,DATE(YEAR($B$18),MONTH($B$18),GM$1))&gt;0,"",IF(WEEKDAY(DATE(YEAR($B$18),MONTH($B$18),GM$1),2)&gt;5,"",INDEX('Semaine type'!$AF$4:$AY$48,MATCH(Novembre!$B19,'Semaine type'!$A$4:$A$49,0),MATCH(GM$2,'Semaine type'!$AF$3:$AY$3,0))))</f>
        <v>0.70833333333333337</v>
      </c>
      <c r="GN19" s="173">
        <f>IF(COUNTIF(Fériés,DATE(YEAR($B$18),MONTH($B$18),GN$1))&gt;0,"",IF(WEEKDAY(DATE(YEAR($B$18),MONTH($B$18),GN$1),2)&gt;5,"",INDEX('Semaine type'!$AF$4:$AY$48,MATCH(Novembre!$B19,'Semaine type'!$A$4:$A$49,0),MATCH(GN$2,'Semaine type'!$AF$3:$AY$3,0))))</f>
        <v>0.36458333333333331</v>
      </c>
      <c r="GO19" s="173">
        <f>IF(COUNTIF(Fériés,DATE(YEAR($B$18),MONTH($B$18),GO$1))&gt;0,"",IF(WEEKDAY(DATE(YEAR($B$18),MONTH($B$18),GO$1),2)&gt;5,"",INDEX('Semaine type'!$AF$4:$AY$48,MATCH(Novembre!$B19,'Semaine type'!$A$4:$A$49,0),MATCH(GO$2,'Semaine type'!$AF$3:$AY$3,0))))</f>
        <v>0.52430555555555558</v>
      </c>
      <c r="GP19" s="173">
        <f>IF(COUNTIF(Fériés,DATE(YEAR($B$18),MONTH($B$18),GP$1))&gt;0,"",IF(WEEKDAY(DATE(YEAR($B$18),MONTH($B$18),GP$1),2)&gt;5,"",INDEX('Semaine type'!$AF$4:$AY$48,MATCH(Novembre!$B19,'Semaine type'!$A$4:$A$49,0),MATCH(GP$2,'Semaine type'!$AF$3:$AY$3,0))))</f>
        <v>0.5625</v>
      </c>
      <c r="GQ19" s="173">
        <f>IF(COUNTIF(Fériés,DATE(YEAR($B$18),MONTH($B$18),GQ$1))&gt;0,"",IF(WEEKDAY(DATE(YEAR($B$18),MONTH($B$18),GQ$1),2)&gt;5,"",INDEX('Semaine type'!$AF$4:$AY$48,MATCH(Novembre!$B19,'Semaine type'!$A$4:$A$49,0),MATCH(GQ$2,'Semaine type'!$AF$3:$AY$3,0))))</f>
        <v>0.70833333333333337</v>
      </c>
      <c r="GR19" s="173">
        <f>IF(COUNTIF(Fériés,DATE(YEAR($B$18),MONTH($B$18),GR$1))&gt;0,"",IF(WEEKDAY(DATE(YEAR($B$18),MONTH($B$18),GR$1),2)&gt;5,"",INDEX('Semaine type'!$AF$4:$AY$48,MATCH(Novembre!$B19,'Semaine type'!$A$4:$A$49,0),MATCH(GR$2,'Semaine type'!$AF$3:$AY$3,0))))</f>
        <v>0.36458333333333331</v>
      </c>
      <c r="GS19" s="173">
        <f>IF(COUNTIF(Fériés,DATE(YEAR($B$18),MONTH($B$18),GS$1))&gt;0,"",IF(WEEKDAY(DATE(YEAR($B$18),MONTH($B$18),GS$1),2)&gt;5,"",INDEX('Semaine type'!$AF$4:$AY$48,MATCH(Novembre!$B19,'Semaine type'!$A$4:$A$49,0),MATCH(GS$2,'Semaine type'!$AF$3:$AY$3,0))))</f>
        <v>0.52430555555555558</v>
      </c>
      <c r="GT19" s="173">
        <f>IF(COUNTIF(Fériés,DATE(YEAR($B$18),MONTH($B$18),GT$1))&gt;0,"",IF(WEEKDAY(DATE(YEAR($B$18),MONTH($B$18),GT$1),2)&gt;5,"",INDEX('Semaine type'!$AF$4:$AY$48,MATCH(Novembre!$B19,'Semaine type'!$A$4:$A$49,0),MATCH(GT$2,'Semaine type'!$AF$3:$AY$3,0))))</f>
        <v>0.5625</v>
      </c>
      <c r="GU19" s="173">
        <f>IF(COUNTIF(Fériés,DATE(YEAR($B$18),MONTH($B$18),GU$1))&gt;0,"",IF(WEEKDAY(DATE(YEAR($B$18),MONTH($B$18),GU$1),2)&gt;5,"",INDEX('Semaine type'!$AF$4:$AY$48,MATCH(Novembre!$B19,'Semaine type'!$A$4:$A$49,0),MATCH(GU$2,'Semaine type'!$AF$3:$AY$3,0))))</f>
        <v>0.70833333333333337</v>
      </c>
      <c r="GV19" s="173">
        <f>IF(COUNTIF(Fériés,DATE(YEAR($B$18),MONTH($B$18),GV$1))&gt;0,"",IF(WEEKDAY(DATE(YEAR($B$18),MONTH($B$18),GV$1),2)&gt;5,"",INDEX('Semaine type'!$AF$4:$AY$48,MATCH(Novembre!$B19,'Semaine type'!$A$4:$A$49,0),MATCH(GV$2,'Semaine type'!$AF$3:$AY$3,0))))</f>
        <v>0.36458333333333331</v>
      </c>
      <c r="GW19" s="173">
        <f>IF(COUNTIF(Fériés,DATE(YEAR($B$18),MONTH($B$18),GW$1))&gt;0,"",IF(WEEKDAY(DATE(YEAR($B$18),MONTH($B$18),GW$1),2)&gt;5,"",INDEX('Semaine type'!$AF$4:$AY$48,MATCH(Novembre!$B19,'Semaine type'!$A$4:$A$49,0),MATCH(GW$2,'Semaine type'!$AF$3:$AY$3,0))))</f>
        <v>0.52430555555555558</v>
      </c>
      <c r="GX19" s="173">
        <f>IF(COUNTIF(Fériés,DATE(YEAR($B$18),MONTH($B$18),GX$1))&gt;0,"",IF(WEEKDAY(DATE(YEAR($B$18),MONTH($B$18),GX$1),2)&gt;5,"",INDEX('Semaine type'!$AF$4:$AY$48,MATCH(Novembre!$B19,'Semaine type'!$A$4:$A$49,0),MATCH(GX$2,'Semaine type'!$AF$3:$AY$3,0))))</f>
        <v>0.5625</v>
      </c>
      <c r="GY19" s="173">
        <f>IF(COUNTIF(Fériés,DATE(YEAR($B$18),MONTH($B$18),GY$1))&gt;0,"",IF(WEEKDAY(DATE(YEAR($B$18),MONTH($B$18),GY$1),2)&gt;5,"",INDEX('Semaine type'!$AF$4:$AY$48,MATCH(Novembre!$B19,'Semaine type'!$A$4:$A$49,0),MATCH(GY$2,'Semaine type'!$AF$3:$AY$3,0))))</f>
        <v>0.70138888888888884</v>
      </c>
      <c r="GZ19" s="173">
        <f>IF(COUNTIF(Fériés,DATE(YEAR($B$18),MONTH($B$18),GZ$1))&gt;0,"",IF(WEEKDAY(DATE(YEAR($B$18),MONTH($B$18),GZ$1),2)&gt;5,"",INDEX('Semaine type'!$AF$4:$AY$48,MATCH(Novembre!$B19,'Semaine type'!$A$4:$A$49,0),MATCH(GZ$2,'Semaine type'!$AF$3:$AY$3,0))))</f>
        <v>0.36458333333333331</v>
      </c>
      <c r="HA19" s="173">
        <f>IF(COUNTIF(Fériés,DATE(YEAR($B$18),MONTH($B$18),HA$1))&gt;0,"",IF(WEEKDAY(DATE(YEAR($B$18),MONTH($B$18),HA$1),2)&gt;5,"",INDEX('Semaine type'!$AF$4:$AY$48,MATCH(Novembre!$B19,'Semaine type'!$A$4:$A$49,0),MATCH(HA$2,'Semaine type'!$AF$3:$AY$3,0))))</f>
        <v>0.52430555555555558</v>
      </c>
      <c r="HB19" s="173">
        <f>IF(COUNTIF(Fériés,DATE(YEAR($B$18),MONTH($B$18),HB$1))&gt;0,"",IF(WEEKDAY(DATE(YEAR($B$18),MONTH($B$18),HB$1),2)&gt;5,"",INDEX('Semaine type'!$AF$4:$AY$48,MATCH(Novembre!$B19,'Semaine type'!$A$4:$A$49,0),MATCH(HB$2,'Semaine type'!$AF$3:$AY$3,0))))</f>
        <v>0</v>
      </c>
      <c r="HC19" s="173">
        <f>IF(COUNTIF(Fériés,DATE(YEAR($B$18),MONTH($B$18),HC$1))&gt;0,"",IF(WEEKDAY(DATE(YEAR($B$18),MONTH($B$18),HC$1),2)&gt;5,"",INDEX('Semaine type'!$AF$4:$AY$48,MATCH(Novembre!$B19,'Semaine type'!$A$4:$A$49,0),MATCH(HC$2,'Semaine type'!$AF$3:$AY$3,0))))</f>
        <v>0</v>
      </c>
      <c r="HD19" s="173" t="str">
        <f>IF(COUNTIF(Fériés,DATE(YEAR($B$18),MONTH($B$18),HD$1))&gt;0,"",IF(WEEKDAY(DATE(YEAR($B$18),MONTH($B$18),HD$1),2)&gt;5,"",INDEX('Semaine type'!$AF$4:$AY$48,MATCH(Novembre!$B19,'Semaine type'!$A$4:$A$49,0),MATCH(HD$2,'Semaine type'!$AF$3:$AY$3,0))))</f>
        <v/>
      </c>
      <c r="HE19" s="173" t="str">
        <f>IF(COUNTIF(Fériés,DATE(YEAR($B$18),MONTH($B$18),HE$1))&gt;0,"",IF(WEEKDAY(DATE(YEAR($B$18),MONTH($B$18),HE$1),2)&gt;5,"",INDEX('Semaine type'!$AF$4:$AY$48,MATCH(Novembre!$B19,'Semaine type'!$A$4:$A$49,0),MATCH(HE$2,'Semaine type'!$AF$3:$AY$3,0))))</f>
        <v/>
      </c>
      <c r="HF19" s="173" t="str">
        <f>IF(COUNTIF(Fériés,DATE(YEAR($B$18),MONTH($B$18),HF$1))&gt;0,"",IF(WEEKDAY(DATE(YEAR($B$18),MONTH($B$18),HF$1),2)&gt;5,"",INDEX('Semaine type'!$AF$4:$AY$48,MATCH(Novembre!$B19,'Semaine type'!$A$4:$A$49,0),MATCH(HF$2,'Semaine type'!$AF$3:$AY$3,0))))</f>
        <v/>
      </c>
      <c r="HG19" s="173" t="str">
        <f>IF(COUNTIF(Fériés,DATE(YEAR($B$18),MONTH($B$18),HG$1))&gt;0,"",IF(WEEKDAY(DATE(YEAR($B$18),MONTH($B$18),HG$1),2)&gt;5,"",INDEX('Semaine type'!$AF$4:$AY$48,MATCH(Novembre!$B19,'Semaine type'!$A$4:$A$49,0),MATCH(HG$2,'Semaine type'!$AF$3:$AY$3,0))))</f>
        <v/>
      </c>
      <c r="HH19" s="173" t="str">
        <f>IF(COUNTIF(Fériés,DATE(YEAR($B$18),MONTH($B$18),HH$1))&gt;0,"",IF(WEEKDAY(DATE(YEAR($B$18),MONTH($B$18),HH$1),2)&gt;5,"",INDEX('Semaine type'!$AF$4:$AY$48,MATCH(Novembre!$B19,'Semaine type'!$A$4:$A$49,0),MATCH(HH$2,'Semaine type'!$AF$3:$AY$3,0))))</f>
        <v/>
      </c>
      <c r="HI19" s="173" t="str">
        <f>IF(COUNTIF(Fériés,DATE(YEAR($B$18),MONTH($B$18),HI$1))&gt;0,"",IF(WEEKDAY(DATE(YEAR($B$18),MONTH($B$18),HI$1),2)&gt;5,"",INDEX('Semaine type'!$AF$4:$AY$48,MATCH(Novembre!$B19,'Semaine type'!$A$4:$A$49,0),MATCH(HI$2,'Semaine type'!$AF$3:$AY$3,0))))</f>
        <v/>
      </c>
      <c r="HJ19" s="173" t="str">
        <f>IF(COUNTIF(Fériés,DATE(YEAR($B$18),MONTH($B$18),HJ$1))&gt;0,"",IF(WEEKDAY(DATE(YEAR($B$18),MONTH($B$18),HJ$1),2)&gt;5,"",INDEX('Semaine type'!$AF$4:$AY$48,MATCH(Novembre!$B19,'Semaine type'!$A$4:$A$49,0),MATCH(HJ$2,'Semaine type'!$AF$3:$AY$3,0))))</f>
        <v/>
      </c>
      <c r="HK19" s="173" t="str">
        <f>IF(COUNTIF(Fériés,DATE(YEAR($B$18),MONTH($B$18),HK$1))&gt;0,"",IF(WEEKDAY(DATE(YEAR($B$18),MONTH($B$18),HK$1),2)&gt;5,"",INDEX('Semaine type'!$AF$4:$AY$48,MATCH(Novembre!$B19,'Semaine type'!$A$4:$A$49,0),MATCH(HK$2,'Semaine type'!$AF$3:$AY$3,0))))</f>
        <v/>
      </c>
      <c r="HL19" s="173">
        <f>IF(COUNTIF(Fériés,DATE(YEAR($B$18),MONTH($B$18),HL$1))&gt;0,"",IF(WEEKDAY(DATE(YEAR($B$18),MONTH($B$18),HL$1),2)&gt;5,"",INDEX('Semaine type'!$AF$4:$AY$48,MATCH(Novembre!$B19,'Semaine type'!$A$4:$A$49,0),MATCH(HL$2,'Semaine type'!$AF$3:$AY$3,0))))</f>
        <v>0.36458333333333331</v>
      </c>
      <c r="HM19" s="173">
        <f>IF(COUNTIF(Fériés,DATE(YEAR($B$18),MONTH($B$18),HM$1))&gt;0,"",IF(WEEKDAY(DATE(YEAR($B$18),MONTH($B$18),HM$1),2)&gt;5,"",INDEX('Semaine type'!$AF$4:$AY$48,MATCH(Novembre!$B19,'Semaine type'!$A$4:$A$49,0),MATCH(HM$2,'Semaine type'!$AF$3:$AY$3,0))))</f>
        <v>0.52430555555555558</v>
      </c>
      <c r="HN19" s="173">
        <f>IF(COUNTIF(Fériés,DATE(YEAR($B$18),MONTH($B$18),HN$1))&gt;0,"",IF(WEEKDAY(DATE(YEAR($B$18),MONTH($B$18),HN$1),2)&gt;5,"",INDEX('Semaine type'!$AF$4:$AY$48,MATCH(Novembre!$B19,'Semaine type'!$A$4:$A$49,0),MATCH(HN$2,'Semaine type'!$AF$3:$AY$3,0))))</f>
        <v>0.5625</v>
      </c>
      <c r="HO19" s="173">
        <f>IF(COUNTIF(Fériés,DATE(YEAR($B$18),MONTH($B$18),HO$1))&gt;0,"",IF(WEEKDAY(DATE(YEAR($B$18),MONTH($B$18),HO$1),2)&gt;5,"",INDEX('Semaine type'!$AF$4:$AY$48,MATCH(Novembre!$B19,'Semaine type'!$A$4:$A$49,0),MATCH(HO$2,'Semaine type'!$AF$3:$AY$3,0))))</f>
        <v>0.70833333333333337</v>
      </c>
      <c r="HP19" s="173" t="str">
        <f>IF(COUNTIF(Fériés,DATE(YEAR($B$18),MONTH($B$18),HP$1))&gt;0,"",IF(WEEKDAY(DATE(YEAR($B$18),MONTH($B$18),HP$1),2)&gt;5,"",INDEX('Semaine type'!$AF$4:$AY$48,MATCH(Novembre!$B19,'Semaine type'!$A$4:$A$49,0),MATCH(HP$2,'Semaine type'!$AF$3:$AY$3,0))))</f>
        <v/>
      </c>
      <c r="HQ19" s="173" t="str">
        <f>IF(COUNTIF(Fériés,DATE(YEAR($B$18),MONTH($B$18),HQ$1))&gt;0,"",IF(WEEKDAY(DATE(YEAR($B$18),MONTH($B$18),HQ$1),2)&gt;5,"",INDEX('Semaine type'!$AF$4:$AY$48,MATCH(Novembre!$B19,'Semaine type'!$A$4:$A$49,0),MATCH(HQ$2,'Semaine type'!$AF$3:$AY$3,0))))</f>
        <v/>
      </c>
      <c r="HR19" s="173" t="str">
        <f>IF(COUNTIF(Fériés,DATE(YEAR($B$18),MONTH($B$18),HR$1))&gt;0,"",IF(WEEKDAY(DATE(YEAR($B$18),MONTH($B$18),HR$1),2)&gt;5,"",INDEX('Semaine type'!$AF$4:$AY$48,MATCH(Novembre!$B19,'Semaine type'!$A$4:$A$49,0),MATCH(HR$2,'Semaine type'!$AF$3:$AY$3,0))))</f>
        <v/>
      </c>
      <c r="HS19" s="173" t="str">
        <f>IF(COUNTIF(Fériés,DATE(YEAR($B$18),MONTH($B$18),HS$1))&gt;0,"",IF(WEEKDAY(DATE(YEAR($B$18),MONTH($B$18),HS$1),2)&gt;5,"",INDEX('Semaine type'!$AF$4:$AY$48,MATCH(Novembre!$B19,'Semaine type'!$A$4:$A$49,0),MATCH(HS$2,'Semaine type'!$AF$3:$AY$3,0))))</f>
        <v/>
      </c>
      <c r="HT19" s="173">
        <f>IF(COUNTIF(Fériés,DATE(YEAR($B$18),MONTH($B$18),HT$1))&gt;0,"",IF(WEEKDAY(DATE(YEAR($B$18),MONTH($B$18),HT$1),2)&gt;5,"",INDEX('Semaine type'!$AF$4:$AY$48,MATCH(Novembre!$B19,'Semaine type'!$A$4:$A$49,0),MATCH(HT$2,'Semaine type'!$AF$3:$AY$3,0))))</f>
        <v>0.36458333333333331</v>
      </c>
      <c r="HU19" s="173">
        <f>IF(COUNTIF(Fériés,DATE(YEAR($B$18),MONTH($B$18),HU$1))&gt;0,"",IF(WEEKDAY(DATE(YEAR($B$18),MONTH($B$18),HU$1),2)&gt;5,"",INDEX('Semaine type'!$AF$4:$AY$48,MATCH(Novembre!$B19,'Semaine type'!$A$4:$A$49,0),MATCH(HU$2,'Semaine type'!$AF$3:$AY$3,0))))</f>
        <v>0.52430555555555558</v>
      </c>
      <c r="HV19" s="173">
        <f>IF(COUNTIF(Fériés,DATE(YEAR($B$18),MONTH($B$18),HV$1))&gt;0,"",IF(WEEKDAY(DATE(YEAR($B$18),MONTH($B$18),HV$1),2)&gt;5,"",INDEX('Semaine type'!$AF$4:$AY$48,MATCH(Novembre!$B19,'Semaine type'!$A$4:$A$49,0),MATCH(HV$2,'Semaine type'!$AF$3:$AY$3,0))))</f>
        <v>0.5625</v>
      </c>
      <c r="HW19" s="173">
        <f>IF(COUNTIF(Fériés,DATE(YEAR($B$18),MONTH($B$18),HW$1))&gt;0,"",IF(WEEKDAY(DATE(YEAR($B$18),MONTH($B$18),HW$1),2)&gt;5,"",INDEX('Semaine type'!$AF$4:$AY$48,MATCH(Novembre!$B19,'Semaine type'!$A$4:$A$49,0),MATCH(HW$2,'Semaine type'!$AF$3:$AY$3,0))))</f>
        <v>0.70833333333333337</v>
      </c>
      <c r="HX19" s="173">
        <f>IF(COUNTIF(Fériés,DATE(YEAR($B$18),MONTH($B$18),HX$1))&gt;0,"",IF(WEEKDAY(DATE(YEAR($B$18),MONTH($B$18),HX$1),2)&gt;5,"",INDEX('Semaine type'!$AF$4:$AY$48,MATCH(Novembre!$B19,'Semaine type'!$A$4:$A$49,0),MATCH(HX$2,'Semaine type'!$AF$3:$AY$3,0))))</f>
        <v>0.36458333333333331</v>
      </c>
      <c r="HY19" s="173">
        <f>IF(COUNTIF(Fériés,DATE(YEAR($B$18),MONTH($B$18),HY$1))&gt;0,"",IF(WEEKDAY(DATE(YEAR($B$18),MONTH($B$18),HY$1),2)&gt;5,"",INDEX('Semaine type'!$AF$4:$AY$48,MATCH(Novembre!$B19,'Semaine type'!$A$4:$A$49,0),MATCH(HY$2,'Semaine type'!$AF$3:$AY$3,0))))</f>
        <v>0.52430555555555558</v>
      </c>
      <c r="HZ19" s="173">
        <f>IF(COUNTIF(Fériés,DATE(YEAR($B$18),MONTH($B$18),HZ$1))&gt;0,"",IF(WEEKDAY(DATE(YEAR($B$18),MONTH($B$18),HZ$1),2)&gt;5,"",INDEX('Semaine type'!$AF$4:$AY$48,MATCH(Novembre!$B19,'Semaine type'!$A$4:$A$49,0),MATCH(HZ$2,'Semaine type'!$AF$3:$AY$3,0))))</f>
        <v>0.5625</v>
      </c>
      <c r="IA19" s="173">
        <f>IF(COUNTIF(Fériés,DATE(YEAR($B$18),MONTH($B$18),IA$1))&gt;0,"",IF(WEEKDAY(DATE(YEAR($B$18),MONTH($B$18),IA$1),2)&gt;5,"",INDEX('Semaine type'!$AF$4:$AY$48,MATCH(Novembre!$B19,'Semaine type'!$A$4:$A$49,0),MATCH(IA$2,'Semaine type'!$AF$3:$AY$3,0))))</f>
        <v>0.70138888888888884</v>
      </c>
      <c r="IB19" s="173">
        <f>IF(COUNTIF(Fériés,DATE(YEAR($B$18),MONTH($B$18),IB$1))&gt;0,"",IF(WEEKDAY(DATE(YEAR($B$18),MONTH($B$18),IB$1),2)&gt;5,"",INDEX('Semaine type'!$AF$4:$AY$48,MATCH(Novembre!$B19,'Semaine type'!$A$4:$A$49,0),MATCH(IB$2,'Semaine type'!$AF$3:$AY$3,0))))</f>
        <v>0.36458333333333331</v>
      </c>
      <c r="IC19" s="173">
        <f>IF(COUNTIF(Fériés,DATE(YEAR($B$18),MONTH($B$18),IC$1))&gt;0,"",IF(WEEKDAY(DATE(YEAR($B$18),MONTH($B$18),IC$1),2)&gt;5,"",INDEX('Semaine type'!$AF$4:$AY$48,MATCH(Novembre!$B19,'Semaine type'!$A$4:$A$49,0),MATCH(IC$2,'Semaine type'!$AF$3:$AY$3,0))))</f>
        <v>0.52430555555555558</v>
      </c>
      <c r="ID19" s="173">
        <f>IF(COUNTIF(Fériés,DATE(YEAR($B$18),MONTH($B$18),ID$1))&gt;0,"",IF(WEEKDAY(DATE(YEAR($B$18),MONTH($B$18),ID$1),2)&gt;5,"",INDEX('Semaine type'!$AF$4:$AY$48,MATCH(Novembre!$B19,'Semaine type'!$A$4:$A$49,0),MATCH(ID$2,'Semaine type'!$AF$3:$AY$3,0))))</f>
        <v>0</v>
      </c>
      <c r="IE19" s="173">
        <f>IF(COUNTIF(Fériés,DATE(YEAR($B$18),MONTH($B$18),IE$1))&gt;0,"",IF(WEEKDAY(DATE(YEAR($B$18),MONTH($B$18),IE$1),2)&gt;5,"",INDEX('Semaine type'!$AF$4:$AY$48,MATCH(Novembre!$B19,'Semaine type'!$A$4:$A$49,0),MATCH(IE$2,'Semaine type'!$AF$3:$AY$3,0))))</f>
        <v>0</v>
      </c>
      <c r="IF19" s="173" t="str">
        <f>IF(COUNTIF(Fériés,DATE(YEAR($B$18),MONTH($B$18),IF$1))&gt;0,"",IF(WEEKDAY(DATE(YEAR($B$18),MONTH($B$18),IF$1),2)&gt;5,"",INDEX('Semaine type'!$AF$4:$AY$48,MATCH(Novembre!$B19,'Semaine type'!$A$4:$A$49,0),MATCH(IF$2,'Semaine type'!$AF$3:$AY$3,0))))</f>
        <v/>
      </c>
      <c r="IG19" s="173" t="str">
        <f>IF(COUNTIF(Fériés,DATE(YEAR($B$18),MONTH($B$18),IG$1))&gt;0,"",IF(WEEKDAY(DATE(YEAR($B$18),MONTH($B$18),IG$1),2)&gt;5,"",INDEX('Semaine type'!$AF$4:$AY$48,MATCH(Novembre!$B19,'Semaine type'!$A$4:$A$49,0),MATCH(IG$2,'Semaine type'!$AF$3:$AY$3,0))))</f>
        <v/>
      </c>
      <c r="IH19" s="173" t="str">
        <f>IF(COUNTIF(Fériés,DATE(YEAR($B$18),MONTH($B$18),IH$1))&gt;0,"",IF(WEEKDAY(DATE(YEAR($B$18),MONTH($B$18),IH$1),2)&gt;5,"",INDEX('Semaine type'!$AF$4:$AY$48,MATCH(Novembre!$B19,'Semaine type'!$A$4:$A$49,0),MATCH(IH$2,'Semaine type'!$AF$3:$AY$3,0))))</f>
        <v/>
      </c>
      <c r="II19" s="173" t="str">
        <f>IF(COUNTIF(Fériés,DATE(YEAR($B$18),MONTH($B$18),II$1))&gt;0,"",IF(WEEKDAY(DATE(YEAR($B$18),MONTH($B$18),II$1),2)&gt;5,"",INDEX('Semaine type'!$AF$4:$AY$48,MATCH(Novembre!$B19,'Semaine type'!$A$4:$A$49,0),MATCH(II$2,'Semaine type'!$AF$3:$AY$3,0))))</f>
        <v/>
      </c>
      <c r="IJ19" s="173" t="str">
        <f>IF(COUNTIF(Fériés,DATE(YEAR($B$18),MONTH($B$18),IJ$1))&gt;0,"",IF(WEEKDAY(DATE(YEAR($B$18),MONTH($B$18),IJ$1),2)&gt;5,"",INDEX('Semaine type'!$AF$4:$AY$48,MATCH(Novembre!$B19,'Semaine type'!$A$4:$A$49,0),MATCH(IJ$2,'Semaine type'!$AF$3:$AY$3,0))))</f>
        <v/>
      </c>
      <c r="IK19" s="173" t="str">
        <f>IF(COUNTIF(Fériés,DATE(YEAR($B$18),MONTH($B$18),IK$1))&gt;0,"",IF(WEEKDAY(DATE(YEAR($B$18),MONTH($B$18),IK$1),2)&gt;5,"",INDEX('Semaine type'!$AF$4:$AY$48,MATCH(Novembre!$B19,'Semaine type'!$A$4:$A$49,0),MATCH(IK$2,'Semaine type'!$AF$3:$AY$3,0))))</f>
        <v/>
      </c>
      <c r="IL19" s="173" t="str">
        <f>IF(COUNTIF(Fériés,DATE(YEAR($B$18),MONTH($B$18),IL$1))&gt;0,"",IF(WEEKDAY(DATE(YEAR($B$18),MONTH($B$18),IL$1),2)&gt;5,"",INDEX('Semaine type'!$AF$4:$AY$48,MATCH(Novembre!$B19,'Semaine type'!$A$4:$A$49,0),MATCH(IL$2,'Semaine type'!$AF$3:$AY$3,0))))</f>
        <v/>
      </c>
      <c r="IM19" s="173" t="str">
        <f>IF(COUNTIF(Fériés,DATE(YEAR($B$18),MONTH($B$18),IM$1))&gt;0,"",IF(WEEKDAY(DATE(YEAR($B$18),MONTH($B$18),IM$1),2)&gt;5,"",INDEX('Semaine type'!$AF$4:$AY$48,MATCH(Novembre!$B19,'Semaine type'!$A$4:$A$49,0),MATCH(IM$2,'Semaine type'!$AF$3:$AY$3,0))))</f>
        <v/>
      </c>
      <c r="IN19" s="173">
        <f>IF(COUNTIF(Fériés,DATE(YEAR($B$18),MONTH($B$18),IN$1))&gt;0,"",IF(WEEKDAY(DATE(YEAR($B$18),MONTH($B$18),IN$1),2)&gt;5,"",INDEX('Semaine type'!$AF$4:$AY$48,MATCH(Novembre!$B19,'Semaine type'!$A$4:$A$49,0),MATCH(IN$2,'Semaine type'!$AF$3:$AY$3,0))))</f>
        <v>0.36458333333333331</v>
      </c>
      <c r="IO19" s="173">
        <f>IF(COUNTIF(Fériés,DATE(YEAR($B$18),MONTH($B$18),IO$1))&gt;0,"",IF(WEEKDAY(DATE(YEAR($B$18),MONTH($B$18),IO$1),2)&gt;5,"",INDEX('Semaine type'!$AF$4:$AY$48,MATCH(Novembre!$B19,'Semaine type'!$A$4:$A$49,0),MATCH(IO$2,'Semaine type'!$AF$3:$AY$3,0))))</f>
        <v>0.52430555555555558</v>
      </c>
      <c r="IP19" s="173">
        <f>IF(COUNTIF(Fériés,DATE(YEAR($B$18),MONTH($B$18),IP$1))&gt;0,"",IF(WEEKDAY(DATE(YEAR($B$18),MONTH($B$18),IP$1),2)&gt;5,"",INDEX('Semaine type'!$AF$4:$AY$48,MATCH(Novembre!$B19,'Semaine type'!$A$4:$A$49,0),MATCH(IP$2,'Semaine type'!$AF$3:$AY$3,0))))</f>
        <v>0.5625</v>
      </c>
      <c r="IQ19" s="173">
        <f>IF(COUNTIF(Fériés,DATE(YEAR($B$18),MONTH($B$18),IQ$1))&gt;0,"",IF(WEEKDAY(DATE(YEAR($B$18),MONTH($B$18),IQ$1),2)&gt;5,"",INDEX('Semaine type'!$AF$4:$AY$48,MATCH(Novembre!$B19,'Semaine type'!$A$4:$A$49,0),MATCH(IQ$2,'Semaine type'!$AF$3:$AY$3,0))))</f>
        <v>0.70833333333333337</v>
      </c>
      <c r="IR19" s="173">
        <f>IF(COUNTIF(Fériés,DATE(YEAR($B$18),MONTH($B$18),IR$1))&gt;0,"",IF(WEEKDAY(DATE(YEAR($B$18),MONTH($B$18),IR$1),2)&gt;5,"",INDEX('Semaine type'!$AF$4:$AY$48,MATCH(Novembre!$B19,'Semaine type'!$A$4:$A$49,0),MATCH(IR$2,'Semaine type'!$AF$3:$AY$3,0))))</f>
        <v>0.36458333333333331</v>
      </c>
      <c r="IS19" s="173">
        <f>IF(COUNTIF(Fériés,DATE(YEAR($B$18),MONTH($B$18),IS$1))&gt;0,"",IF(WEEKDAY(DATE(YEAR($B$18),MONTH($B$18),IS$1),2)&gt;5,"",INDEX('Semaine type'!$AF$4:$AY$48,MATCH(Novembre!$B19,'Semaine type'!$A$4:$A$49,0),MATCH(IS$2,'Semaine type'!$AF$3:$AY$3,0))))</f>
        <v>0.52430555555555558</v>
      </c>
      <c r="IT19" s="173">
        <f>IF(COUNTIF(Fériés,DATE(YEAR($B$18),MONTH($B$18),IT$1))&gt;0,"",IF(WEEKDAY(DATE(YEAR($B$18),MONTH($B$18),IT$1),2)&gt;5,"",INDEX('Semaine type'!$AF$4:$AY$48,MATCH(Novembre!$B19,'Semaine type'!$A$4:$A$49,0),MATCH(IT$2,'Semaine type'!$AF$3:$AY$3,0))))</f>
        <v>0.5625</v>
      </c>
      <c r="IU19" s="173">
        <f>IF(COUNTIF(Fériés,DATE(YEAR($B$18),MONTH($B$18),IU$1))&gt;0,"",IF(WEEKDAY(DATE(YEAR($B$18),MONTH($B$18),IU$1),2)&gt;5,"",INDEX('Semaine type'!$AF$4:$AY$48,MATCH(Novembre!$B19,'Semaine type'!$A$4:$A$49,0),MATCH(IU$2,'Semaine type'!$AF$3:$AY$3,0))))</f>
        <v>0.70833333333333337</v>
      </c>
      <c r="IV19" s="173">
        <f>IF(COUNTIF(Fériés,DATE(YEAR($B$18),MONTH($B$18),IV$1))&gt;0,"",IF(WEEKDAY(DATE(YEAR($B$18),MONTH($B$18),IV$1),2)&gt;5,"",INDEX('Semaine type'!$AF$4:$AY$48,MATCH(Novembre!$B19,'Semaine type'!$A$4:$A$49,0),MATCH(IV$2,'Semaine type'!$AF$3:$AY$3,0))))</f>
        <v>0.36458333333333331</v>
      </c>
      <c r="IW19" s="173">
        <f>IF(COUNTIF(Fériés,DATE(YEAR($B$18),MONTH($B$18),IW$1))&gt;0,"",IF(WEEKDAY(DATE(YEAR($B$18),MONTH($B$18),IW$1),2)&gt;5,"",INDEX('Semaine type'!$AF$4:$AY$48,MATCH(Novembre!$B19,'Semaine type'!$A$4:$A$49,0),MATCH(IW$2,'Semaine type'!$AF$3:$AY$3,0))))</f>
        <v>0.52430555555555558</v>
      </c>
      <c r="IX19" s="173">
        <f>IF(COUNTIF(Fériés,DATE(YEAR($B$18),MONTH($B$18),IX$1))&gt;0,"",IF(WEEKDAY(DATE(YEAR($B$18),MONTH($B$18),IX$1),2)&gt;5,"",INDEX('Semaine type'!$AF$4:$AY$48,MATCH(Novembre!$B19,'Semaine type'!$A$4:$A$49,0),MATCH(IX$2,'Semaine type'!$AF$3:$AY$3,0))))</f>
        <v>0.5625</v>
      </c>
      <c r="IY19" s="173">
        <f>IF(COUNTIF(Fériés,DATE(YEAR($B$18),MONTH($B$18),IY$1))&gt;0,"",IF(WEEKDAY(DATE(YEAR($B$18),MONTH($B$18),IY$1),2)&gt;5,"",INDEX('Semaine type'!$AF$4:$AY$48,MATCH(Novembre!$B19,'Semaine type'!$A$4:$A$49,0),MATCH(IY$2,'Semaine type'!$AF$3:$AY$3,0))))</f>
        <v>0.70833333333333337</v>
      </c>
      <c r="IZ19" s="173">
        <f>IF(COUNTIF(Fériés,DATE(YEAR($B$18),MONTH($B$18),IZ$1))&gt;0,"",IF(WEEKDAY(DATE(YEAR($B$18),MONTH($B$18),IZ$1),2)&gt;5,"",INDEX('Semaine type'!$AF$4:$AY$48,MATCH(Novembre!$B19,'Semaine type'!$A$4:$A$49,0),MATCH(IZ$2,'Semaine type'!$AF$3:$AY$3,0))))</f>
        <v>0.36458333333333331</v>
      </c>
      <c r="JA19" s="173">
        <f>IF(COUNTIF(Fériés,DATE(YEAR($B$18),MONTH($B$18),JA$1))&gt;0,"",IF(WEEKDAY(DATE(YEAR($B$18),MONTH($B$18),JA$1),2)&gt;5,"",INDEX('Semaine type'!$AF$4:$AY$48,MATCH(Novembre!$B19,'Semaine type'!$A$4:$A$49,0),MATCH(JA$2,'Semaine type'!$AF$3:$AY$3,0))))</f>
        <v>0.52430555555555558</v>
      </c>
      <c r="JB19" s="173">
        <f>IF(COUNTIF(Fériés,DATE(YEAR($B$18),MONTH($B$18),JB$1))&gt;0,"",IF(WEEKDAY(DATE(YEAR($B$18),MONTH($B$18),JB$1),2)&gt;5,"",INDEX('Semaine type'!$AF$4:$AY$48,MATCH(Novembre!$B19,'Semaine type'!$A$4:$A$49,0),MATCH(JB$2,'Semaine type'!$AF$3:$AY$3,0))))</f>
        <v>0.5625</v>
      </c>
      <c r="JC19" s="173">
        <f>IF(COUNTIF(Fériés,DATE(YEAR($B$18),MONTH($B$18),JC$1))&gt;0,"",IF(WEEKDAY(DATE(YEAR($B$18),MONTH($B$18),JC$1),2)&gt;5,"",INDEX('Semaine type'!$AF$4:$AY$48,MATCH(Novembre!$B19,'Semaine type'!$A$4:$A$49,0),MATCH(JC$2,'Semaine type'!$AF$3:$AY$3,0))))</f>
        <v>0.70138888888888884</v>
      </c>
      <c r="JD19" s="173">
        <f>IF(COUNTIF(Fériés,DATE(YEAR($B$18),MONTH($B$18),JD$1))&gt;0,"",IF(WEEKDAY(DATE(YEAR($B$18),MONTH($B$18),JD$1),2)&gt;5,"",INDEX('Semaine type'!$AF$4:$AY$48,MATCH(Novembre!$B19,'Semaine type'!$A$4:$A$49,0),MATCH(JD$2,'Semaine type'!$AF$3:$AY$3,0))))</f>
        <v>0.36458333333333331</v>
      </c>
      <c r="JE19" s="173">
        <f>IF(COUNTIF(Fériés,DATE(YEAR($B$18),MONTH($B$18),JE$1))&gt;0,"",IF(WEEKDAY(DATE(YEAR($B$18),MONTH($B$18),JE$1),2)&gt;5,"",INDEX('Semaine type'!$AF$4:$AY$48,MATCH(Novembre!$B19,'Semaine type'!$A$4:$A$49,0),MATCH(JE$2,'Semaine type'!$AF$3:$AY$3,0))))</f>
        <v>0.52430555555555558</v>
      </c>
      <c r="JF19" s="173">
        <f>IF(COUNTIF(Fériés,DATE(YEAR($B$18),MONTH($B$18),JF$1))&gt;0,"",IF(WEEKDAY(DATE(YEAR($B$18),MONTH($B$18),JF$1),2)&gt;5,"",INDEX('Semaine type'!$AF$4:$AY$48,MATCH(Novembre!$B19,'Semaine type'!$A$4:$A$49,0),MATCH(JF$2,'Semaine type'!$AF$3:$AY$3,0))))</f>
        <v>0</v>
      </c>
      <c r="JG19" s="173">
        <f>IF(COUNTIF(Fériés,DATE(YEAR($B$18),MONTH($B$18),JG$1))&gt;0,"",IF(WEEKDAY(DATE(YEAR($B$18),MONTH($B$18),JG$1),2)&gt;5,"",INDEX('Semaine type'!$AF$4:$AY$48,MATCH(Novembre!$B19,'Semaine type'!$A$4:$A$49,0),MATCH(JG$2,'Semaine type'!$AF$3:$AY$3,0))))</f>
        <v>0</v>
      </c>
      <c r="JH19" s="173" t="str">
        <f>IF(COUNTIF(Fériés,DATE(YEAR($B$18),MONTH($B$18),JH$1))&gt;0,"",IF(WEEKDAY(DATE(YEAR($B$18),MONTH($B$18),JH$1),2)&gt;5,"",INDEX('Semaine type'!$AF$4:$AY$48,MATCH(Novembre!$B19,'Semaine type'!$A$4:$A$49,0),MATCH(JH$2,'Semaine type'!$AF$3:$AY$3,0))))</f>
        <v/>
      </c>
      <c r="JI19" s="173" t="str">
        <f>IF(COUNTIF(Fériés,DATE(YEAR($B$18),MONTH($B$18),JI$1))&gt;0,"",IF(WEEKDAY(DATE(YEAR($B$18),MONTH($B$18),JI$1),2)&gt;5,"",INDEX('Semaine type'!$AF$4:$AY$48,MATCH(Novembre!$B19,'Semaine type'!$A$4:$A$49,0),MATCH(JI$2,'Semaine type'!$AF$3:$AY$3,0))))</f>
        <v/>
      </c>
      <c r="JJ19" s="173" t="str">
        <f>IF(COUNTIF(Fériés,DATE(YEAR($B$18),MONTH($B$18),JJ$1))&gt;0,"",IF(WEEKDAY(DATE(YEAR($B$18),MONTH($B$18),JJ$1),2)&gt;5,"",INDEX('Semaine type'!$AF$4:$AY$48,MATCH(Novembre!$B19,'Semaine type'!$A$4:$A$49,0),MATCH(JJ$2,'Semaine type'!$AF$3:$AY$3,0))))</f>
        <v/>
      </c>
      <c r="JK19" s="173" t="str">
        <f>IF(COUNTIF(Fériés,DATE(YEAR($B$18),MONTH($B$18),JK$1))&gt;0,"",IF(WEEKDAY(DATE(YEAR($B$18),MONTH($B$18),JK$1),2)&gt;5,"",INDEX('Semaine type'!$AF$4:$AY$48,MATCH(Novembre!$B19,'Semaine type'!$A$4:$A$49,0),MATCH(JK$2,'Semaine type'!$AF$3:$AY$3,0))))</f>
        <v/>
      </c>
      <c r="JL19" s="173" t="str">
        <f>IF(COUNTIF(Fériés,DATE(YEAR($B$18),MONTH($B$18),JL$1))&gt;0,"",IF(WEEKDAY(DATE(YEAR($B$18),MONTH($B$18),JL$1),2)&gt;5,"",INDEX('Semaine type'!$AF$4:$AY$48,MATCH(Novembre!$B19,'Semaine type'!$A$4:$A$49,0),MATCH(JL$2,'Semaine type'!$AF$3:$AY$3,0))))</f>
        <v/>
      </c>
      <c r="JM19" s="173" t="str">
        <f>IF(COUNTIF(Fériés,DATE(YEAR($B$18),MONTH($B$18),JM$1))&gt;0,"",IF(WEEKDAY(DATE(YEAR($B$18),MONTH($B$18),JM$1),2)&gt;5,"",INDEX('Semaine type'!$AF$4:$AY$48,MATCH(Novembre!$B19,'Semaine type'!$A$4:$A$49,0),MATCH(JM$2,'Semaine type'!$AF$3:$AY$3,0))))</f>
        <v/>
      </c>
      <c r="JN19" s="173" t="str">
        <f>IF(COUNTIF(Fériés,DATE(YEAR($B$18),MONTH($B$18),JN$1))&gt;0,"",IF(WEEKDAY(DATE(YEAR($B$18),MONTH($B$18),JN$1),2)&gt;5,"",INDEX('Semaine type'!$AF$4:$AY$48,MATCH(Novembre!$B19,'Semaine type'!$A$4:$A$49,0),MATCH(JN$2,'Semaine type'!$AF$3:$AY$3,0))))</f>
        <v/>
      </c>
      <c r="JO19" s="173" t="str">
        <f>IF(COUNTIF(Fériés,DATE(YEAR($B$18),MONTH($B$18),JO$1))&gt;0,"",IF(WEEKDAY(DATE(YEAR($B$18),MONTH($B$18),JO$1),2)&gt;5,"",INDEX('Semaine type'!$AF$4:$AY$48,MATCH(Novembre!$B19,'Semaine type'!$A$4:$A$49,0),MATCH(JO$2,'Semaine type'!$AF$3:$AY$3,0))))</f>
        <v/>
      </c>
      <c r="JP19" s="173">
        <f>IF(COUNTIF(Fériés,DATE(YEAR($B$18),MONTH($B$18),JP$1))&gt;0,"",IF(WEEKDAY(DATE(YEAR($B$18),MONTH($B$18),JP$1),2)&gt;5,"",INDEX('Semaine type'!$AF$4:$AY$48,MATCH(Novembre!$B19,'Semaine type'!$A$4:$A$49,0),MATCH(JP$2,'Semaine type'!$AF$3:$AY$3,0))))</f>
        <v>0.36458333333333331</v>
      </c>
      <c r="JQ19" s="173">
        <f>IF(COUNTIF(Fériés,DATE(YEAR($B$18),MONTH($B$18),JQ$1))&gt;0,"",IF(WEEKDAY(DATE(YEAR($B$18),MONTH($B$18),JQ$1),2)&gt;5,"",INDEX('Semaine type'!$AF$4:$AY$48,MATCH(Novembre!$B19,'Semaine type'!$A$4:$A$49,0),MATCH(JQ$2,'Semaine type'!$AF$3:$AY$3,0))))</f>
        <v>0.52430555555555558</v>
      </c>
      <c r="JR19" s="173">
        <f>IF(COUNTIF(Fériés,DATE(YEAR($B$18),MONTH($B$18),JR$1))&gt;0,"",IF(WEEKDAY(DATE(YEAR($B$18),MONTH($B$18),JR$1),2)&gt;5,"",INDEX('Semaine type'!$AF$4:$AY$48,MATCH(Novembre!$B19,'Semaine type'!$A$4:$A$49,0),MATCH(JR$2,'Semaine type'!$AF$3:$AY$3,0))))</f>
        <v>0.5625</v>
      </c>
      <c r="JS19" s="173">
        <f>IF(COUNTIF(Fériés,DATE(YEAR($B$18),MONTH($B$18),JS$1))&gt;0,"",IF(WEEKDAY(DATE(YEAR($B$18),MONTH($B$18),JS$1),2)&gt;5,"",INDEX('Semaine type'!$AF$4:$AY$48,MATCH(Novembre!$B19,'Semaine type'!$A$4:$A$49,0),MATCH(JS$2,'Semaine type'!$AF$3:$AY$3,0))))</f>
        <v>0.70833333333333337</v>
      </c>
      <c r="JT19" s="173">
        <f>IF(COUNTIF(Fériés,DATE(YEAR($B$18),MONTH($B$18),JT$1))&gt;0,"",IF(WEEKDAY(DATE(YEAR($B$18),MONTH($B$18),JT$1),2)&gt;5,"",INDEX('Semaine type'!$AF$4:$AY$48,MATCH(Novembre!$B19,'Semaine type'!$A$4:$A$49,0),MATCH(JT$2,'Semaine type'!$AF$3:$AY$3,0))))</f>
        <v>0.36458333333333331</v>
      </c>
      <c r="JU19" s="173">
        <f>IF(COUNTIF(Fériés,DATE(YEAR($B$18),MONTH($B$18),JU$1))&gt;0,"",IF(WEEKDAY(DATE(YEAR($B$18),MONTH($B$18),JU$1),2)&gt;5,"",INDEX('Semaine type'!$AF$4:$AY$48,MATCH(Novembre!$B19,'Semaine type'!$A$4:$A$49,0),MATCH(JU$2,'Semaine type'!$AF$3:$AY$3,0))))</f>
        <v>0.52430555555555558</v>
      </c>
      <c r="JV19" s="173">
        <f>IF(COUNTIF(Fériés,DATE(YEAR($B$18),MONTH($B$18),JV$1))&gt;0,"",IF(WEEKDAY(DATE(YEAR($B$18),MONTH($B$18),JV$1),2)&gt;5,"",INDEX('Semaine type'!$AF$4:$AY$48,MATCH(Novembre!$B19,'Semaine type'!$A$4:$A$49,0),MATCH(JV$2,'Semaine type'!$AF$3:$AY$3,0))))</f>
        <v>0.5625</v>
      </c>
      <c r="JW19" s="173">
        <f>IF(COUNTIF(Fériés,DATE(YEAR($B$18),MONTH($B$18),JW$1))&gt;0,"",IF(WEEKDAY(DATE(YEAR($B$18),MONTH($B$18),JW$1),2)&gt;5,"",INDEX('Semaine type'!$AF$4:$AY$48,MATCH(Novembre!$B19,'Semaine type'!$A$4:$A$49,0),MATCH(JW$2,'Semaine type'!$AF$3:$AY$3,0))))</f>
        <v>0.70833333333333337</v>
      </c>
      <c r="JX19" s="173">
        <f>IF(COUNTIF(Fériés,DATE(YEAR($B$18),MONTH($B$18),JX$1))&gt;0,"",IF(WEEKDAY(DATE(YEAR($B$18),MONTH($B$18),JX$1),2)&gt;5,"",INDEX('Semaine type'!$AF$4:$AY$48,MATCH(Novembre!$B19,'Semaine type'!$A$4:$A$49,0),MATCH(JX$2,'Semaine type'!$AF$3:$AY$3,0))))</f>
        <v>0.36458333333333331</v>
      </c>
      <c r="JY19" s="173">
        <f>IF(COUNTIF(Fériés,DATE(YEAR($B$18),MONTH($B$18),JY$1))&gt;0,"",IF(WEEKDAY(DATE(YEAR($B$18),MONTH($B$18),JY$1),2)&gt;5,"",INDEX('Semaine type'!$AF$4:$AY$48,MATCH(Novembre!$B19,'Semaine type'!$A$4:$A$49,0),MATCH(JY$2,'Semaine type'!$AF$3:$AY$3,0))))</f>
        <v>0.52430555555555558</v>
      </c>
      <c r="JZ19" s="173">
        <f>IF(COUNTIF(Fériés,DATE(YEAR($B$18),MONTH($B$18),JZ$1))&gt;0,"",IF(WEEKDAY(DATE(YEAR($B$18),MONTH($B$18),JZ$1),2)&gt;5,"",INDEX('Semaine type'!$AF$4:$AY$48,MATCH(Novembre!$B19,'Semaine type'!$A$4:$A$49,0),MATCH(JZ$2,'Semaine type'!$AF$3:$AY$3,0))))</f>
        <v>0.5625</v>
      </c>
      <c r="KA19" s="173">
        <f>IF(COUNTIF(Fériés,DATE(YEAR($B$18),MONTH($B$18),KA$1))&gt;0,"",IF(WEEKDAY(DATE(YEAR($B$18),MONTH($B$18),KA$1),2)&gt;5,"",INDEX('Semaine type'!$AF$4:$AY$48,MATCH(Novembre!$B19,'Semaine type'!$A$4:$A$49,0),MATCH(KA$2,'Semaine type'!$AF$3:$AY$3,0))))</f>
        <v>0.70833333333333337</v>
      </c>
      <c r="KB19" s="173">
        <f>IF(COUNTIF(Fériés,DATE(YEAR($B$18),MONTH($B$18),KB$1))&gt;0,"",IF(WEEKDAY(DATE(YEAR($B$18),MONTH($B$18),KB$1),2)&gt;5,"",INDEX('Semaine type'!$AF$4:$AY$48,MATCH(Novembre!$B19,'Semaine type'!$A$4:$A$49,0),MATCH(KB$2,'Semaine type'!$AF$3:$AY$3,0))))</f>
        <v>0.36458333333333331</v>
      </c>
      <c r="KC19" s="173">
        <f>IF(COUNTIF(Fériés,DATE(YEAR($B$18),MONTH($B$18),KC$1))&gt;0,"",IF(WEEKDAY(DATE(YEAR($B$18),MONTH($B$18),KC$1),2)&gt;5,"",INDEX('Semaine type'!$AF$4:$AY$48,MATCH(Novembre!$B19,'Semaine type'!$A$4:$A$49,0),MATCH(KC$2,'Semaine type'!$AF$3:$AY$3,0))))</f>
        <v>0.52430555555555558</v>
      </c>
      <c r="KD19" s="173">
        <f>IF(COUNTIF(Fériés,DATE(YEAR($B$18),MONTH($B$18),KD$1))&gt;0,"",IF(WEEKDAY(DATE(YEAR($B$18),MONTH($B$18),KD$1),2)&gt;5,"",INDEX('Semaine type'!$AF$4:$AY$48,MATCH(Novembre!$B19,'Semaine type'!$A$4:$A$49,0),MATCH(KD$2,'Semaine type'!$AF$3:$AY$3,0))))</f>
        <v>0.5625</v>
      </c>
      <c r="KE19" s="173">
        <f>IF(COUNTIF(Fériés,DATE(YEAR($B$18),MONTH($B$18),KE$1))&gt;0,"",IF(WEEKDAY(DATE(YEAR($B$18),MONTH($B$18),KE$1),2)&gt;5,"",INDEX('Semaine type'!$AF$4:$AY$48,MATCH(Novembre!$B19,'Semaine type'!$A$4:$A$49,0),MATCH(KE$2,'Semaine type'!$AF$3:$AY$3,0))))</f>
        <v>0.70138888888888884</v>
      </c>
      <c r="KF19" s="173">
        <f>IF(COUNTIF(Fériés,DATE(YEAR($B$18),MONTH($B$18),KF$1))&gt;0,"",IF(WEEKDAY(DATE(YEAR($B$18),MONTH($B$18),KF$1),2)&gt;5,"",INDEX('Semaine type'!$AF$4:$AY$48,MATCH(Novembre!$B19,'Semaine type'!$A$4:$A$49,0),MATCH(KF$2,'Semaine type'!$AF$3:$AY$3,0))))</f>
        <v>0.36458333333333331</v>
      </c>
      <c r="KG19" s="173">
        <f>IF(COUNTIF(Fériés,DATE(YEAR($B$18),MONTH($B$18),KG$1))&gt;0,"",IF(WEEKDAY(DATE(YEAR($B$18),MONTH($B$18),KG$1),2)&gt;5,"",INDEX('Semaine type'!$AF$4:$AY$48,MATCH(Novembre!$B19,'Semaine type'!$A$4:$A$49,0),MATCH(KG$2,'Semaine type'!$AF$3:$AY$3,0))))</f>
        <v>0.52430555555555558</v>
      </c>
      <c r="KH19" s="173">
        <f>IF(COUNTIF(Fériés,DATE(YEAR($B$18),MONTH($B$18),KH$1))&gt;0,"",IF(WEEKDAY(DATE(YEAR($B$18),MONTH($B$18),KH$1),2)&gt;5,"",INDEX('Semaine type'!$AF$4:$AY$48,MATCH(Novembre!$B19,'Semaine type'!$A$4:$A$49,0),MATCH(KH$2,'Semaine type'!$AF$3:$AY$3,0))))</f>
        <v>0</v>
      </c>
      <c r="KI19" s="173">
        <f>IF(COUNTIF(Fériés,DATE(YEAR($B$18),MONTH($B$18),KI$1))&gt;0,"",IF(WEEKDAY(DATE(YEAR($B$18),MONTH($B$18),KI$1),2)&gt;5,"",INDEX('Semaine type'!$AF$4:$AY$48,MATCH(Novembre!$B19,'Semaine type'!$A$4:$A$49,0),MATCH(KI$2,'Semaine type'!$AF$3:$AY$3,0))))</f>
        <v>0</v>
      </c>
      <c r="KJ19" s="173" t="str">
        <f>IF(COUNTIF(Fériés,DATE(YEAR($B$18),MONTH($B$18),KJ$1))&gt;0,"",IF(WEEKDAY(DATE(YEAR($B$18),MONTH($B$18),KJ$1),2)&gt;5,"",INDEX('Semaine type'!$AF$4:$AY$48,MATCH(Novembre!$B19,'Semaine type'!$A$4:$A$49,0),MATCH(KJ$2,'Semaine type'!$AF$3:$AY$3,0))))</f>
        <v/>
      </c>
      <c r="KK19" s="173" t="str">
        <f>IF(COUNTIF(Fériés,DATE(YEAR($B$18),MONTH($B$18),KK$1))&gt;0,"",IF(WEEKDAY(DATE(YEAR($B$18),MONTH($B$18),KK$1),2)&gt;5,"",INDEX('Semaine type'!$AF$4:$AY$48,MATCH(Novembre!$B19,'Semaine type'!$A$4:$A$49,0),MATCH(KK$2,'Semaine type'!$AF$3:$AY$3,0))))</f>
        <v/>
      </c>
      <c r="KL19" s="173" t="str">
        <f>IF(COUNTIF(Fériés,DATE(YEAR($B$18),MONTH($B$18),KL$1))&gt;0,"",IF(WEEKDAY(DATE(YEAR($B$18),MONTH($B$18),KL$1),2)&gt;5,"",INDEX('Semaine type'!$AF$4:$AY$48,MATCH(Novembre!$B19,'Semaine type'!$A$4:$A$49,0),MATCH(KL$2,'Semaine type'!$AF$3:$AY$3,0))))</f>
        <v/>
      </c>
      <c r="KM19" s="173" t="str">
        <f>IF(COUNTIF(Fériés,DATE(YEAR($B$18),MONTH($B$18),KM$1))&gt;0,"",IF(WEEKDAY(DATE(YEAR($B$18),MONTH($B$18),KM$1),2)&gt;5,"",INDEX('Semaine type'!$AF$4:$AY$48,MATCH(Novembre!$B19,'Semaine type'!$A$4:$A$49,0),MATCH(KM$2,'Semaine type'!$AF$3:$AY$3,0))))</f>
        <v/>
      </c>
      <c r="KN19" s="173" t="str">
        <f>IF(COUNTIF(Fériés,DATE(YEAR($B$18),MONTH($B$18),KN$1))&gt;0,"",IF(WEEKDAY(DATE(YEAR($B$18),MONTH($B$18),KN$1),2)&gt;5,"",INDEX('Semaine type'!$AF$4:$AY$48,MATCH(Novembre!$B19,'Semaine type'!$A$4:$A$49,0),MATCH(KN$2,'Semaine type'!$AF$3:$AY$3,0))))</f>
        <v/>
      </c>
      <c r="KO19" s="173" t="str">
        <f>IF(COUNTIF(Fériés,DATE(YEAR($B$18),MONTH($B$18),KO$1))&gt;0,"",IF(WEEKDAY(DATE(YEAR($B$18),MONTH($B$18),KO$1),2)&gt;5,"",INDEX('Semaine type'!$AF$4:$AY$48,MATCH(Novembre!$B19,'Semaine type'!$A$4:$A$49,0),MATCH(KO$2,'Semaine type'!$AF$3:$AY$3,0))))</f>
        <v/>
      </c>
      <c r="KP19" s="173" t="str">
        <f>IF(COUNTIF(Fériés,DATE(YEAR($B$18),MONTH($B$18),KP$1))&gt;0,"",IF(WEEKDAY(DATE(YEAR($B$18),MONTH($B$18),KP$1),2)&gt;5,"",INDEX('Semaine type'!$AF$4:$AY$48,MATCH(Novembre!$B19,'Semaine type'!$A$4:$A$49,0),MATCH(KP$2,'Semaine type'!$AF$3:$AY$3,0))))</f>
        <v/>
      </c>
      <c r="KQ19" s="173" t="str">
        <f>IF(COUNTIF(Fériés,DATE(YEAR($B$18),MONTH($B$18),KQ$1))&gt;0,"",IF(WEEKDAY(DATE(YEAR($B$18),MONTH($B$18),KQ$1),2)&gt;5,"",INDEX('Semaine type'!$AF$4:$AY$48,MATCH(Novembre!$B19,'Semaine type'!$A$4:$A$49,0),MATCH(KQ$2,'Semaine type'!$AF$3:$AY$3,0))))</f>
        <v/>
      </c>
      <c r="KR19" s="173">
        <f>IF(COUNTIF(Fériés,DATE(YEAR($B$18),MONTH($B$18),KR$1))&gt;0,"",IF(WEEKDAY(DATE(YEAR($B$18),MONTH($B$18),KR$1),2)&gt;5,"",INDEX('Semaine type'!$AF$4:$AY$48,MATCH(Novembre!$B19,'Semaine type'!$A$4:$A$49,0),MATCH(KR$2,'Semaine type'!$AF$3:$AY$3,0))))</f>
        <v>0.36458333333333331</v>
      </c>
      <c r="KS19" s="173">
        <f>IF(COUNTIF(Fériés,DATE(YEAR($B$18),MONTH($B$18),KS$1))&gt;0,"",IF(WEEKDAY(DATE(YEAR($B$18),MONTH($B$18),KS$1),2)&gt;5,"",INDEX('Semaine type'!$AF$4:$AY$48,MATCH(Novembre!$B19,'Semaine type'!$A$4:$A$49,0),MATCH(KS$2,'Semaine type'!$AF$3:$AY$3,0))))</f>
        <v>0.52430555555555558</v>
      </c>
      <c r="KT19" s="173">
        <f>IF(COUNTIF(Fériés,DATE(YEAR($B$18),MONTH($B$18),KT$1))&gt;0,"",IF(WEEKDAY(DATE(YEAR($B$18),MONTH($B$18),KT$1),2)&gt;5,"",INDEX('Semaine type'!$AF$4:$AY$48,MATCH(Novembre!$B19,'Semaine type'!$A$4:$A$49,0),MATCH(KT$2,'Semaine type'!$AF$3:$AY$3,0))))</f>
        <v>0.5625</v>
      </c>
      <c r="KU19" s="173">
        <f>IF(COUNTIF(Fériés,DATE(YEAR($B$18),MONTH($B$18),KU$1))&gt;0,"",IF(WEEKDAY(DATE(YEAR($B$18),MONTH($B$18),KU$1),2)&gt;5,"",INDEX('Semaine type'!$AF$4:$AY$48,MATCH(Novembre!$B19,'Semaine type'!$A$4:$A$49,0),MATCH(KU$2,'Semaine type'!$AF$3:$AY$3,0))))</f>
        <v>0.70833333333333337</v>
      </c>
    </row>
    <row r="20" spans="1:307" ht="12" customHeight="1">
      <c r="A20" s="239"/>
      <c r="B20" s="63" t="str">
        <f>'Semaine type'!A5</f>
        <v>Nomprenom2</v>
      </c>
      <c r="C20" s="64" t="str">
        <f>'Semaine type'!L5</f>
        <v xml:space="preserve">STI  </v>
      </c>
      <c r="D20" s="71"/>
      <c r="E20" s="71"/>
      <c r="F20" s="71"/>
      <c r="G20" s="71"/>
      <c r="H20" s="71" t="s">
        <v>100</v>
      </c>
      <c r="I20" s="71" t="s">
        <v>101</v>
      </c>
      <c r="J20" s="71" t="s">
        <v>100</v>
      </c>
      <c r="K20" s="71" t="s">
        <v>101</v>
      </c>
      <c r="L20" s="71"/>
      <c r="M20" s="71"/>
      <c r="N20" s="71" t="s">
        <v>100</v>
      </c>
      <c r="O20" s="71" t="s">
        <v>101</v>
      </c>
      <c r="P20" s="71"/>
      <c r="Q20" s="71"/>
      <c r="R20" s="71"/>
      <c r="S20" s="71"/>
      <c r="T20" s="71"/>
      <c r="U20" s="71"/>
      <c r="V20" s="72" t="s">
        <v>100</v>
      </c>
      <c r="W20" s="72" t="s">
        <v>101</v>
      </c>
      <c r="X20" s="71"/>
      <c r="Y20" s="71"/>
      <c r="Z20" s="71"/>
      <c r="AA20" s="71"/>
      <c r="AB20" s="71" t="s">
        <v>100</v>
      </c>
      <c r="AC20" s="71" t="s">
        <v>101</v>
      </c>
      <c r="AD20" s="71"/>
      <c r="AE20" s="71"/>
      <c r="AF20" s="71"/>
      <c r="AG20" s="71"/>
      <c r="AH20" s="71"/>
      <c r="AI20" s="71"/>
      <c r="AJ20" s="71" t="s">
        <v>100</v>
      </c>
      <c r="AK20" s="71" t="s">
        <v>101</v>
      </c>
      <c r="AL20" s="71" t="s">
        <v>100</v>
      </c>
      <c r="AM20" s="71" t="s">
        <v>101</v>
      </c>
      <c r="AN20" s="71"/>
      <c r="AO20" s="71"/>
      <c r="AP20" s="71" t="s">
        <v>100</v>
      </c>
      <c r="AQ20" s="71" t="s">
        <v>101</v>
      </c>
      <c r="AR20" s="71"/>
      <c r="AS20" s="71"/>
      <c r="AT20" s="71"/>
      <c r="AU20" s="71"/>
      <c r="AV20" s="71"/>
      <c r="AW20" s="71"/>
      <c r="AX20" s="71" t="s">
        <v>100</v>
      </c>
      <c r="AY20" s="71" t="s">
        <v>101</v>
      </c>
      <c r="AZ20" s="71" t="s">
        <v>100</v>
      </c>
      <c r="BA20" s="71" t="s">
        <v>101</v>
      </c>
      <c r="BB20" s="71"/>
      <c r="BC20" s="71"/>
      <c r="BD20" s="71" t="s">
        <v>100</v>
      </c>
      <c r="BE20" s="71" t="s">
        <v>101</v>
      </c>
      <c r="BF20" s="71"/>
      <c r="BG20" s="71"/>
      <c r="BH20" s="71"/>
      <c r="BI20" s="71"/>
      <c r="BJ20" s="71"/>
      <c r="BK20" s="71"/>
      <c r="BL20" s="65"/>
      <c r="BM20" s="65"/>
      <c r="BN20" s="67" cm="1">
        <f t="array" ref="BN20">SUMPRODUCT(--(RIGHT(D20:BK20,1)="."))</f>
        <v>11</v>
      </c>
      <c r="BO20" s="68"/>
      <c r="BP20" s="73"/>
      <c r="BQ20" s="73"/>
      <c r="BR20" s="74"/>
      <c r="BS20" s="92">
        <f t="shared" si="17"/>
        <v>0</v>
      </c>
      <c r="BT20" s="92">
        <f t="shared" si="17"/>
        <v>0</v>
      </c>
      <c r="BU20" s="92">
        <f t="shared" si="17"/>
        <v>0</v>
      </c>
      <c r="BV20" s="92">
        <f t="shared" si="17"/>
        <v>0</v>
      </c>
      <c r="BW20" s="92">
        <f t="shared" si="17"/>
        <v>0</v>
      </c>
      <c r="BX20" s="92">
        <f t="shared" si="17"/>
        <v>0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  <c r="CD20" s="105">
        <f t="shared" si="18"/>
        <v>22</v>
      </c>
      <c r="CE20" s="58">
        <f t="shared" ref="CE20:CE60" ca="1" si="19">(CD20/($CD$17*2))</f>
        <v>0.6470588235294118</v>
      </c>
      <c r="DC20" s="177">
        <f t="shared" ref="DC20:DC63" ca="1" si="20">SUM(DD20:FM20)</f>
        <v>3.4930555555555571</v>
      </c>
      <c r="DD20" s="172" cm="1">
        <f t="array" aca="1" ref="DD20" ca="1">IFERROR(IF(COUNTIF(absences,D20)&gt;0,"",IF(D20="PERM",Parametres!$O$25,INDIRECT(ADDRESS(ROW(),COLUMN()+77+COLUMN()-106,4,1))-INDIRECT(ADDRESS(ROW(),COLUMN()+76+COLUMN()-106,4,1)))),)</f>
        <v>0</v>
      </c>
      <c r="DE20" s="172" cm="1">
        <f t="array" aca="1" ref="DE20" ca="1">IFERROR(IF(COUNTIF(absences,E20)&gt;0,"",IF(E20="PERM",Parametres!$O$25,INDIRECT(ADDRESS(ROW(),COLUMN()+77+COLUMN()-106,4,1))-INDIRECT(ADDRESS(ROW(),COLUMN()+76+COLUMN()-106,4,1)))),)</f>
        <v>0</v>
      </c>
      <c r="DF20" s="172" cm="1">
        <f t="array" aca="1" ref="DF20" ca="1">IFERROR(IF(COUNTIF(absences,F20)&gt;0,"",IF(F20="PERM",Parametres!$O$25,INDIRECT(ADDRESS(ROW(),COLUMN()+77+COLUMN()-106,4,1))-INDIRECT(ADDRESS(ROW(),COLUMN()+76+COLUMN()-106,4,1)))),)</f>
        <v>0</v>
      </c>
      <c r="DG20" s="172" cm="1">
        <f t="array" aca="1" ref="DG20" ca="1">IFERROR(IF(COUNTIF(absences,G20)&gt;0,"",IF(G20="PERM",Parametres!$O$25,INDIRECT(ADDRESS(ROW(),COLUMN()+77+COLUMN()-106,4,1))-INDIRECT(ADDRESS(ROW(),COLUMN()+76+COLUMN()-106,4,1)))),)</f>
        <v>0.15972222222222227</v>
      </c>
      <c r="DH20" s="172" cm="1">
        <f t="array" aca="1" ref="DH20" ca="1">IFERROR(IF(COUNTIF(absences,H20)&gt;0,"",IF(H20="PERM",Parametres!$O$25,INDIRECT(ADDRESS(ROW(),COLUMN()+77+COLUMN()-106,4,1))-INDIRECT(ADDRESS(ROW(),COLUMN()+76+COLUMN()-106,4,1)))),)</f>
        <v>0.14583333333333337</v>
      </c>
      <c r="DI20" s="172" cm="1">
        <f t="array" aca="1" ref="DI20" ca="1">IFERROR(IF(COUNTIF(absences,I20)&gt;0,"",IF(I20="PERM",Parametres!$O$25,INDIRECT(ADDRESS(ROW(),COLUMN()+77+COLUMN()-106,4,1))-INDIRECT(ADDRESS(ROW(),COLUMN()+76+COLUMN()-106,4,1)))),)</f>
        <v>0.15972222222222227</v>
      </c>
      <c r="DJ20" s="172" cm="1">
        <f t="array" aca="1" ref="DJ20" ca="1">IFERROR(IF(COUNTIF(absences,J20)&gt;0,"",IF(J20="PERM",Parametres!$O$25,INDIRECT(ADDRESS(ROW(),COLUMN()+77+COLUMN()-106,4,1))-INDIRECT(ADDRESS(ROW(),COLUMN()+76+COLUMN()-106,4,1)))),)</f>
        <v>0.14583333333333337</v>
      </c>
      <c r="DK20" s="172" cm="1">
        <f t="array" aca="1" ref="DK20" ca="1">IFERROR(IF(COUNTIF(absences,K20)&gt;0,"",IF(K20="PERM",Parametres!$O$25,INDIRECT(ADDRESS(ROW(),COLUMN()+77+COLUMN()-106,4,1))-INDIRECT(ADDRESS(ROW(),COLUMN()+76+COLUMN()-106,4,1)))),)</f>
        <v>0</v>
      </c>
      <c r="DL20" s="172" cm="1">
        <f t="array" aca="1" ref="DL20" ca="1">IFERROR(IF(COUNTIF(absences,L20)&gt;0,"",IF(L20="PERM",Parametres!$O$25,INDIRECT(ADDRESS(ROW(),COLUMN()+77+COLUMN()-106,4,1))-INDIRECT(ADDRESS(ROW(),COLUMN()+76+COLUMN()-106,4,1)))),)</f>
        <v>0</v>
      </c>
      <c r="DM20" s="172" cm="1">
        <f t="array" aca="1" ref="DM20" ca="1">IFERROR(IF(COUNTIF(absences,M20)&gt;0,"",IF(M20="PERM",Parametres!$O$25,INDIRECT(ADDRESS(ROW(),COLUMN()+77+COLUMN()-106,4,1))-INDIRECT(ADDRESS(ROW(),COLUMN()+76+COLUMN()-106,4,1)))),)</f>
        <v>0.15972222222222227</v>
      </c>
      <c r="DN20" s="172" cm="1">
        <f t="array" aca="1" ref="DN20" ca="1">IFERROR(IF(COUNTIF(absences,N20)&gt;0,"",IF(N20="PERM",Parametres!$O$25,INDIRECT(ADDRESS(ROW(),COLUMN()+77+COLUMN()-106,4,1))-INDIRECT(ADDRESS(ROW(),COLUMN()+76+COLUMN()-106,4,1)))),)</f>
        <v>0.13888888888888884</v>
      </c>
      <c r="DO20" s="172" cm="1">
        <f t="array" aca="1" ref="DO20" ca="1">IFERROR(IF(COUNTIF(absences,O20)&gt;0,"",IF(O20="PERM",Parametres!$O$25,INDIRECT(ADDRESS(ROW(),COLUMN()+77+COLUMN()-106,4,1))-INDIRECT(ADDRESS(ROW(),COLUMN()+76+COLUMN()-106,4,1)))),)</f>
        <v>0</v>
      </c>
      <c r="DP20" s="172" cm="1">
        <f t="array" aca="1" ref="DP20" ca="1">IFERROR(IF(COUNTIF(absences,P20)&gt;0,"",IF(P20="PERM",Parametres!$O$25,INDIRECT(ADDRESS(ROW(),COLUMN()+77+COLUMN()-106,4,1))-INDIRECT(ADDRESS(ROW(),COLUMN()+76+COLUMN()-106,4,1)))),)</f>
        <v>0</v>
      </c>
      <c r="DQ20" s="172" cm="1">
        <f t="array" aca="1" ref="DQ20" ca="1">IFERROR(IF(COUNTIF(absences,Q20)&gt;0,"",IF(Q20="PERM",Parametres!$O$25,INDIRECT(ADDRESS(ROW(),COLUMN()+77+COLUMN()-106,4,1))-INDIRECT(ADDRESS(ROW(),COLUMN()+76+COLUMN()-106,4,1)))),)</f>
        <v>0</v>
      </c>
      <c r="DR20" s="172" cm="1">
        <f t="array" aca="1" ref="DR20" ca="1">IFERROR(IF(COUNTIF(absences,R20)&gt;0,"",IF(R20="PERM",Parametres!$O$25,INDIRECT(ADDRESS(ROW(),COLUMN()+77+COLUMN()-106,4,1))-INDIRECT(ADDRESS(ROW(),COLUMN()+76+COLUMN()-106,4,1)))),)</f>
        <v>0</v>
      </c>
      <c r="DS20" s="172" cm="1">
        <f t="array" aca="1" ref="DS20" ca="1">IFERROR(IF(COUNTIF(absences,S20)&gt;0,"",IF(S20="PERM",Parametres!$O$25,INDIRECT(ADDRESS(ROW(),COLUMN()+77+COLUMN()-106,4,1))-INDIRECT(ADDRESS(ROW(),COLUMN()+76+COLUMN()-106,4,1)))),)</f>
        <v>0</v>
      </c>
      <c r="DT20" s="172" cm="1">
        <f t="array" aca="1" ref="DT20" ca="1">IFERROR(IF(COUNTIF(absences,T20)&gt;0,"",IF(T20="PERM",Parametres!$O$25,INDIRECT(ADDRESS(ROW(),COLUMN()+77+COLUMN()-106,4,1))-INDIRECT(ADDRESS(ROW(),COLUMN()+76+COLUMN()-106,4,1)))),)</f>
        <v>0</v>
      </c>
      <c r="DU20" s="172" cm="1">
        <f t="array" aca="1" ref="DU20" ca="1">IFERROR(IF(COUNTIF(absences,U20)&gt;0,"",IF(U20="PERM",Parametres!$O$25,INDIRECT(ADDRESS(ROW(),COLUMN()+77+COLUMN()-106,4,1))-INDIRECT(ADDRESS(ROW(),COLUMN()+76+COLUMN()-106,4,1)))),)</f>
        <v>0.15972222222222227</v>
      </c>
      <c r="DV20" s="172" cm="1">
        <f t="array" aca="1" ref="DV20" ca="1">IFERROR(IF(COUNTIF(absences,V20)&gt;0,"",IF(V20="PERM",Parametres!$O$25,INDIRECT(ADDRESS(ROW(),COLUMN()+77+COLUMN()-106,4,1))-INDIRECT(ADDRESS(ROW(),COLUMN()+76+COLUMN()-106,4,1)))),)</f>
        <v>0.14583333333333337</v>
      </c>
      <c r="DW20" s="172" cm="1">
        <f t="array" aca="1" ref="DW20" ca="1">IFERROR(IF(COUNTIF(absences,W20)&gt;0,"",IF(W20="PERM",Parametres!$O$25,INDIRECT(ADDRESS(ROW(),COLUMN()+77+COLUMN()-106,4,1))-INDIRECT(ADDRESS(ROW(),COLUMN()+76+COLUMN()-106,4,1)))),)</f>
        <v>0</v>
      </c>
      <c r="DX20" s="172" cm="1">
        <f t="array" aca="1" ref="DX20" ca="1">IFERROR(IF(COUNTIF(absences,X20)&gt;0,"",IF(X20="PERM",Parametres!$O$25,INDIRECT(ADDRESS(ROW(),COLUMN()+77+COLUMN()-106,4,1))-INDIRECT(ADDRESS(ROW(),COLUMN()+76+COLUMN()-106,4,1)))),)</f>
        <v>0</v>
      </c>
      <c r="DY20" s="172" cm="1">
        <f t="array" aca="1" ref="DY20" ca="1">IFERROR(IF(COUNTIF(absences,Y20)&gt;0,"",IF(Y20="PERM",Parametres!$O$25,INDIRECT(ADDRESS(ROW(),COLUMN()+77+COLUMN()-106,4,1))-INDIRECT(ADDRESS(ROW(),COLUMN()+76+COLUMN()-106,4,1)))),)</f>
        <v>0</v>
      </c>
      <c r="DZ20" s="172" cm="1">
        <f t="array" aca="1" ref="DZ20" ca="1">IFERROR(IF(COUNTIF(absences,Z20)&gt;0,"",IF(Z20="PERM",Parametres!$O$25,INDIRECT(ADDRESS(ROW(),COLUMN()+77+COLUMN()-106,4,1))-INDIRECT(ADDRESS(ROW(),COLUMN()+76+COLUMN()-106,4,1)))),)</f>
        <v>0</v>
      </c>
      <c r="EA20" s="172" cm="1">
        <f t="array" aca="1" ref="EA20" ca="1">IFERROR(IF(COUNTIF(absences,AA20)&gt;0,"",IF(AA20="PERM",Parametres!$O$25,INDIRECT(ADDRESS(ROW(),COLUMN()+77+COLUMN()-106,4,1))-INDIRECT(ADDRESS(ROW(),COLUMN()+76+COLUMN()-106,4,1)))),)</f>
        <v>0.15972222222222227</v>
      </c>
      <c r="EB20" s="172" cm="1">
        <f t="array" aca="1" ref="EB20" ca="1">IFERROR(IF(COUNTIF(absences,AB20)&gt;0,"",IF(AB20="PERM",Parametres!$O$25,INDIRECT(ADDRESS(ROW(),COLUMN()+77+COLUMN()-106,4,1))-INDIRECT(ADDRESS(ROW(),COLUMN()+76+COLUMN()-106,4,1)))),)</f>
        <v>0.13888888888888884</v>
      </c>
      <c r="EC20" s="172" cm="1">
        <f t="array" aca="1" ref="EC20" ca="1">IFERROR(IF(COUNTIF(absences,AC20)&gt;0,"",IF(AC20="PERM",Parametres!$O$25,INDIRECT(ADDRESS(ROW(),COLUMN()+77+COLUMN()-106,4,1))-INDIRECT(ADDRESS(ROW(),COLUMN()+76+COLUMN()-106,4,1)))),)</f>
        <v>0</v>
      </c>
      <c r="ED20" s="172" cm="1">
        <f t="array" aca="1" ref="ED20" ca="1">IFERROR(IF(COUNTIF(absences,AD20)&gt;0,"",IF(AD20="PERM",Parametres!$O$25,INDIRECT(ADDRESS(ROW(),COLUMN()+77+COLUMN()-106,4,1))-INDIRECT(ADDRESS(ROW(),COLUMN()+76+COLUMN()-106,4,1)))),)</f>
        <v>0</v>
      </c>
      <c r="EE20" s="172" cm="1">
        <f t="array" aca="1" ref="EE20" ca="1">IFERROR(IF(COUNTIF(absences,AE20)&gt;0,"",IF(AE20="PERM",Parametres!$O$25,INDIRECT(ADDRESS(ROW(),COLUMN()+77+COLUMN()-106,4,1))-INDIRECT(ADDRESS(ROW(),COLUMN()+76+COLUMN()-106,4,1)))),)</f>
        <v>0</v>
      </c>
      <c r="EF20" s="172" cm="1">
        <f t="array" aca="1" ref="EF20" ca="1">IFERROR(IF(COUNTIF(absences,AF20)&gt;0,"",IF(AF20="PERM",Parametres!$O$25,INDIRECT(ADDRESS(ROW(),COLUMN()+77+COLUMN()-106,4,1))-INDIRECT(ADDRESS(ROW(),COLUMN()+76+COLUMN()-106,4,1)))),)</f>
        <v>0</v>
      </c>
      <c r="EG20" s="172" cm="1">
        <f t="array" aca="1" ref="EG20" ca="1">IFERROR(IF(COUNTIF(absences,AG20)&gt;0,"",IF(AG20="PERM",Parametres!$O$25,INDIRECT(ADDRESS(ROW(),COLUMN()+77+COLUMN()-106,4,1))-INDIRECT(ADDRESS(ROW(),COLUMN()+76+COLUMN()-106,4,1)))),)</f>
        <v>0</v>
      </c>
      <c r="EH20" s="172" cm="1">
        <f t="array" aca="1" ref="EH20" ca="1">IFERROR(IF(COUNTIF(absences,AH20)&gt;0,"",IF(AH20="PERM",Parametres!$O$25,INDIRECT(ADDRESS(ROW(),COLUMN()+77+COLUMN()-106,4,1))-INDIRECT(ADDRESS(ROW(),COLUMN()+76+COLUMN()-106,4,1)))),)</f>
        <v>0</v>
      </c>
      <c r="EI20" s="172" cm="1">
        <f t="array" aca="1" ref="EI20" ca="1">IFERROR(IF(COUNTIF(absences,AI20)&gt;0,"",IF(AI20="PERM",Parametres!$O$25,INDIRECT(ADDRESS(ROW(),COLUMN()+77+COLUMN()-106,4,1))-INDIRECT(ADDRESS(ROW(),COLUMN()+76+COLUMN()-106,4,1)))),)</f>
        <v>0.15972222222222227</v>
      </c>
      <c r="EJ20" s="172" cm="1">
        <f t="array" aca="1" ref="EJ20" ca="1">IFERROR(IF(COUNTIF(absences,AJ20)&gt;0,"",IF(AJ20="PERM",Parametres!$O$25,INDIRECT(ADDRESS(ROW(),COLUMN()+77+COLUMN()-106,4,1))-INDIRECT(ADDRESS(ROW(),COLUMN()+76+COLUMN()-106,4,1)))),)</f>
        <v>0.14583333333333337</v>
      </c>
      <c r="EK20" s="172" cm="1">
        <f t="array" aca="1" ref="EK20" ca="1">IFERROR(IF(COUNTIF(absences,AK20)&gt;0,"",IF(AK20="PERM",Parametres!$O$25,INDIRECT(ADDRESS(ROW(),COLUMN()+77+COLUMN()-106,4,1))-INDIRECT(ADDRESS(ROW(),COLUMN()+76+COLUMN()-106,4,1)))),)</f>
        <v>0.15972222222222227</v>
      </c>
      <c r="EL20" s="172" cm="1">
        <f t="array" aca="1" ref="EL20" ca="1">IFERROR(IF(COUNTIF(absences,AL20)&gt;0,"",IF(AL20="PERM",Parametres!$O$25,INDIRECT(ADDRESS(ROW(),COLUMN()+77+COLUMN()-106,4,1))-INDIRECT(ADDRESS(ROW(),COLUMN()+76+COLUMN()-106,4,1)))),)</f>
        <v>0.14583333333333337</v>
      </c>
      <c r="EM20" s="172" cm="1">
        <f t="array" aca="1" ref="EM20" ca="1">IFERROR(IF(COUNTIF(absences,AM20)&gt;0,"",IF(AM20="PERM",Parametres!$O$25,INDIRECT(ADDRESS(ROW(),COLUMN()+77+COLUMN()-106,4,1))-INDIRECT(ADDRESS(ROW(),COLUMN()+76+COLUMN()-106,4,1)))),)</f>
        <v>0</v>
      </c>
      <c r="EN20" s="172" cm="1">
        <f t="array" aca="1" ref="EN20" ca="1">IFERROR(IF(COUNTIF(absences,AN20)&gt;0,"",IF(AN20="PERM",Parametres!$O$25,INDIRECT(ADDRESS(ROW(),COLUMN()+77+COLUMN()-106,4,1))-INDIRECT(ADDRESS(ROW(),COLUMN()+76+COLUMN()-106,4,1)))),)</f>
        <v>0</v>
      </c>
      <c r="EO20" s="172" cm="1">
        <f t="array" aca="1" ref="EO20" ca="1">IFERROR(IF(COUNTIF(absences,AO20)&gt;0,"",IF(AO20="PERM",Parametres!$O$25,INDIRECT(ADDRESS(ROW(),COLUMN()+77+COLUMN()-106,4,1))-INDIRECT(ADDRESS(ROW(),COLUMN()+76+COLUMN()-106,4,1)))),)</f>
        <v>0.15972222222222227</v>
      </c>
      <c r="EP20" s="172" cm="1">
        <f t="array" aca="1" ref="EP20" ca="1">IFERROR(IF(COUNTIF(absences,AP20)&gt;0,"",IF(AP20="PERM",Parametres!$O$25,INDIRECT(ADDRESS(ROW(),COLUMN()+77+COLUMN()-106,4,1))-INDIRECT(ADDRESS(ROW(),COLUMN()+76+COLUMN()-106,4,1)))),)</f>
        <v>0.13888888888888884</v>
      </c>
      <c r="EQ20" s="172" cm="1">
        <f t="array" aca="1" ref="EQ20" ca="1">IFERROR(IF(COUNTIF(absences,AQ20)&gt;0,"",IF(AQ20="PERM",Parametres!$O$25,INDIRECT(ADDRESS(ROW(),COLUMN()+77+COLUMN()-106,4,1))-INDIRECT(ADDRESS(ROW(),COLUMN()+76+COLUMN()-106,4,1)))),)</f>
        <v>0</v>
      </c>
      <c r="ER20" s="172" cm="1">
        <f t="array" aca="1" ref="ER20" ca="1">IFERROR(IF(COUNTIF(absences,AR20)&gt;0,"",IF(AR20="PERM",Parametres!$O$25,INDIRECT(ADDRESS(ROW(),COLUMN()+77+COLUMN()-106,4,1))-INDIRECT(ADDRESS(ROW(),COLUMN()+76+COLUMN()-106,4,1)))),)</f>
        <v>0</v>
      </c>
      <c r="ES20" s="172" cm="1">
        <f t="array" aca="1" ref="ES20" ca="1">IFERROR(IF(COUNTIF(absences,AS20)&gt;0,"",IF(AS20="PERM",Parametres!$O$25,INDIRECT(ADDRESS(ROW(),COLUMN()+77+COLUMN()-106,4,1))-INDIRECT(ADDRESS(ROW(),COLUMN()+76+COLUMN()-106,4,1)))),)</f>
        <v>0</v>
      </c>
      <c r="ET20" s="172" cm="1">
        <f t="array" aca="1" ref="ET20" ca="1">IFERROR(IF(COUNTIF(absences,AT20)&gt;0,"",IF(AT20="PERM",Parametres!$O$25,INDIRECT(ADDRESS(ROW(),COLUMN()+77+COLUMN()-106,4,1))-INDIRECT(ADDRESS(ROW(),COLUMN()+76+COLUMN()-106,4,1)))),)</f>
        <v>0</v>
      </c>
      <c r="EU20" s="172" cm="1">
        <f t="array" aca="1" ref="EU20" ca="1">IFERROR(IF(COUNTIF(absences,AU20)&gt;0,"",IF(AU20="PERM",Parametres!$O$25,INDIRECT(ADDRESS(ROW(),COLUMN()+77+COLUMN()-106,4,1))-INDIRECT(ADDRESS(ROW(),COLUMN()+76+COLUMN()-106,4,1)))),)</f>
        <v>0</v>
      </c>
      <c r="EV20" s="172" cm="1">
        <f t="array" aca="1" ref="EV20" ca="1">IFERROR(IF(COUNTIF(absences,AV20)&gt;0,"",IF(AV20="PERM",Parametres!$O$25,INDIRECT(ADDRESS(ROW(),COLUMN()+77+COLUMN()-106,4,1))-INDIRECT(ADDRESS(ROW(),COLUMN()+76+COLUMN()-106,4,1)))),)</f>
        <v>0</v>
      </c>
      <c r="EW20" s="172" cm="1">
        <f t="array" aca="1" ref="EW20" ca="1">IFERROR(IF(COUNTIF(absences,AW20)&gt;0,"",IF(AW20="PERM",Parametres!$O$25,INDIRECT(ADDRESS(ROW(),COLUMN()+77+COLUMN()-106,4,1))-INDIRECT(ADDRESS(ROW(),COLUMN()+76+COLUMN()-106,4,1)))),)</f>
        <v>0.15972222222222227</v>
      </c>
      <c r="EX20" s="172" cm="1">
        <f t="array" aca="1" ref="EX20" ca="1">IFERROR(IF(COUNTIF(absences,AX20)&gt;0,"",IF(AX20="PERM",Parametres!$O$25,INDIRECT(ADDRESS(ROW(),COLUMN()+77+COLUMN()-106,4,1))-INDIRECT(ADDRESS(ROW(),COLUMN()+76+COLUMN()-106,4,1)))),)</f>
        <v>0.14583333333333337</v>
      </c>
      <c r="EY20" s="172" cm="1">
        <f t="array" aca="1" ref="EY20" ca="1">IFERROR(IF(COUNTIF(absences,AY20)&gt;0,"",IF(AY20="PERM",Parametres!$O$25,INDIRECT(ADDRESS(ROW(),COLUMN()+77+COLUMN()-106,4,1))-INDIRECT(ADDRESS(ROW(),COLUMN()+76+COLUMN()-106,4,1)))),)</f>
        <v>0.15972222222222227</v>
      </c>
      <c r="EZ20" s="172" cm="1">
        <f t="array" aca="1" ref="EZ20" ca="1">IFERROR(IF(COUNTIF(absences,AZ20)&gt;0,"",IF(AZ20="PERM",Parametres!$O$25,INDIRECT(ADDRESS(ROW(),COLUMN()+77+COLUMN()-106,4,1))-INDIRECT(ADDRESS(ROW(),COLUMN()+76+COLUMN()-106,4,1)))),)</f>
        <v>0.14583333333333337</v>
      </c>
      <c r="FA20" s="172" cm="1">
        <f t="array" aca="1" ref="FA20" ca="1">IFERROR(IF(COUNTIF(absences,BA20)&gt;0,"",IF(BA20="PERM",Parametres!$O$25,INDIRECT(ADDRESS(ROW(),COLUMN()+77+COLUMN()-106,4,1))-INDIRECT(ADDRESS(ROW(),COLUMN()+76+COLUMN()-106,4,1)))),)</f>
        <v>0</v>
      </c>
      <c r="FB20" s="172" cm="1">
        <f t="array" aca="1" ref="FB20" ca="1">IFERROR(IF(COUNTIF(absences,BB20)&gt;0,"",IF(BB20="PERM",Parametres!$O$25,INDIRECT(ADDRESS(ROW(),COLUMN()+77+COLUMN()-106,4,1))-INDIRECT(ADDRESS(ROW(),COLUMN()+76+COLUMN()-106,4,1)))),)</f>
        <v>0</v>
      </c>
      <c r="FC20" s="172" cm="1">
        <f t="array" aca="1" ref="FC20" ca="1">IFERROR(IF(COUNTIF(absences,BC20)&gt;0,"",IF(BC20="PERM",Parametres!$O$25,INDIRECT(ADDRESS(ROW(),COLUMN()+77+COLUMN()-106,4,1))-INDIRECT(ADDRESS(ROW(),COLUMN()+76+COLUMN()-106,4,1)))),)</f>
        <v>0.15972222222222227</v>
      </c>
      <c r="FD20" s="172" cm="1">
        <f t="array" aca="1" ref="FD20" ca="1">IFERROR(IF(COUNTIF(absences,BD20)&gt;0,"",IF(BD20="PERM",Parametres!$O$25,INDIRECT(ADDRESS(ROW(),COLUMN()+77+COLUMN()-106,4,1))-INDIRECT(ADDRESS(ROW(),COLUMN()+76+COLUMN()-106,4,1)))),)</f>
        <v>0.13888888888888884</v>
      </c>
      <c r="FE20" s="172" cm="1">
        <f t="array" aca="1" ref="FE20" ca="1">IFERROR(IF(COUNTIF(absences,BE20)&gt;0,"",IF(BE20="PERM",Parametres!$O$25,INDIRECT(ADDRESS(ROW(),COLUMN()+77+COLUMN()-106,4,1))-INDIRECT(ADDRESS(ROW(),COLUMN()+76+COLUMN()-106,4,1)))),)</f>
        <v>0</v>
      </c>
      <c r="FF20" s="172" cm="1">
        <f t="array" aca="1" ref="FF20" ca="1">IFERROR(IF(COUNTIF(absences,BF20)&gt;0,"",IF(BF20="PERM",Parametres!$O$25,INDIRECT(ADDRESS(ROW(),COLUMN()+77+COLUMN()-106,4,1))-INDIRECT(ADDRESS(ROW(),COLUMN()+76+COLUMN()-106,4,1)))),)</f>
        <v>0</v>
      </c>
      <c r="FG20" s="172" cm="1">
        <f t="array" aca="1" ref="FG20" ca="1">IFERROR(IF(COUNTIF(absences,BG20)&gt;0,"",IF(BG20="PERM",Parametres!$O$25,INDIRECT(ADDRESS(ROW(),COLUMN()+77+COLUMN()-106,4,1))-INDIRECT(ADDRESS(ROW(),COLUMN()+76+COLUMN()-106,4,1)))),)</f>
        <v>0</v>
      </c>
      <c r="FH20" s="172" cm="1">
        <f t="array" aca="1" ref="FH20" ca="1">IFERROR(IF(EOMONTH($B$18,0)&lt;DATE(YEAR($B$18),MONTH($B$18),FH$1),"",IF(COUNTIF(absences,BH20)&gt;0,"",IF(BH20="PERM",Parametres!$O$25,INDIRECT(ADDRESS(ROW(),COLUMN()+77+COLUMN()-106,4,1))-INDIRECT(ADDRESS(ROW(),COLUMN()+76+COLUMN()-106,4,1))))),)</f>
        <v>0</v>
      </c>
      <c r="FI20" s="172" cm="1">
        <f t="array" aca="1" ref="FI20" ca="1">IFERROR(IF(EOMONTH($B$18,0)&lt;DATE(YEAR($B$18),MONTH($B$18),FI$1),"",IF(COUNTIF(absences,BI20)&gt;0,"",IF(BI20="PERM",Parametres!$O$25,INDIRECT(ADDRESS(ROW(),COLUMN()+77+COLUMN()-106,4,1))-INDIRECT(ADDRESS(ROW(),COLUMN()+76+COLUMN()-106,4,1))))),)</f>
        <v>0</v>
      </c>
      <c r="FJ20" s="172" cm="1">
        <f t="array" aca="1" ref="FJ20" ca="1">IFERROR(IF(EOMONTH($B$18,0)&lt;DATE(YEAR($B$18),MONTH($B$18),FJ$1),"",IF(COUNTIF(absences,BJ20)&gt;0,"",IF(BJ20="PERM",Parametres!$O$25,INDIRECT(ADDRESS(ROW(),COLUMN()+77+COLUMN()-106,4,1))-INDIRECT(ADDRESS(ROW(),COLUMN()+76+COLUMN()-106,4,1))))),)</f>
        <v>0</v>
      </c>
      <c r="FK20" s="172" cm="1">
        <f t="array" aca="1" ref="FK20" ca="1">IFERROR(IF(EOMONTH($B$18,0)&lt;DATE(YEAR($B$18),MONTH($B$18),FK$1),"",IF(COUNTIF(absences,BK20)&gt;0,"",IF(BK20="PERM",Parametres!$O$25,INDIRECT(ADDRESS(ROW(),COLUMN()+77+COLUMN()-106,4,1))-INDIRECT(ADDRESS(ROW(),COLUMN()+76+COLUMN()-106,4,1))))),)</f>
        <v>0.15972222222222227</v>
      </c>
      <c r="FL20" s="172" t="str" cm="1">
        <f t="array" aca="1" ref="FL20" ca="1">IFERROR(IF(EOMONTH($B$18,0)&lt;DATE(YEAR($B$18),MONTH($B$18),FL$1),"",IF(COUNTIF(absences,BN20)&gt;0,"",IF(BN20="PERM",Parametres!$O$25,INDIRECT(ADDRESS(ROW(),COLUMN()+77+COLUMN()-106,4,1))-INDIRECT(ADDRESS(ROW(),COLUMN()+76+COLUMN()-106,4,1))))),)</f>
        <v/>
      </c>
      <c r="FM20" s="172" t="str" cm="1">
        <f t="array" aca="1" ref="FM20" ca="1">IFERROR(IF(EOMONTH($B$18,0)&lt;DATE(YEAR($B$18),MONTH($B$18),FM$1),"",IF(COUNTIF(absences,BO20)&gt;0,"",IF(BO20="PERM",Parametres!$O$25,INDIRECT(ADDRESS(ROW(),COLUMN()+77+COLUMN()-106,4,1))-INDIRECT(ADDRESS(ROW(),COLUMN()+76+COLUMN()-106,4,1))))),)</f>
        <v/>
      </c>
      <c r="GA20" s="238"/>
      <c r="GB20" s="173" t="str">
        <f>IF(COUNTIF(Fériés,DATE(YEAR($B$18),MONTH($B$18),GB$1))&gt;0,"",IF(WEEKDAY(DATE(YEAR($B$18),MONTH($B$18),GB$1),2)&gt;5,"",INDEX('Semaine type'!$AF$4:$AY$48,MATCH(Novembre!$B20,'Semaine type'!$A$4:$A$49,0),MATCH(GB$2,'Semaine type'!$AF$3:$AY$3,0))))</f>
        <v/>
      </c>
      <c r="GC20" s="173" t="str">
        <f>IF(COUNTIF(Fériés,DATE(YEAR($B$18),MONTH($B$18),GC$1))&gt;0,"",IF(WEEKDAY(DATE(YEAR($B$18),MONTH($B$18),GC$1),2)&gt;5,"",INDEX('Semaine type'!$AF$4:$AY$48,MATCH(Novembre!$B20,'Semaine type'!$A$4:$A$49,0),MATCH(GC$2,'Semaine type'!$AF$3:$AY$3,0))))</f>
        <v/>
      </c>
      <c r="GD20" s="173" t="str">
        <f>IF(COUNTIF(Fériés,DATE(YEAR($B$18),MONTH($B$18),GD$1))&gt;0,"",IF(WEEKDAY(DATE(YEAR($B$18),MONTH($B$18),GD$1),2)&gt;5,"",INDEX('Semaine type'!$AF$4:$AY$48,MATCH(Novembre!$B20,'Semaine type'!$A$4:$A$49,0),MATCH(GD$2,'Semaine type'!$AF$3:$AY$3,0))))</f>
        <v/>
      </c>
      <c r="GE20" s="173" t="str">
        <f>IF(COUNTIF(Fériés,DATE(YEAR($B$18),MONTH($B$18),GE$1))&gt;0,"",IF(WEEKDAY(DATE(YEAR($B$18),MONTH($B$18),GE$1),2)&gt;5,"",INDEX('Semaine type'!$AF$4:$AY$48,MATCH(Novembre!$B20,'Semaine type'!$A$4:$A$49,0),MATCH(GE$2,'Semaine type'!$AF$3:$AY$3,0))))</f>
        <v/>
      </c>
      <c r="GF20" s="173" t="str">
        <f>IF(COUNTIF(Fériés,DATE(YEAR($B$18),MONTH($B$18),GF$1))&gt;0,"",IF(WEEKDAY(DATE(YEAR($B$18),MONTH($B$18),GF$1),2)&gt;5,"",INDEX('Semaine type'!$AF$4:$AY$48,MATCH(Novembre!$B20,'Semaine type'!$A$4:$A$49,0),MATCH(GF$2,'Semaine type'!$AF$3:$AY$3,0))))</f>
        <v/>
      </c>
      <c r="GG20" s="173" t="str">
        <f>IF(COUNTIF(Fériés,DATE(YEAR($B$18),MONTH($B$18),GG$1))&gt;0,"",IF(WEEKDAY(DATE(YEAR($B$18),MONTH($B$18),GG$1),2)&gt;5,"",INDEX('Semaine type'!$AF$4:$AY$48,MATCH(Novembre!$B20,'Semaine type'!$A$4:$A$49,0),MATCH(GG$2,'Semaine type'!$AF$3:$AY$3,0))))</f>
        <v/>
      </c>
      <c r="GH20" s="173" t="str">
        <f>IF(COUNTIF(Fériés,DATE(YEAR($B$18),MONTH($B$18),GH$1))&gt;0,"",IF(WEEKDAY(DATE(YEAR($B$18),MONTH($B$18),GH$1),2)&gt;5,"",INDEX('Semaine type'!$AF$4:$AY$48,MATCH(Novembre!$B20,'Semaine type'!$A$4:$A$49,0),MATCH(GH$2,'Semaine type'!$AF$3:$AY$3,0))))</f>
        <v/>
      </c>
      <c r="GI20" s="173" t="str">
        <f>IF(COUNTIF(Fériés,DATE(YEAR($B$18),MONTH($B$18),GI$1))&gt;0,"",IF(WEEKDAY(DATE(YEAR($B$18),MONTH($B$18),GI$1),2)&gt;5,"",INDEX('Semaine type'!$AF$4:$AY$48,MATCH(Novembre!$B20,'Semaine type'!$A$4:$A$49,0),MATCH(GI$2,'Semaine type'!$AF$3:$AY$3,0))))</f>
        <v/>
      </c>
      <c r="GJ20" s="173">
        <f>IF(COUNTIF(Fériés,DATE(YEAR($B$18),MONTH($B$18),GJ$1))&gt;0,"",IF(WEEKDAY(DATE(YEAR($B$18),MONTH($B$18),GJ$1),2)&gt;5,"",INDEX('Semaine type'!$AF$4:$AY$48,MATCH(Novembre!$B20,'Semaine type'!$A$4:$A$49,0),MATCH(GJ$2,'Semaine type'!$AF$3:$AY$3,0))))</f>
        <v>0.36458333333333331</v>
      </c>
      <c r="GK20" s="173">
        <f>IF(COUNTIF(Fériés,DATE(YEAR($B$18),MONTH($B$18),GK$1))&gt;0,"",IF(WEEKDAY(DATE(YEAR($B$18),MONTH($B$18),GK$1),2)&gt;5,"",INDEX('Semaine type'!$AF$4:$AY$48,MATCH(Novembre!$B20,'Semaine type'!$A$4:$A$49,0),MATCH(GK$2,'Semaine type'!$AF$3:$AY$3,0))))</f>
        <v>0.52430555555555558</v>
      </c>
      <c r="GL20" s="173">
        <f>IF(COUNTIF(Fériés,DATE(YEAR($B$18),MONTH($B$18),GL$1))&gt;0,"",IF(WEEKDAY(DATE(YEAR($B$18),MONTH($B$18),GL$1),2)&gt;5,"",INDEX('Semaine type'!$AF$4:$AY$48,MATCH(Novembre!$B20,'Semaine type'!$A$4:$A$49,0),MATCH(GL$2,'Semaine type'!$AF$3:$AY$3,0))))</f>
        <v>0.5625</v>
      </c>
      <c r="GM20" s="173">
        <f>IF(COUNTIF(Fériés,DATE(YEAR($B$18),MONTH($B$18),GM$1))&gt;0,"",IF(WEEKDAY(DATE(YEAR($B$18),MONTH($B$18),GM$1),2)&gt;5,"",INDEX('Semaine type'!$AF$4:$AY$48,MATCH(Novembre!$B20,'Semaine type'!$A$4:$A$49,0),MATCH(GM$2,'Semaine type'!$AF$3:$AY$3,0))))</f>
        <v>0.70833333333333337</v>
      </c>
      <c r="GN20" s="173">
        <f>IF(COUNTIF(Fériés,DATE(YEAR($B$18),MONTH($B$18),GN$1))&gt;0,"",IF(WEEKDAY(DATE(YEAR($B$18),MONTH($B$18),GN$1),2)&gt;5,"",INDEX('Semaine type'!$AF$4:$AY$48,MATCH(Novembre!$B20,'Semaine type'!$A$4:$A$49,0),MATCH(GN$2,'Semaine type'!$AF$3:$AY$3,0))))</f>
        <v>0.36458333333333331</v>
      </c>
      <c r="GO20" s="173">
        <f>IF(COUNTIF(Fériés,DATE(YEAR($B$18),MONTH($B$18),GO$1))&gt;0,"",IF(WEEKDAY(DATE(YEAR($B$18),MONTH($B$18),GO$1),2)&gt;5,"",INDEX('Semaine type'!$AF$4:$AY$48,MATCH(Novembre!$B20,'Semaine type'!$A$4:$A$49,0),MATCH(GO$2,'Semaine type'!$AF$3:$AY$3,0))))</f>
        <v>0.52430555555555558</v>
      </c>
      <c r="GP20" s="173">
        <f>IF(COUNTIF(Fériés,DATE(YEAR($B$18),MONTH($B$18),GP$1))&gt;0,"",IF(WEEKDAY(DATE(YEAR($B$18),MONTH($B$18),GP$1),2)&gt;5,"",INDEX('Semaine type'!$AF$4:$AY$48,MATCH(Novembre!$B20,'Semaine type'!$A$4:$A$49,0),MATCH(GP$2,'Semaine type'!$AF$3:$AY$3,0))))</f>
        <v>0.5625</v>
      </c>
      <c r="GQ20" s="173">
        <f>IF(COUNTIF(Fériés,DATE(YEAR($B$18),MONTH($B$18),GQ$1))&gt;0,"",IF(WEEKDAY(DATE(YEAR($B$18),MONTH($B$18),GQ$1),2)&gt;5,"",INDEX('Semaine type'!$AF$4:$AY$48,MATCH(Novembre!$B20,'Semaine type'!$A$4:$A$49,0),MATCH(GQ$2,'Semaine type'!$AF$3:$AY$3,0))))</f>
        <v>0.70833333333333337</v>
      </c>
      <c r="GR20" s="173">
        <f>IF(COUNTIF(Fériés,DATE(YEAR($B$18),MONTH($B$18),GR$1))&gt;0,"",IF(WEEKDAY(DATE(YEAR($B$18),MONTH($B$18),GR$1),2)&gt;5,"",INDEX('Semaine type'!$AF$4:$AY$48,MATCH(Novembre!$B20,'Semaine type'!$A$4:$A$49,0),MATCH(GR$2,'Semaine type'!$AF$3:$AY$3,0))))</f>
        <v>0</v>
      </c>
      <c r="GS20" s="173">
        <f>IF(COUNTIF(Fériés,DATE(YEAR($B$18),MONTH($B$18),GS$1))&gt;0,"",IF(WEEKDAY(DATE(YEAR($B$18),MONTH($B$18),GS$1),2)&gt;5,"",INDEX('Semaine type'!$AF$4:$AY$48,MATCH(Novembre!$B20,'Semaine type'!$A$4:$A$49,0),MATCH(GS$2,'Semaine type'!$AF$3:$AY$3,0))))</f>
        <v>0</v>
      </c>
      <c r="GT20" s="173">
        <f>IF(COUNTIF(Fériés,DATE(YEAR($B$18),MONTH($B$18),GT$1))&gt;0,"",IF(WEEKDAY(DATE(YEAR($B$18),MONTH($B$18),GT$1),2)&gt;5,"",INDEX('Semaine type'!$AF$4:$AY$48,MATCH(Novembre!$B20,'Semaine type'!$A$4:$A$49,0),MATCH(GT$2,'Semaine type'!$AF$3:$AY$3,0))))</f>
        <v>0</v>
      </c>
      <c r="GU20" s="173">
        <f>IF(COUNTIF(Fériés,DATE(YEAR($B$18),MONTH($B$18),GU$1))&gt;0,"",IF(WEEKDAY(DATE(YEAR($B$18),MONTH($B$18),GU$1),2)&gt;5,"",INDEX('Semaine type'!$AF$4:$AY$48,MATCH(Novembre!$B20,'Semaine type'!$A$4:$A$49,0),MATCH(GU$2,'Semaine type'!$AF$3:$AY$3,0))))</f>
        <v>0</v>
      </c>
      <c r="GV20" s="173">
        <f>IF(COUNTIF(Fériés,DATE(YEAR($B$18),MONTH($B$18),GV$1))&gt;0,"",IF(WEEKDAY(DATE(YEAR($B$18),MONTH($B$18),GV$1),2)&gt;5,"",INDEX('Semaine type'!$AF$4:$AY$48,MATCH(Novembre!$B20,'Semaine type'!$A$4:$A$49,0),MATCH(GV$2,'Semaine type'!$AF$3:$AY$3,0))))</f>
        <v>0.36458333333333331</v>
      </c>
      <c r="GW20" s="173">
        <f>IF(COUNTIF(Fériés,DATE(YEAR($B$18),MONTH($B$18),GW$1))&gt;0,"",IF(WEEKDAY(DATE(YEAR($B$18),MONTH($B$18),GW$1),2)&gt;5,"",INDEX('Semaine type'!$AF$4:$AY$48,MATCH(Novembre!$B20,'Semaine type'!$A$4:$A$49,0),MATCH(GW$2,'Semaine type'!$AF$3:$AY$3,0))))</f>
        <v>0.52430555555555558</v>
      </c>
      <c r="GX20" s="173">
        <f>IF(COUNTIF(Fériés,DATE(YEAR($B$18),MONTH($B$18),GX$1))&gt;0,"",IF(WEEKDAY(DATE(YEAR($B$18),MONTH($B$18),GX$1),2)&gt;5,"",INDEX('Semaine type'!$AF$4:$AY$48,MATCH(Novembre!$B20,'Semaine type'!$A$4:$A$49,0),MATCH(GX$2,'Semaine type'!$AF$3:$AY$3,0))))</f>
        <v>0.5625</v>
      </c>
      <c r="GY20" s="173">
        <f>IF(COUNTIF(Fériés,DATE(YEAR($B$18),MONTH($B$18),GY$1))&gt;0,"",IF(WEEKDAY(DATE(YEAR($B$18),MONTH($B$18),GY$1),2)&gt;5,"",INDEX('Semaine type'!$AF$4:$AY$48,MATCH(Novembre!$B20,'Semaine type'!$A$4:$A$49,0),MATCH(GY$2,'Semaine type'!$AF$3:$AY$3,0))))</f>
        <v>0.70138888888888884</v>
      </c>
      <c r="GZ20" s="173">
        <f>IF(COUNTIF(Fériés,DATE(YEAR($B$18),MONTH($B$18),GZ$1))&gt;0,"",IF(WEEKDAY(DATE(YEAR($B$18),MONTH($B$18),GZ$1),2)&gt;5,"",INDEX('Semaine type'!$AF$4:$AY$48,MATCH(Novembre!$B20,'Semaine type'!$A$4:$A$49,0),MATCH(GZ$2,'Semaine type'!$AF$3:$AY$3,0))))</f>
        <v>0</v>
      </c>
      <c r="HA20" s="173">
        <f>IF(COUNTIF(Fériés,DATE(YEAR($B$18),MONTH($B$18),HA$1))&gt;0,"",IF(WEEKDAY(DATE(YEAR($B$18),MONTH($B$18),HA$1),2)&gt;5,"",INDEX('Semaine type'!$AF$4:$AY$48,MATCH(Novembre!$B20,'Semaine type'!$A$4:$A$49,0),MATCH(HA$2,'Semaine type'!$AF$3:$AY$3,0))))</f>
        <v>0</v>
      </c>
      <c r="HB20" s="173">
        <f>IF(COUNTIF(Fériés,DATE(YEAR($B$18),MONTH($B$18),HB$1))&gt;0,"",IF(WEEKDAY(DATE(YEAR($B$18),MONTH($B$18),HB$1),2)&gt;5,"",INDEX('Semaine type'!$AF$4:$AY$48,MATCH(Novembre!$B20,'Semaine type'!$A$4:$A$49,0),MATCH(HB$2,'Semaine type'!$AF$3:$AY$3,0))))</f>
        <v>0</v>
      </c>
      <c r="HC20" s="173">
        <f>IF(COUNTIF(Fériés,DATE(YEAR($B$18),MONTH($B$18),HC$1))&gt;0,"",IF(WEEKDAY(DATE(YEAR($B$18),MONTH($B$18),HC$1),2)&gt;5,"",INDEX('Semaine type'!$AF$4:$AY$48,MATCH(Novembre!$B20,'Semaine type'!$A$4:$A$49,0),MATCH(HC$2,'Semaine type'!$AF$3:$AY$3,0))))</f>
        <v>0</v>
      </c>
      <c r="HD20" s="173" t="str">
        <f>IF(COUNTIF(Fériés,DATE(YEAR($B$18),MONTH($B$18),HD$1))&gt;0,"",IF(WEEKDAY(DATE(YEAR($B$18),MONTH($B$18),HD$1),2)&gt;5,"",INDEX('Semaine type'!$AF$4:$AY$48,MATCH(Novembre!$B20,'Semaine type'!$A$4:$A$49,0),MATCH(HD$2,'Semaine type'!$AF$3:$AY$3,0))))</f>
        <v/>
      </c>
      <c r="HE20" s="173" t="str">
        <f>IF(COUNTIF(Fériés,DATE(YEAR($B$18),MONTH($B$18),HE$1))&gt;0,"",IF(WEEKDAY(DATE(YEAR($B$18),MONTH($B$18),HE$1),2)&gt;5,"",INDEX('Semaine type'!$AF$4:$AY$48,MATCH(Novembre!$B20,'Semaine type'!$A$4:$A$49,0),MATCH(HE$2,'Semaine type'!$AF$3:$AY$3,0))))</f>
        <v/>
      </c>
      <c r="HF20" s="173" t="str">
        <f>IF(COUNTIF(Fériés,DATE(YEAR($B$18),MONTH($B$18),HF$1))&gt;0,"",IF(WEEKDAY(DATE(YEAR($B$18),MONTH($B$18),HF$1),2)&gt;5,"",INDEX('Semaine type'!$AF$4:$AY$48,MATCH(Novembre!$B20,'Semaine type'!$A$4:$A$49,0),MATCH(HF$2,'Semaine type'!$AF$3:$AY$3,0))))</f>
        <v/>
      </c>
      <c r="HG20" s="173" t="str">
        <f>IF(COUNTIF(Fériés,DATE(YEAR($B$18),MONTH($B$18),HG$1))&gt;0,"",IF(WEEKDAY(DATE(YEAR($B$18),MONTH($B$18),HG$1),2)&gt;5,"",INDEX('Semaine type'!$AF$4:$AY$48,MATCH(Novembre!$B20,'Semaine type'!$A$4:$A$49,0),MATCH(HG$2,'Semaine type'!$AF$3:$AY$3,0))))</f>
        <v/>
      </c>
      <c r="HH20" s="173" t="str">
        <f>IF(COUNTIF(Fériés,DATE(YEAR($B$18),MONTH($B$18),HH$1))&gt;0,"",IF(WEEKDAY(DATE(YEAR($B$18),MONTH($B$18),HH$1),2)&gt;5,"",INDEX('Semaine type'!$AF$4:$AY$48,MATCH(Novembre!$B20,'Semaine type'!$A$4:$A$49,0),MATCH(HH$2,'Semaine type'!$AF$3:$AY$3,0))))</f>
        <v/>
      </c>
      <c r="HI20" s="173" t="str">
        <f>IF(COUNTIF(Fériés,DATE(YEAR($B$18),MONTH($B$18),HI$1))&gt;0,"",IF(WEEKDAY(DATE(YEAR($B$18),MONTH($B$18),HI$1),2)&gt;5,"",INDEX('Semaine type'!$AF$4:$AY$48,MATCH(Novembre!$B20,'Semaine type'!$A$4:$A$49,0),MATCH(HI$2,'Semaine type'!$AF$3:$AY$3,0))))</f>
        <v/>
      </c>
      <c r="HJ20" s="173" t="str">
        <f>IF(COUNTIF(Fériés,DATE(YEAR($B$18),MONTH($B$18),HJ$1))&gt;0,"",IF(WEEKDAY(DATE(YEAR($B$18),MONTH($B$18),HJ$1),2)&gt;5,"",INDEX('Semaine type'!$AF$4:$AY$48,MATCH(Novembre!$B20,'Semaine type'!$A$4:$A$49,0),MATCH(HJ$2,'Semaine type'!$AF$3:$AY$3,0))))</f>
        <v/>
      </c>
      <c r="HK20" s="173" t="str">
        <f>IF(COUNTIF(Fériés,DATE(YEAR($B$18),MONTH($B$18),HK$1))&gt;0,"",IF(WEEKDAY(DATE(YEAR($B$18),MONTH($B$18),HK$1),2)&gt;5,"",INDEX('Semaine type'!$AF$4:$AY$48,MATCH(Novembre!$B20,'Semaine type'!$A$4:$A$49,0),MATCH(HK$2,'Semaine type'!$AF$3:$AY$3,0))))</f>
        <v/>
      </c>
      <c r="HL20" s="173">
        <f>IF(COUNTIF(Fériés,DATE(YEAR($B$18),MONTH($B$18),HL$1))&gt;0,"",IF(WEEKDAY(DATE(YEAR($B$18),MONTH($B$18),HL$1),2)&gt;5,"",INDEX('Semaine type'!$AF$4:$AY$48,MATCH(Novembre!$B20,'Semaine type'!$A$4:$A$49,0),MATCH(HL$2,'Semaine type'!$AF$3:$AY$3,0))))</f>
        <v>0.36458333333333331</v>
      </c>
      <c r="HM20" s="173">
        <f>IF(COUNTIF(Fériés,DATE(YEAR($B$18),MONTH($B$18),HM$1))&gt;0,"",IF(WEEKDAY(DATE(YEAR($B$18),MONTH($B$18),HM$1),2)&gt;5,"",INDEX('Semaine type'!$AF$4:$AY$48,MATCH(Novembre!$B20,'Semaine type'!$A$4:$A$49,0),MATCH(HM$2,'Semaine type'!$AF$3:$AY$3,0))))</f>
        <v>0.52430555555555558</v>
      </c>
      <c r="HN20" s="173">
        <f>IF(COUNTIF(Fériés,DATE(YEAR($B$18),MONTH($B$18),HN$1))&gt;0,"",IF(WEEKDAY(DATE(YEAR($B$18),MONTH($B$18),HN$1),2)&gt;5,"",INDEX('Semaine type'!$AF$4:$AY$48,MATCH(Novembre!$B20,'Semaine type'!$A$4:$A$49,0),MATCH(HN$2,'Semaine type'!$AF$3:$AY$3,0))))</f>
        <v>0.5625</v>
      </c>
      <c r="HO20" s="173">
        <f>IF(COUNTIF(Fériés,DATE(YEAR($B$18),MONTH($B$18),HO$1))&gt;0,"",IF(WEEKDAY(DATE(YEAR($B$18),MONTH($B$18),HO$1),2)&gt;5,"",INDEX('Semaine type'!$AF$4:$AY$48,MATCH(Novembre!$B20,'Semaine type'!$A$4:$A$49,0),MATCH(HO$2,'Semaine type'!$AF$3:$AY$3,0))))</f>
        <v>0.70833333333333337</v>
      </c>
      <c r="HP20" s="173" t="str">
        <f>IF(COUNTIF(Fériés,DATE(YEAR($B$18),MONTH($B$18),HP$1))&gt;0,"",IF(WEEKDAY(DATE(YEAR($B$18),MONTH($B$18),HP$1),2)&gt;5,"",INDEX('Semaine type'!$AF$4:$AY$48,MATCH(Novembre!$B20,'Semaine type'!$A$4:$A$49,0),MATCH(HP$2,'Semaine type'!$AF$3:$AY$3,0))))</f>
        <v/>
      </c>
      <c r="HQ20" s="173" t="str">
        <f>IF(COUNTIF(Fériés,DATE(YEAR($B$18),MONTH($B$18),HQ$1))&gt;0,"",IF(WEEKDAY(DATE(YEAR($B$18),MONTH($B$18),HQ$1),2)&gt;5,"",INDEX('Semaine type'!$AF$4:$AY$48,MATCH(Novembre!$B20,'Semaine type'!$A$4:$A$49,0),MATCH(HQ$2,'Semaine type'!$AF$3:$AY$3,0))))</f>
        <v/>
      </c>
      <c r="HR20" s="173" t="str">
        <f>IF(COUNTIF(Fériés,DATE(YEAR($B$18),MONTH($B$18),HR$1))&gt;0,"",IF(WEEKDAY(DATE(YEAR($B$18),MONTH($B$18),HR$1),2)&gt;5,"",INDEX('Semaine type'!$AF$4:$AY$48,MATCH(Novembre!$B20,'Semaine type'!$A$4:$A$49,0),MATCH(HR$2,'Semaine type'!$AF$3:$AY$3,0))))</f>
        <v/>
      </c>
      <c r="HS20" s="173" t="str">
        <f>IF(COUNTIF(Fériés,DATE(YEAR($B$18),MONTH($B$18),HS$1))&gt;0,"",IF(WEEKDAY(DATE(YEAR($B$18),MONTH($B$18),HS$1),2)&gt;5,"",INDEX('Semaine type'!$AF$4:$AY$48,MATCH(Novembre!$B20,'Semaine type'!$A$4:$A$49,0),MATCH(HS$2,'Semaine type'!$AF$3:$AY$3,0))))</f>
        <v/>
      </c>
      <c r="HT20" s="173">
        <f>IF(COUNTIF(Fériés,DATE(YEAR($B$18),MONTH($B$18),HT$1))&gt;0,"",IF(WEEKDAY(DATE(YEAR($B$18),MONTH($B$18),HT$1),2)&gt;5,"",INDEX('Semaine type'!$AF$4:$AY$48,MATCH(Novembre!$B20,'Semaine type'!$A$4:$A$49,0),MATCH(HT$2,'Semaine type'!$AF$3:$AY$3,0))))</f>
        <v>0</v>
      </c>
      <c r="HU20" s="173">
        <f>IF(COUNTIF(Fériés,DATE(YEAR($B$18),MONTH($B$18),HU$1))&gt;0,"",IF(WEEKDAY(DATE(YEAR($B$18),MONTH($B$18),HU$1),2)&gt;5,"",INDEX('Semaine type'!$AF$4:$AY$48,MATCH(Novembre!$B20,'Semaine type'!$A$4:$A$49,0),MATCH(HU$2,'Semaine type'!$AF$3:$AY$3,0))))</f>
        <v>0</v>
      </c>
      <c r="HV20" s="173">
        <f>IF(COUNTIF(Fériés,DATE(YEAR($B$18),MONTH($B$18),HV$1))&gt;0,"",IF(WEEKDAY(DATE(YEAR($B$18),MONTH($B$18),HV$1),2)&gt;5,"",INDEX('Semaine type'!$AF$4:$AY$48,MATCH(Novembre!$B20,'Semaine type'!$A$4:$A$49,0),MATCH(HV$2,'Semaine type'!$AF$3:$AY$3,0))))</f>
        <v>0</v>
      </c>
      <c r="HW20" s="173">
        <f>IF(COUNTIF(Fériés,DATE(YEAR($B$18),MONTH($B$18),HW$1))&gt;0,"",IF(WEEKDAY(DATE(YEAR($B$18),MONTH($B$18),HW$1),2)&gt;5,"",INDEX('Semaine type'!$AF$4:$AY$48,MATCH(Novembre!$B20,'Semaine type'!$A$4:$A$49,0),MATCH(HW$2,'Semaine type'!$AF$3:$AY$3,0))))</f>
        <v>0</v>
      </c>
      <c r="HX20" s="173">
        <f>IF(COUNTIF(Fériés,DATE(YEAR($B$18),MONTH($B$18),HX$1))&gt;0,"",IF(WEEKDAY(DATE(YEAR($B$18),MONTH($B$18),HX$1),2)&gt;5,"",INDEX('Semaine type'!$AF$4:$AY$48,MATCH(Novembre!$B20,'Semaine type'!$A$4:$A$49,0),MATCH(HX$2,'Semaine type'!$AF$3:$AY$3,0))))</f>
        <v>0.36458333333333331</v>
      </c>
      <c r="HY20" s="173">
        <f>IF(COUNTIF(Fériés,DATE(YEAR($B$18),MONTH($B$18),HY$1))&gt;0,"",IF(WEEKDAY(DATE(YEAR($B$18),MONTH($B$18),HY$1),2)&gt;5,"",INDEX('Semaine type'!$AF$4:$AY$48,MATCH(Novembre!$B20,'Semaine type'!$A$4:$A$49,0),MATCH(HY$2,'Semaine type'!$AF$3:$AY$3,0))))</f>
        <v>0.52430555555555558</v>
      </c>
      <c r="HZ20" s="173">
        <f>IF(COUNTIF(Fériés,DATE(YEAR($B$18),MONTH($B$18),HZ$1))&gt;0,"",IF(WEEKDAY(DATE(YEAR($B$18),MONTH($B$18),HZ$1),2)&gt;5,"",INDEX('Semaine type'!$AF$4:$AY$48,MATCH(Novembre!$B20,'Semaine type'!$A$4:$A$49,0),MATCH(HZ$2,'Semaine type'!$AF$3:$AY$3,0))))</f>
        <v>0.5625</v>
      </c>
      <c r="IA20" s="173">
        <f>IF(COUNTIF(Fériés,DATE(YEAR($B$18),MONTH($B$18),IA$1))&gt;0,"",IF(WEEKDAY(DATE(YEAR($B$18),MONTH($B$18),IA$1),2)&gt;5,"",INDEX('Semaine type'!$AF$4:$AY$48,MATCH(Novembre!$B20,'Semaine type'!$A$4:$A$49,0),MATCH(IA$2,'Semaine type'!$AF$3:$AY$3,0))))</f>
        <v>0.70138888888888884</v>
      </c>
      <c r="IB20" s="173">
        <f>IF(COUNTIF(Fériés,DATE(YEAR($B$18),MONTH($B$18),IB$1))&gt;0,"",IF(WEEKDAY(DATE(YEAR($B$18),MONTH($B$18),IB$1),2)&gt;5,"",INDEX('Semaine type'!$AF$4:$AY$48,MATCH(Novembre!$B20,'Semaine type'!$A$4:$A$49,0),MATCH(IB$2,'Semaine type'!$AF$3:$AY$3,0))))</f>
        <v>0</v>
      </c>
      <c r="IC20" s="173">
        <f>IF(COUNTIF(Fériés,DATE(YEAR($B$18),MONTH($B$18),IC$1))&gt;0,"",IF(WEEKDAY(DATE(YEAR($B$18),MONTH($B$18),IC$1),2)&gt;5,"",INDEX('Semaine type'!$AF$4:$AY$48,MATCH(Novembre!$B20,'Semaine type'!$A$4:$A$49,0),MATCH(IC$2,'Semaine type'!$AF$3:$AY$3,0))))</f>
        <v>0</v>
      </c>
      <c r="ID20" s="173">
        <f>IF(COUNTIF(Fériés,DATE(YEAR($B$18),MONTH($B$18),ID$1))&gt;0,"",IF(WEEKDAY(DATE(YEAR($B$18),MONTH($B$18),ID$1),2)&gt;5,"",INDEX('Semaine type'!$AF$4:$AY$48,MATCH(Novembre!$B20,'Semaine type'!$A$4:$A$49,0),MATCH(ID$2,'Semaine type'!$AF$3:$AY$3,0))))</f>
        <v>0</v>
      </c>
      <c r="IE20" s="173">
        <f>IF(COUNTIF(Fériés,DATE(YEAR($B$18),MONTH($B$18),IE$1))&gt;0,"",IF(WEEKDAY(DATE(YEAR($B$18),MONTH($B$18),IE$1),2)&gt;5,"",INDEX('Semaine type'!$AF$4:$AY$48,MATCH(Novembre!$B20,'Semaine type'!$A$4:$A$49,0),MATCH(IE$2,'Semaine type'!$AF$3:$AY$3,0))))</f>
        <v>0</v>
      </c>
      <c r="IF20" s="173" t="str">
        <f>IF(COUNTIF(Fériés,DATE(YEAR($B$18),MONTH($B$18),IF$1))&gt;0,"",IF(WEEKDAY(DATE(YEAR($B$18),MONTH($B$18),IF$1),2)&gt;5,"",INDEX('Semaine type'!$AF$4:$AY$48,MATCH(Novembre!$B20,'Semaine type'!$A$4:$A$49,0),MATCH(IF$2,'Semaine type'!$AF$3:$AY$3,0))))</f>
        <v/>
      </c>
      <c r="IG20" s="173" t="str">
        <f>IF(COUNTIF(Fériés,DATE(YEAR($B$18),MONTH($B$18),IG$1))&gt;0,"",IF(WEEKDAY(DATE(YEAR($B$18),MONTH($B$18),IG$1),2)&gt;5,"",INDEX('Semaine type'!$AF$4:$AY$48,MATCH(Novembre!$B20,'Semaine type'!$A$4:$A$49,0),MATCH(IG$2,'Semaine type'!$AF$3:$AY$3,0))))</f>
        <v/>
      </c>
      <c r="IH20" s="173" t="str">
        <f>IF(COUNTIF(Fériés,DATE(YEAR($B$18),MONTH($B$18),IH$1))&gt;0,"",IF(WEEKDAY(DATE(YEAR($B$18),MONTH($B$18),IH$1),2)&gt;5,"",INDEX('Semaine type'!$AF$4:$AY$48,MATCH(Novembre!$B20,'Semaine type'!$A$4:$A$49,0),MATCH(IH$2,'Semaine type'!$AF$3:$AY$3,0))))</f>
        <v/>
      </c>
      <c r="II20" s="173" t="str">
        <f>IF(COUNTIF(Fériés,DATE(YEAR($B$18),MONTH($B$18),II$1))&gt;0,"",IF(WEEKDAY(DATE(YEAR($B$18),MONTH($B$18),II$1),2)&gt;5,"",INDEX('Semaine type'!$AF$4:$AY$48,MATCH(Novembre!$B20,'Semaine type'!$A$4:$A$49,0),MATCH(II$2,'Semaine type'!$AF$3:$AY$3,0))))</f>
        <v/>
      </c>
      <c r="IJ20" s="173" t="str">
        <f>IF(COUNTIF(Fériés,DATE(YEAR($B$18),MONTH($B$18),IJ$1))&gt;0,"",IF(WEEKDAY(DATE(YEAR($B$18),MONTH($B$18),IJ$1),2)&gt;5,"",INDEX('Semaine type'!$AF$4:$AY$48,MATCH(Novembre!$B20,'Semaine type'!$A$4:$A$49,0),MATCH(IJ$2,'Semaine type'!$AF$3:$AY$3,0))))</f>
        <v/>
      </c>
      <c r="IK20" s="173" t="str">
        <f>IF(COUNTIF(Fériés,DATE(YEAR($B$18),MONTH($B$18),IK$1))&gt;0,"",IF(WEEKDAY(DATE(YEAR($B$18),MONTH($B$18),IK$1),2)&gt;5,"",INDEX('Semaine type'!$AF$4:$AY$48,MATCH(Novembre!$B20,'Semaine type'!$A$4:$A$49,0),MATCH(IK$2,'Semaine type'!$AF$3:$AY$3,0))))</f>
        <v/>
      </c>
      <c r="IL20" s="173" t="str">
        <f>IF(COUNTIF(Fériés,DATE(YEAR($B$18),MONTH($B$18),IL$1))&gt;0,"",IF(WEEKDAY(DATE(YEAR($B$18),MONTH($B$18),IL$1),2)&gt;5,"",INDEX('Semaine type'!$AF$4:$AY$48,MATCH(Novembre!$B20,'Semaine type'!$A$4:$A$49,0),MATCH(IL$2,'Semaine type'!$AF$3:$AY$3,0))))</f>
        <v/>
      </c>
      <c r="IM20" s="173" t="str">
        <f>IF(COUNTIF(Fériés,DATE(YEAR($B$18),MONTH($B$18),IM$1))&gt;0,"",IF(WEEKDAY(DATE(YEAR($B$18),MONTH($B$18),IM$1),2)&gt;5,"",INDEX('Semaine type'!$AF$4:$AY$48,MATCH(Novembre!$B20,'Semaine type'!$A$4:$A$49,0),MATCH(IM$2,'Semaine type'!$AF$3:$AY$3,0))))</f>
        <v/>
      </c>
      <c r="IN20" s="173">
        <f>IF(COUNTIF(Fériés,DATE(YEAR($B$18),MONTH($B$18),IN$1))&gt;0,"",IF(WEEKDAY(DATE(YEAR($B$18),MONTH($B$18),IN$1),2)&gt;5,"",INDEX('Semaine type'!$AF$4:$AY$48,MATCH(Novembre!$B20,'Semaine type'!$A$4:$A$49,0),MATCH(IN$2,'Semaine type'!$AF$3:$AY$3,0))))</f>
        <v>0.36458333333333331</v>
      </c>
      <c r="IO20" s="173">
        <f>IF(COUNTIF(Fériés,DATE(YEAR($B$18),MONTH($B$18),IO$1))&gt;0,"",IF(WEEKDAY(DATE(YEAR($B$18),MONTH($B$18),IO$1),2)&gt;5,"",INDEX('Semaine type'!$AF$4:$AY$48,MATCH(Novembre!$B20,'Semaine type'!$A$4:$A$49,0),MATCH(IO$2,'Semaine type'!$AF$3:$AY$3,0))))</f>
        <v>0.52430555555555558</v>
      </c>
      <c r="IP20" s="173">
        <f>IF(COUNTIF(Fériés,DATE(YEAR($B$18),MONTH($B$18),IP$1))&gt;0,"",IF(WEEKDAY(DATE(YEAR($B$18),MONTH($B$18),IP$1),2)&gt;5,"",INDEX('Semaine type'!$AF$4:$AY$48,MATCH(Novembre!$B20,'Semaine type'!$A$4:$A$49,0),MATCH(IP$2,'Semaine type'!$AF$3:$AY$3,0))))</f>
        <v>0.5625</v>
      </c>
      <c r="IQ20" s="173">
        <f>IF(COUNTIF(Fériés,DATE(YEAR($B$18),MONTH($B$18),IQ$1))&gt;0,"",IF(WEEKDAY(DATE(YEAR($B$18),MONTH($B$18),IQ$1),2)&gt;5,"",INDEX('Semaine type'!$AF$4:$AY$48,MATCH(Novembre!$B20,'Semaine type'!$A$4:$A$49,0),MATCH(IQ$2,'Semaine type'!$AF$3:$AY$3,0))))</f>
        <v>0.70833333333333337</v>
      </c>
      <c r="IR20" s="173">
        <f>IF(COUNTIF(Fériés,DATE(YEAR($B$18),MONTH($B$18),IR$1))&gt;0,"",IF(WEEKDAY(DATE(YEAR($B$18),MONTH($B$18),IR$1),2)&gt;5,"",INDEX('Semaine type'!$AF$4:$AY$48,MATCH(Novembre!$B20,'Semaine type'!$A$4:$A$49,0),MATCH(IR$2,'Semaine type'!$AF$3:$AY$3,0))))</f>
        <v>0.36458333333333331</v>
      </c>
      <c r="IS20" s="173">
        <f>IF(COUNTIF(Fériés,DATE(YEAR($B$18),MONTH($B$18),IS$1))&gt;0,"",IF(WEEKDAY(DATE(YEAR($B$18),MONTH($B$18),IS$1),2)&gt;5,"",INDEX('Semaine type'!$AF$4:$AY$48,MATCH(Novembre!$B20,'Semaine type'!$A$4:$A$49,0),MATCH(IS$2,'Semaine type'!$AF$3:$AY$3,0))))</f>
        <v>0.52430555555555558</v>
      </c>
      <c r="IT20" s="173">
        <f>IF(COUNTIF(Fériés,DATE(YEAR($B$18),MONTH($B$18),IT$1))&gt;0,"",IF(WEEKDAY(DATE(YEAR($B$18),MONTH($B$18),IT$1),2)&gt;5,"",INDEX('Semaine type'!$AF$4:$AY$48,MATCH(Novembre!$B20,'Semaine type'!$A$4:$A$49,0),MATCH(IT$2,'Semaine type'!$AF$3:$AY$3,0))))</f>
        <v>0.5625</v>
      </c>
      <c r="IU20" s="173">
        <f>IF(COUNTIF(Fériés,DATE(YEAR($B$18),MONTH($B$18),IU$1))&gt;0,"",IF(WEEKDAY(DATE(YEAR($B$18),MONTH($B$18),IU$1),2)&gt;5,"",INDEX('Semaine type'!$AF$4:$AY$48,MATCH(Novembre!$B20,'Semaine type'!$A$4:$A$49,0),MATCH(IU$2,'Semaine type'!$AF$3:$AY$3,0))))</f>
        <v>0.70833333333333337</v>
      </c>
      <c r="IV20" s="173">
        <f>IF(COUNTIF(Fériés,DATE(YEAR($B$18),MONTH($B$18),IV$1))&gt;0,"",IF(WEEKDAY(DATE(YEAR($B$18),MONTH($B$18),IV$1),2)&gt;5,"",INDEX('Semaine type'!$AF$4:$AY$48,MATCH(Novembre!$B20,'Semaine type'!$A$4:$A$49,0),MATCH(IV$2,'Semaine type'!$AF$3:$AY$3,0))))</f>
        <v>0</v>
      </c>
      <c r="IW20" s="173">
        <f>IF(COUNTIF(Fériés,DATE(YEAR($B$18),MONTH($B$18),IW$1))&gt;0,"",IF(WEEKDAY(DATE(YEAR($B$18),MONTH($B$18),IW$1),2)&gt;5,"",INDEX('Semaine type'!$AF$4:$AY$48,MATCH(Novembre!$B20,'Semaine type'!$A$4:$A$49,0),MATCH(IW$2,'Semaine type'!$AF$3:$AY$3,0))))</f>
        <v>0</v>
      </c>
      <c r="IX20" s="173">
        <f>IF(COUNTIF(Fériés,DATE(YEAR($B$18),MONTH($B$18),IX$1))&gt;0,"",IF(WEEKDAY(DATE(YEAR($B$18),MONTH($B$18),IX$1),2)&gt;5,"",INDEX('Semaine type'!$AF$4:$AY$48,MATCH(Novembre!$B20,'Semaine type'!$A$4:$A$49,0),MATCH(IX$2,'Semaine type'!$AF$3:$AY$3,0))))</f>
        <v>0</v>
      </c>
      <c r="IY20" s="173">
        <f>IF(COUNTIF(Fériés,DATE(YEAR($B$18),MONTH($B$18),IY$1))&gt;0,"",IF(WEEKDAY(DATE(YEAR($B$18),MONTH($B$18),IY$1),2)&gt;5,"",INDEX('Semaine type'!$AF$4:$AY$48,MATCH(Novembre!$B20,'Semaine type'!$A$4:$A$49,0),MATCH(IY$2,'Semaine type'!$AF$3:$AY$3,0))))</f>
        <v>0</v>
      </c>
      <c r="IZ20" s="173">
        <f>IF(COUNTIF(Fériés,DATE(YEAR($B$18),MONTH($B$18),IZ$1))&gt;0,"",IF(WEEKDAY(DATE(YEAR($B$18),MONTH($B$18),IZ$1),2)&gt;5,"",INDEX('Semaine type'!$AF$4:$AY$48,MATCH(Novembre!$B20,'Semaine type'!$A$4:$A$49,0),MATCH(IZ$2,'Semaine type'!$AF$3:$AY$3,0))))</f>
        <v>0.36458333333333331</v>
      </c>
      <c r="JA20" s="173">
        <f>IF(COUNTIF(Fériés,DATE(YEAR($B$18),MONTH($B$18),JA$1))&gt;0,"",IF(WEEKDAY(DATE(YEAR($B$18),MONTH($B$18),JA$1),2)&gt;5,"",INDEX('Semaine type'!$AF$4:$AY$48,MATCH(Novembre!$B20,'Semaine type'!$A$4:$A$49,0),MATCH(JA$2,'Semaine type'!$AF$3:$AY$3,0))))</f>
        <v>0.52430555555555558</v>
      </c>
      <c r="JB20" s="173">
        <f>IF(COUNTIF(Fériés,DATE(YEAR($B$18),MONTH($B$18),JB$1))&gt;0,"",IF(WEEKDAY(DATE(YEAR($B$18),MONTH($B$18),JB$1),2)&gt;5,"",INDEX('Semaine type'!$AF$4:$AY$48,MATCH(Novembre!$B20,'Semaine type'!$A$4:$A$49,0),MATCH(JB$2,'Semaine type'!$AF$3:$AY$3,0))))</f>
        <v>0.5625</v>
      </c>
      <c r="JC20" s="173">
        <f>IF(COUNTIF(Fériés,DATE(YEAR($B$18),MONTH($B$18),JC$1))&gt;0,"",IF(WEEKDAY(DATE(YEAR($B$18),MONTH($B$18),JC$1),2)&gt;5,"",INDEX('Semaine type'!$AF$4:$AY$48,MATCH(Novembre!$B20,'Semaine type'!$A$4:$A$49,0),MATCH(JC$2,'Semaine type'!$AF$3:$AY$3,0))))</f>
        <v>0.70138888888888884</v>
      </c>
      <c r="JD20" s="173">
        <f>IF(COUNTIF(Fériés,DATE(YEAR($B$18),MONTH($B$18),JD$1))&gt;0,"",IF(WEEKDAY(DATE(YEAR($B$18),MONTH($B$18),JD$1),2)&gt;5,"",INDEX('Semaine type'!$AF$4:$AY$48,MATCH(Novembre!$B20,'Semaine type'!$A$4:$A$49,0),MATCH(JD$2,'Semaine type'!$AF$3:$AY$3,0))))</f>
        <v>0</v>
      </c>
      <c r="JE20" s="173">
        <f>IF(COUNTIF(Fériés,DATE(YEAR($B$18),MONTH($B$18),JE$1))&gt;0,"",IF(WEEKDAY(DATE(YEAR($B$18),MONTH($B$18),JE$1),2)&gt;5,"",INDEX('Semaine type'!$AF$4:$AY$48,MATCH(Novembre!$B20,'Semaine type'!$A$4:$A$49,0),MATCH(JE$2,'Semaine type'!$AF$3:$AY$3,0))))</f>
        <v>0</v>
      </c>
      <c r="JF20" s="173">
        <f>IF(COUNTIF(Fériés,DATE(YEAR($B$18),MONTH($B$18),JF$1))&gt;0,"",IF(WEEKDAY(DATE(YEAR($B$18),MONTH($B$18),JF$1),2)&gt;5,"",INDEX('Semaine type'!$AF$4:$AY$48,MATCH(Novembre!$B20,'Semaine type'!$A$4:$A$49,0),MATCH(JF$2,'Semaine type'!$AF$3:$AY$3,0))))</f>
        <v>0</v>
      </c>
      <c r="JG20" s="173">
        <f>IF(COUNTIF(Fériés,DATE(YEAR($B$18),MONTH($B$18),JG$1))&gt;0,"",IF(WEEKDAY(DATE(YEAR($B$18),MONTH($B$18),JG$1),2)&gt;5,"",INDEX('Semaine type'!$AF$4:$AY$48,MATCH(Novembre!$B20,'Semaine type'!$A$4:$A$49,0),MATCH(JG$2,'Semaine type'!$AF$3:$AY$3,0))))</f>
        <v>0</v>
      </c>
      <c r="JH20" s="173" t="str">
        <f>IF(COUNTIF(Fériés,DATE(YEAR($B$18),MONTH($B$18),JH$1))&gt;0,"",IF(WEEKDAY(DATE(YEAR($B$18),MONTH($B$18),JH$1),2)&gt;5,"",INDEX('Semaine type'!$AF$4:$AY$48,MATCH(Novembre!$B20,'Semaine type'!$A$4:$A$49,0),MATCH(JH$2,'Semaine type'!$AF$3:$AY$3,0))))</f>
        <v/>
      </c>
      <c r="JI20" s="173" t="str">
        <f>IF(COUNTIF(Fériés,DATE(YEAR($B$18),MONTH($B$18),JI$1))&gt;0,"",IF(WEEKDAY(DATE(YEAR($B$18),MONTH($B$18),JI$1),2)&gt;5,"",INDEX('Semaine type'!$AF$4:$AY$48,MATCH(Novembre!$B20,'Semaine type'!$A$4:$A$49,0),MATCH(JI$2,'Semaine type'!$AF$3:$AY$3,0))))</f>
        <v/>
      </c>
      <c r="JJ20" s="173" t="str">
        <f>IF(COUNTIF(Fériés,DATE(YEAR($B$18),MONTH($B$18),JJ$1))&gt;0,"",IF(WEEKDAY(DATE(YEAR($B$18),MONTH($B$18),JJ$1),2)&gt;5,"",INDEX('Semaine type'!$AF$4:$AY$48,MATCH(Novembre!$B20,'Semaine type'!$A$4:$A$49,0),MATCH(JJ$2,'Semaine type'!$AF$3:$AY$3,0))))</f>
        <v/>
      </c>
      <c r="JK20" s="173" t="str">
        <f>IF(COUNTIF(Fériés,DATE(YEAR($B$18),MONTH($B$18),JK$1))&gt;0,"",IF(WEEKDAY(DATE(YEAR($B$18),MONTH($B$18),JK$1),2)&gt;5,"",INDEX('Semaine type'!$AF$4:$AY$48,MATCH(Novembre!$B20,'Semaine type'!$A$4:$A$49,0),MATCH(JK$2,'Semaine type'!$AF$3:$AY$3,0))))</f>
        <v/>
      </c>
      <c r="JL20" s="173" t="str">
        <f>IF(COUNTIF(Fériés,DATE(YEAR($B$18),MONTH($B$18),JL$1))&gt;0,"",IF(WEEKDAY(DATE(YEAR($B$18),MONTH($B$18),JL$1),2)&gt;5,"",INDEX('Semaine type'!$AF$4:$AY$48,MATCH(Novembre!$B20,'Semaine type'!$A$4:$A$49,0),MATCH(JL$2,'Semaine type'!$AF$3:$AY$3,0))))</f>
        <v/>
      </c>
      <c r="JM20" s="173" t="str">
        <f>IF(COUNTIF(Fériés,DATE(YEAR($B$18),MONTH($B$18),JM$1))&gt;0,"",IF(WEEKDAY(DATE(YEAR($B$18),MONTH($B$18),JM$1),2)&gt;5,"",INDEX('Semaine type'!$AF$4:$AY$48,MATCH(Novembre!$B20,'Semaine type'!$A$4:$A$49,0),MATCH(JM$2,'Semaine type'!$AF$3:$AY$3,0))))</f>
        <v/>
      </c>
      <c r="JN20" s="173" t="str">
        <f>IF(COUNTIF(Fériés,DATE(YEAR($B$18),MONTH($B$18),JN$1))&gt;0,"",IF(WEEKDAY(DATE(YEAR($B$18),MONTH($B$18),JN$1),2)&gt;5,"",INDEX('Semaine type'!$AF$4:$AY$48,MATCH(Novembre!$B20,'Semaine type'!$A$4:$A$49,0),MATCH(JN$2,'Semaine type'!$AF$3:$AY$3,0))))</f>
        <v/>
      </c>
      <c r="JO20" s="173" t="str">
        <f>IF(COUNTIF(Fériés,DATE(YEAR($B$18),MONTH($B$18),JO$1))&gt;0,"",IF(WEEKDAY(DATE(YEAR($B$18),MONTH($B$18),JO$1),2)&gt;5,"",INDEX('Semaine type'!$AF$4:$AY$48,MATCH(Novembre!$B20,'Semaine type'!$A$4:$A$49,0),MATCH(JO$2,'Semaine type'!$AF$3:$AY$3,0))))</f>
        <v/>
      </c>
      <c r="JP20" s="173">
        <f>IF(COUNTIF(Fériés,DATE(YEAR($B$18),MONTH($B$18),JP$1))&gt;0,"",IF(WEEKDAY(DATE(YEAR($B$18),MONTH($B$18),JP$1),2)&gt;5,"",INDEX('Semaine type'!$AF$4:$AY$48,MATCH(Novembre!$B20,'Semaine type'!$A$4:$A$49,0),MATCH(JP$2,'Semaine type'!$AF$3:$AY$3,0))))</f>
        <v>0.36458333333333331</v>
      </c>
      <c r="JQ20" s="173">
        <f>IF(COUNTIF(Fériés,DATE(YEAR($B$18),MONTH($B$18),JQ$1))&gt;0,"",IF(WEEKDAY(DATE(YEAR($B$18),MONTH($B$18),JQ$1),2)&gt;5,"",INDEX('Semaine type'!$AF$4:$AY$48,MATCH(Novembre!$B20,'Semaine type'!$A$4:$A$49,0),MATCH(JQ$2,'Semaine type'!$AF$3:$AY$3,0))))</f>
        <v>0.52430555555555558</v>
      </c>
      <c r="JR20" s="173">
        <f>IF(COUNTIF(Fériés,DATE(YEAR($B$18),MONTH($B$18),JR$1))&gt;0,"",IF(WEEKDAY(DATE(YEAR($B$18),MONTH($B$18),JR$1),2)&gt;5,"",INDEX('Semaine type'!$AF$4:$AY$48,MATCH(Novembre!$B20,'Semaine type'!$A$4:$A$49,0),MATCH(JR$2,'Semaine type'!$AF$3:$AY$3,0))))</f>
        <v>0.5625</v>
      </c>
      <c r="JS20" s="173">
        <f>IF(COUNTIF(Fériés,DATE(YEAR($B$18),MONTH($B$18),JS$1))&gt;0,"",IF(WEEKDAY(DATE(YEAR($B$18),MONTH($B$18),JS$1),2)&gt;5,"",INDEX('Semaine type'!$AF$4:$AY$48,MATCH(Novembre!$B20,'Semaine type'!$A$4:$A$49,0),MATCH(JS$2,'Semaine type'!$AF$3:$AY$3,0))))</f>
        <v>0.70833333333333337</v>
      </c>
      <c r="JT20" s="173">
        <f>IF(COUNTIF(Fériés,DATE(YEAR($B$18),MONTH($B$18),JT$1))&gt;0,"",IF(WEEKDAY(DATE(YEAR($B$18),MONTH($B$18),JT$1),2)&gt;5,"",INDEX('Semaine type'!$AF$4:$AY$48,MATCH(Novembre!$B20,'Semaine type'!$A$4:$A$49,0),MATCH(JT$2,'Semaine type'!$AF$3:$AY$3,0))))</f>
        <v>0.36458333333333331</v>
      </c>
      <c r="JU20" s="173">
        <f>IF(COUNTIF(Fériés,DATE(YEAR($B$18),MONTH($B$18),JU$1))&gt;0,"",IF(WEEKDAY(DATE(YEAR($B$18),MONTH($B$18),JU$1),2)&gt;5,"",INDEX('Semaine type'!$AF$4:$AY$48,MATCH(Novembre!$B20,'Semaine type'!$A$4:$A$49,0),MATCH(JU$2,'Semaine type'!$AF$3:$AY$3,0))))</f>
        <v>0.52430555555555558</v>
      </c>
      <c r="JV20" s="173">
        <f>IF(COUNTIF(Fériés,DATE(YEAR($B$18),MONTH($B$18),JV$1))&gt;0,"",IF(WEEKDAY(DATE(YEAR($B$18),MONTH($B$18),JV$1),2)&gt;5,"",INDEX('Semaine type'!$AF$4:$AY$48,MATCH(Novembre!$B20,'Semaine type'!$A$4:$A$49,0),MATCH(JV$2,'Semaine type'!$AF$3:$AY$3,0))))</f>
        <v>0.5625</v>
      </c>
      <c r="JW20" s="173">
        <f>IF(COUNTIF(Fériés,DATE(YEAR($B$18),MONTH($B$18),JW$1))&gt;0,"",IF(WEEKDAY(DATE(YEAR($B$18),MONTH($B$18),JW$1),2)&gt;5,"",INDEX('Semaine type'!$AF$4:$AY$48,MATCH(Novembre!$B20,'Semaine type'!$A$4:$A$49,0),MATCH(JW$2,'Semaine type'!$AF$3:$AY$3,0))))</f>
        <v>0.70833333333333337</v>
      </c>
      <c r="JX20" s="173">
        <f>IF(COUNTIF(Fériés,DATE(YEAR($B$18),MONTH($B$18),JX$1))&gt;0,"",IF(WEEKDAY(DATE(YEAR($B$18),MONTH($B$18),JX$1),2)&gt;5,"",INDEX('Semaine type'!$AF$4:$AY$48,MATCH(Novembre!$B20,'Semaine type'!$A$4:$A$49,0),MATCH(JX$2,'Semaine type'!$AF$3:$AY$3,0))))</f>
        <v>0</v>
      </c>
      <c r="JY20" s="173">
        <f>IF(COUNTIF(Fériés,DATE(YEAR($B$18),MONTH($B$18),JY$1))&gt;0,"",IF(WEEKDAY(DATE(YEAR($B$18),MONTH($B$18),JY$1),2)&gt;5,"",INDEX('Semaine type'!$AF$4:$AY$48,MATCH(Novembre!$B20,'Semaine type'!$A$4:$A$49,0),MATCH(JY$2,'Semaine type'!$AF$3:$AY$3,0))))</f>
        <v>0</v>
      </c>
      <c r="JZ20" s="173">
        <f>IF(COUNTIF(Fériés,DATE(YEAR($B$18),MONTH($B$18),JZ$1))&gt;0,"",IF(WEEKDAY(DATE(YEAR($B$18),MONTH($B$18),JZ$1),2)&gt;5,"",INDEX('Semaine type'!$AF$4:$AY$48,MATCH(Novembre!$B20,'Semaine type'!$A$4:$A$49,0),MATCH(JZ$2,'Semaine type'!$AF$3:$AY$3,0))))</f>
        <v>0</v>
      </c>
      <c r="KA20" s="173">
        <f>IF(COUNTIF(Fériés,DATE(YEAR($B$18),MONTH($B$18),KA$1))&gt;0,"",IF(WEEKDAY(DATE(YEAR($B$18),MONTH($B$18),KA$1),2)&gt;5,"",INDEX('Semaine type'!$AF$4:$AY$48,MATCH(Novembre!$B20,'Semaine type'!$A$4:$A$49,0),MATCH(KA$2,'Semaine type'!$AF$3:$AY$3,0))))</f>
        <v>0</v>
      </c>
      <c r="KB20" s="173">
        <f>IF(COUNTIF(Fériés,DATE(YEAR($B$18),MONTH($B$18),KB$1))&gt;0,"",IF(WEEKDAY(DATE(YEAR($B$18),MONTH($B$18),KB$1),2)&gt;5,"",INDEX('Semaine type'!$AF$4:$AY$48,MATCH(Novembre!$B20,'Semaine type'!$A$4:$A$49,0),MATCH(KB$2,'Semaine type'!$AF$3:$AY$3,0))))</f>
        <v>0.36458333333333331</v>
      </c>
      <c r="KC20" s="173">
        <f>IF(COUNTIF(Fériés,DATE(YEAR($B$18),MONTH($B$18),KC$1))&gt;0,"",IF(WEEKDAY(DATE(YEAR($B$18),MONTH($B$18),KC$1),2)&gt;5,"",INDEX('Semaine type'!$AF$4:$AY$48,MATCH(Novembre!$B20,'Semaine type'!$A$4:$A$49,0),MATCH(KC$2,'Semaine type'!$AF$3:$AY$3,0))))</f>
        <v>0.52430555555555558</v>
      </c>
      <c r="KD20" s="173">
        <f>IF(COUNTIF(Fériés,DATE(YEAR($B$18),MONTH($B$18),KD$1))&gt;0,"",IF(WEEKDAY(DATE(YEAR($B$18),MONTH($B$18),KD$1),2)&gt;5,"",INDEX('Semaine type'!$AF$4:$AY$48,MATCH(Novembre!$B20,'Semaine type'!$A$4:$A$49,0),MATCH(KD$2,'Semaine type'!$AF$3:$AY$3,0))))</f>
        <v>0.5625</v>
      </c>
      <c r="KE20" s="173">
        <f>IF(COUNTIF(Fériés,DATE(YEAR($B$18),MONTH($B$18),KE$1))&gt;0,"",IF(WEEKDAY(DATE(YEAR($B$18),MONTH($B$18),KE$1),2)&gt;5,"",INDEX('Semaine type'!$AF$4:$AY$48,MATCH(Novembre!$B20,'Semaine type'!$A$4:$A$49,0),MATCH(KE$2,'Semaine type'!$AF$3:$AY$3,0))))</f>
        <v>0.70138888888888884</v>
      </c>
      <c r="KF20" s="173">
        <f>IF(COUNTIF(Fériés,DATE(YEAR($B$18),MONTH($B$18),KF$1))&gt;0,"",IF(WEEKDAY(DATE(YEAR($B$18),MONTH($B$18),KF$1),2)&gt;5,"",INDEX('Semaine type'!$AF$4:$AY$48,MATCH(Novembre!$B20,'Semaine type'!$A$4:$A$49,0),MATCH(KF$2,'Semaine type'!$AF$3:$AY$3,0))))</f>
        <v>0</v>
      </c>
      <c r="KG20" s="173">
        <f>IF(COUNTIF(Fériés,DATE(YEAR($B$18),MONTH($B$18),KG$1))&gt;0,"",IF(WEEKDAY(DATE(YEAR($B$18),MONTH($B$18),KG$1),2)&gt;5,"",INDEX('Semaine type'!$AF$4:$AY$48,MATCH(Novembre!$B20,'Semaine type'!$A$4:$A$49,0),MATCH(KG$2,'Semaine type'!$AF$3:$AY$3,0))))</f>
        <v>0</v>
      </c>
      <c r="KH20" s="173">
        <f>IF(COUNTIF(Fériés,DATE(YEAR($B$18),MONTH($B$18),KH$1))&gt;0,"",IF(WEEKDAY(DATE(YEAR($B$18),MONTH($B$18),KH$1),2)&gt;5,"",INDEX('Semaine type'!$AF$4:$AY$48,MATCH(Novembre!$B20,'Semaine type'!$A$4:$A$49,0),MATCH(KH$2,'Semaine type'!$AF$3:$AY$3,0))))</f>
        <v>0</v>
      </c>
      <c r="KI20" s="173">
        <f>IF(COUNTIF(Fériés,DATE(YEAR($B$18),MONTH($B$18),KI$1))&gt;0,"",IF(WEEKDAY(DATE(YEAR($B$18),MONTH($B$18),KI$1),2)&gt;5,"",INDEX('Semaine type'!$AF$4:$AY$48,MATCH(Novembre!$B20,'Semaine type'!$A$4:$A$49,0),MATCH(KI$2,'Semaine type'!$AF$3:$AY$3,0))))</f>
        <v>0</v>
      </c>
      <c r="KJ20" s="173" t="str">
        <f>IF(COUNTIF(Fériés,DATE(YEAR($B$18),MONTH($B$18),KJ$1))&gt;0,"",IF(WEEKDAY(DATE(YEAR($B$18),MONTH($B$18),KJ$1),2)&gt;5,"",INDEX('Semaine type'!$AF$4:$AY$48,MATCH(Novembre!$B20,'Semaine type'!$A$4:$A$49,0),MATCH(KJ$2,'Semaine type'!$AF$3:$AY$3,0))))</f>
        <v/>
      </c>
      <c r="KK20" s="173" t="str">
        <f>IF(COUNTIF(Fériés,DATE(YEAR($B$18),MONTH($B$18),KK$1))&gt;0,"",IF(WEEKDAY(DATE(YEAR($B$18),MONTH($B$18),KK$1),2)&gt;5,"",INDEX('Semaine type'!$AF$4:$AY$48,MATCH(Novembre!$B20,'Semaine type'!$A$4:$A$49,0),MATCH(KK$2,'Semaine type'!$AF$3:$AY$3,0))))</f>
        <v/>
      </c>
      <c r="KL20" s="173" t="str">
        <f>IF(COUNTIF(Fériés,DATE(YEAR($B$18),MONTH($B$18),KL$1))&gt;0,"",IF(WEEKDAY(DATE(YEAR($B$18),MONTH($B$18),KL$1),2)&gt;5,"",INDEX('Semaine type'!$AF$4:$AY$48,MATCH(Novembre!$B20,'Semaine type'!$A$4:$A$49,0),MATCH(KL$2,'Semaine type'!$AF$3:$AY$3,0))))</f>
        <v/>
      </c>
      <c r="KM20" s="173" t="str">
        <f>IF(COUNTIF(Fériés,DATE(YEAR($B$18),MONTH($B$18),KM$1))&gt;0,"",IF(WEEKDAY(DATE(YEAR($B$18),MONTH($B$18),KM$1),2)&gt;5,"",INDEX('Semaine type'!$AF$4:$AY$48,MATCH(Novembre!$B20,'Semaine type'!$A$4:$A$49,0),MATCH(KM$2,'Semaine type'!$AF$3:$AY$3,0))))</f>
        <v/>
      </c>
      <c r="KN20" s="173" t="str">
        <f>IF(COUNTIF(Fériés,DATE(YEAR($B$18),MONTH($B$18),KN$1))&gt;0,"",IF(WEEKDAY(DATE(YEAR($B$18),MONTH($B$18),KN$1),2)&gt;5,"",INDEX('Semaine type'!$AF$4:$AY$48,MATCH(Novembre!$B20,'Semaine type'!$A$4:$A$49,0),MATCH(KN$2,'Semaine type'!$AF$3:$AY$3,0))))</f>
        <v/>
      </c>
      <c r="KO20" s="173" t="str">
        <f>IF(COUNTIF(Fériés,DATE(YEAR($B$18),MONTH($B$18),KO$1))&gt;0,"",IF(WEEKDAY(DATE(YEAR($B$18),MONTH($B$18),KO$1),2)&gt;5,"",INDEX('Semaine type'!$AF$4:$AY$48,MATCH(Novembre!$B20,'Semaine type'!$A$4:$A$49,0),MATCH(KO$2,'Semaine type'!$AF$3:$AY$3,0))))</f>
        <v/>
      </c>
      <c r="KP20" s="173" t="str">
        <f>IF(COUNTIF(Fériés,DATE(YEAR($B$18),MONTH($B$18),KP$1))&gt;0,"",IF(WEEKDAY(DATE(YEAR($B$18),MONTH($B$18),KP$1),2)&gt;5,"",INDEX('Semaine type'!$AF$4:$AY$48,MATCH(Novembre!$B20,'Semaine type'!$A$4:$A$49,0),MATCH(KP$2,'Semaine type'!$AF$3:$AY$3,0))))</f>
        <v/>
      </c>
      <c r="KQ20" s="173" t="str">
        <f>IF(COUNTIF(Fériés,DATE(YEAR($B$18),MONTH($B$18),KQ$1))&gt;0,"",IF(WEEKDAY(DATE(YEAR($B$18),MONTH($B$18),KQ$1),2)&gt;5,"",INDEX('Semaine type'!$AF$4:$AY$48,MATCH(Novembre!$B20,'Semaine type'!$A$4:$A$49,0),MATCH(KQ$2,'Semaine type'!$AF$3:$AY$3,0))))</f>
        <v/>
      </c>
      <c r="KR20" s="173">
        <f>IF(COUNTIF(Fériés,DATE(YEAR($B$18),MONTH($B$18),KR$1))&gt;0,"",IF(WEEKDAY(DATE(YEAR($B$18),MONTH($B$18),KR$1),2)&gt;5,"",INDEX('Semaine type'!$AF$4:$AY$48,MATCH(Novembre!$B20,'Semaine type'!$A$4:$A$49,0),MATCH(KR$2,'Semaine type'!$AF$3:$AY$3,0))))</f>
        <v>0.36458333333333331</v>
      </c>
      <c r="KS20" s="173">
        <f>IF(COUNTIF(Fériés,DATE(YEAR($B$18),MONTH($B$18),KS$1))&gt;0,"",IF(WEEKDAY(DATE(YEAR($B$18),MONTH($B$18),KS$1),2)&gt;5,"",INDEX('Semaine type'!$AF$4:$AY$48,MATCH(Novembre!$B20,'Semaine type'!$A$4:$A$49,0),MATCH(KS$2,'Semaine type'!$AF$3:$AY$3,0))))</f>
        <v>0.52430555555555558</v>
      </c>
      <c r="KT20" s="173">
        <f>IF(COUNTIF(Fériés,DATE(YEAR($B$18),MONTH($B$18),KT$1))&gt;0,"",IF(WEEKDAY(DATE(YEAR($B$18),MONTH($B$18),KT$1),2)&gt;5,"",INDEX('Semaine type'!$AF$4:$AY$48,MATCH(Novembre!$B20,'Semaine type'!$A$4:$A$49,0),MATCH(KT$2,'Semaine type'!$AF$3:$AY$3,0))))</f>
        <v>0.5625</v>
      </c>
      <c r="KU20" s="173">
        <f>IF(COUNTIF(Fériés,DATE(YEAR($B$18),MONTH($B$18),KU$1))&gt;0,"",IF(WEEKDAY(DATE(YEAR($B$18),MONTH($B$18),KU$1),2)&gt;5,"",INDEX('Semaine type'!$AF$4:$AY$48,MATCH(Novembre!$B20,'Semaine type'!$A$4:$A$49,0),MATCH(KU$2,'Semaine type'!$AF$3:$AY$3,0))))</f>
        <v>0.70833333333333337</v>
      </c>
    </row>
    <row r="21" spans="1:307" ht="12" customHeight="1">
      <c r="A21" s="239"/>
      <c r="B21" s="63" t="str">
        <f>'Semaine type'!A6</f>
        <v>Nomprenom3</v>
      </c>
      <c r="C21" s="64" t="str">
        <f>'Semaine type'!L6</f>
        <v xml:space="preserve">R STI </v>
      </c>
      <c r="D21" s="71"/>
      <c r="E21" s="71"/>
      <c r="F21" s="71"/>
      <c r="G21" s="71"/>
      <c r="H21" s="71" t="s">
        <v>102</v>
      </c>
      <c r="I21" s="71" t="s">
        <v>48</v>
      </c>
      <c r="J21" s="71" t="s">
        <v>102</v>
      </c>
      <c r="K21" s="71" t="s">
        <v>48</v>
      </c>
      <c r="L21" s="71" t="s">
        <v>102</v>
      </c>
      <c r="M21" s="71" t="s">
        <v>48</v>
      </c>
      <c r="N21" s="71" t="s">
        <v>102</v>
      </c>
      <c r="O21" s="71" t="s">
        <v>48</v>
      </c>
      <c r="P21" s="71"/>
      <c r="Q21" s="72"/>
      <c r="R21" s="71"/>
      <c r="S21" s="71"/>
      <c r="T21" s="71"/>
      <c r="U21" s="71"/>
      <c r="V21" s="72" t="s">
        <v>102</v>
      </c>
      <c r="W21" s="72" t="s">
        <v>48</v>
      </c>
      <c r="X21" s="71"/>
      <c r="Y21" s="71"/>
      <c r="Z21" s="71" t="s">
        <v>102</v>
      </c>
      <c r="AA21" s="71" t="s">
        <v>48</v>
      </c>
      <c r="AB21" s="72" t="s">
        <v>102</v>
      </c>
      <c r="AC21" s="72" t="s">
        <v>48</v>
      </c>
      <c r="AD21" s="72"/>
      <c r="AE21" s="72"/>
      <c r="AF21" s="72" t="s">
        <v>89</v>
      </c>
      <c r="AG21" s="71"/>
      <c r="AH21" s="71" t="s">
        <v>89</v>
      </c>
      <c r="AI21" s="71"/>
      <c r="AJ21" s="71" t="s">
        <v>102</v>
      </c>
      <c r="AK21" s="71" t="s">
        <v>48</v>
      </c>
      <c r="AL21" s="71" t="s">
        <v>102</v>
      </c>
      <c r="AM21" s="71" t="s">
        <v>48</v>
      </c>
      <c r="AN21" s="71" t="s">
        <v>102</v>
      </c>
      <c r="AO21" s="71" t="s">
        <v>48</v>
      </c>
      <c r="AP21" s="71" t="s">
        <v>102</v>
      </c>
      <c r="AQ21" s="71" t="s">
        <v>68</v>
      </c>
      <c r="AR21" s="71"/>
      <c r="AS21" s="71"/>
      <c r="AT21" s="71"/>
      <c r="AU21" s="71"/>
      <c r="AV21" s="71"/>
      <c r="AW21" s="71"/>
      <c r="AX21" s="71" t="s">
        <v>102</v>
      </c>
      <c r="AY21" s="71" t="s">
        <v>48</v>
      </c>
      <c r="AZ21" s="71" t="s">
        <v>102</v>
      </c>
      <c r="BA21" s="71" t="s">
        <v>48</v>
      </c>
      <c r="BB21" s="71" t="s">
        <v>102</v>
      </c>
      <c r="BC21" s="71" t="s">
        <v>48</v>
      </c>
      <c r="BD21" s="71" t="s">
        <v>102</v>
      </c>
      <c r="BE21" s="71" t="s">
        <v>48</v>
      </c>
      <c r="BF21" s="71"/>
      <c r="BG21" s="71"/>
      <c r="BH21" s="71"/>
      <c r="BI21" s="71"/>
      <c r="BJ21" s="71"/>
      <c r="BK21" s="71"/>
      <c r="BL21" s="65"/>
      <c r="BM21" s="65"/>
      <c r="BN21" s="67" cm="1">
        <f t="array" ref="BN21">SUMPRODUCT(--(RIGHT(D21:BK21,1)="."))</f>
        <v>15</v>
      </c>
      <c r="BO21" s="68"/>
      <c r="BP21" s="73"/>
      <c r="BQ21" s="73"/>
      <c r="BR21" s="75"/>
      <c r="BS21" s="92">
        <f t="shared" si="17"/>
        <v>0</v>
      </c>
      <c r="BT21" s="92">
        <f t="shared" si="17"/>
        <v>0</v>
      </c>
      <c r="BU21" s="92">
        <f t="shared" si="17"/>
        <v>0</v>
      </c>
      <c r="BV21" s="92">
        <f t="shared" si="17"/>
        <v>0</v>
      </c>
      <c r="BW21" s="92">
        <f t="shared" si="17"/>
        <v>0</v>
      </c>
      <c r="BX21" s="92">
        <f t="shared" si="17"/>
        <v>0</v>
      </c>
      <c r="BY21" s="92">
        <f t="shared" si="17"/>
        <v>0</v>
      </c>
      <c r="BZ21" s="92">
        <f t="shared" si="17"/>
        <v>0</v>
      </c>
      <c r="CA21" s="92">
        <f t="shared" si="17"/>
        <v>0</v>
      </c>
      <c r="CB21" s="92">
        <f t="shared" si="17"/>
        <v>0</v>
      </c>
      <c r="CC21" s="92">
        <f t="shared" si="17"/>
        <v>0</v>
      </c>
      <c r="CD21" s="105">
        <f t="shared" si="18"/>
        <v>32</v>
      </c>
      <c r="CE21" s="58">
        <f t="shared" ca="1" si="19"/>
        <v>0.94117647058823528</v>
      </c>
      <c r="DC21" s="177">
        <f t="shared" ca="1" si="20"/>
        <v>3.625</v>
      </c>
      <c r="DD21" s="172" cm="1">
        <f t="array" aca="1" ref="DD21" ca="1">IFERROR(IF(COUNTIF(absences,D21)&gt;0,"",IF(D21="PERM",Parametres!$O$25,INDIRECT(ADDRESS(ROW(),COLUMN()+77+COLUMN()-106,4,1))-INDIRECT(ADDRESS(ROW(),COLUMN()+76+COLUMN()-106,4,1)))),)</f>
        <v>0</v>
      </c>
      <c r="DE21" s="172" cm="1">
        <f t="array" aca="1" ref="DE21" ca="1">IFERROR(IF(COUNTIF(absences,E21)&gt;0,"",IF(E21="PERM",Parametres!$O$25,INDIRECT(ADDRESS(ROW(),COLUMN()+77+COLUMN()-106,4,1))-INDIRECT(ADDRESS(ROW(),COLUMN()+76+COLUMN()-106,4,1)))),)</f>
        <v>0</v>
      </c>
      <c r="DF21" s="172" cm="1">
        <f t="array" aca="1" ref="DF21" ca="1">IFERROR(IF(COUNTIF(absences,F21)&gt;0,"",IF(F21="PERM",Parametres!$O$25,INDIRECT(ADDRESS(ROW(),COLUMN()+77+COLUMN()-106,4,1))-INDIRECT(ADDRESS(ROW(),COLUMN()+76+COLUMN()-106,4,1)))),)</f>
        <v>0</v>
      </c>
      <c r="DG21" s="172" cm="1">
        <f t="array" aca="1" ref="DG21" ca="1">IFERROR(IF(COUNTIF(absences,G21)&gt;0,"",IF(G21="PERM",Parametres!$O$25,INDIRECT(ADDRESS(ROW(),COLUMN()+77+COLUMN()-106,4,1))-INDIRECT(ADDRESS(ROW(),COLUMN()+76+COLUMN()-106,4,1)))),)</f>
        <v>9.375E-2</v>
      </c>
      <c r="DH21" s="172" cm="1">
        <f t="array" aca="1" ref="DH21" ca="1">IFERROR(IF(COUNTIF(absences,H21)&gt;0,"",IF(H21="PERM",Parametres!$O$25,INDIRECT(ADDRESS(ROW(),COLUMN()+77+COLUMN()-106,4,1))-INDIRECT(ADDRESS(ROW(),COLUMN()+76+COLUMN()-106,4,1)))),)</f>
        <v>0.125</v>
      </c>
      <c r="DI21" s="172" cm="1">
        <f t="array" aca="1" ref="DI21" ca="1">IFERROR(IF(COUNTIF(absences,I21)&gt;0,"",IF(I21="PERM",Parametres!$O$25,INDIRECT(ADDRESS(ROW(),COLUMN()+77+COLUMN()-106,4,1))-INDIRECT(ADDRESS(ROW(),COLUMN()+76+COLUMN()-106,4,1)))),)</f>
        <v>9.375E-2</v>
      </c>
      <c r="DJ21" s="172" cm="1">
        <f t="array" aca="1" ref="DJ21" ca="1">IFERROR(IF(COUNTIF(absences,J21)&gt;0,"",IF(J21="PERM",Parametres!$O$25,INDIRECT(ADDRESS(ROW(),COLUMN()+77+COLUMN()-106,4,1))-INDIRECT(ADDRESS(ROW(),COLUMN()+76+COLUMN()-106,4,1)))),)</f>
        <v>0.125</v>
      </c>
      <c r="DK21" s="172" cm="1">
        <f t="array" aca="1" ref="DK21" ca="1">IFERROR(IF(COUNTIF(absences,K21)&gt;0,"",IF(K21="PERM",Parametres!$O$25,INDIRECT(ADDRESS(ROW(),COLUMN()+77+COLUMN()-106,4,1))-INDIRECT(ADDRESS(ROW(),COLUMN()+76+COLUMN()-106,4,1)))),)</f>
        <v>9.375E-2</v>
      </c>
      <c r="DL21" s="172" cm="1">
        <f t="array" aca="1" ref="DL21" ca="1">IFERROR(IF(COUNTIF(absences,L21)&gt;0,"",IF(L21="PERM",Parametres!$O$25,INDIRECT(ADDRESS(ROW(),COLUMN()+77+COLUMN()-106,4,1))-INDIRECT(ADDRESS(ROW(),COLUMN()+76+COLUMN()-106,4,1)))),)</f>
        <v>0.125</v>
      </c>
      <c r="DM21" s="172" cm="1">
        <f t="array" aca="1" ref="DM21" ca="1">IFERROR(IF(COUNTIF(absences,M21)&gt;0,"",IF(M21="PERM",Parametres!$O$25,INDIRECT(ADDRESS(ROW(),COLUMN()+77+COLUMN()-106,4,1))-INDIRECT(ADDRESS(ROW(),COLUMN()+76+COLUMN()-106,4,1)))),)</f>
        <v>9.375E-2</v>
      </c>
      <c r="DN21" s="172" cm="1">
        <f t="array" aca="1" ref="DN21" ca="1">IFERROR(IF(COUNTIF(absences,N21)&gt;0,"",IF(N21="PERM",Parametres!$O$25,INDIRECT(ADDRESS(ROW(),COLUMN()+77+COLUMN()-106,4,1))-INDIRECT(ADDRESS(ROW(),COLUMN()+76+COLUMN()-106,4,1)))),)</f>
        <v>0.125</v>
      </c>
      <c r="DO21" s="172" cm="1">
        <f t="array" aca="1" ref="DO21" ca="1">IFERROR(IF(COUNTIF(absences,O21)&gt;0,"",IF(O21="PERM",Parametres!$O$25,INDIRECT(ADDRESS(ROW(),COLUMN()+77+COLUMN()-106,4,1))-INDIRECT(ADDRESS(ROW(),COLUMN()+76+COLUMN()-106,4,1)))),)</f>
        <v>0</v>
      </c>
      <c r="DP21" s="172" cm="1">
        <f t="array" aca="1" ref="DP21" ca="1">IFERROR(IF(COUNTIF(absences,P21)&gt;0,"",IF(P21="PERM",Parametres!$O$25,INDIRECT(ADDRESS(ROW(),COLUMN()+77+COLUMN()-106,4,1))-INDIRECT(ADDRESS(ROW(),COLUMN()+76+COLUMN()-106,4,1)))),)</f>
        <v>0</v>
      </c>
      <c r="DQ21" s="172" cm="1">
        <f t="array" aca="1" ref="DQ21" ca="1">IFERROR(IF(COUNTIF(absences,Q21)&gt;0,"",IF(Q21="PERM",Parametres!$O$25,INDIRECT(ADDRESS(ROW(),COLUMN()+77+COLUMN()-106,4,1))-INDIRECT(ADDRESS(ROW(),COLUMN()+76+COLUMN()-106,4,1)))),)</f>
        <v>0</v>
      </c>
      <c r="DR21" s="172" cm="1">
        <f t="array" aca="1" ref="DR21" ca="1">IFERROR(IF(COUNTIF(absences,R21)&gt;0,"",IF(R21="PERM",Parametres!$O$25,INDIRECT(ADDRESS(ROW(),COLUMN()+77+COLUMN()-106,4,1))-INDIRECT(ADDRESS(ROW(),COLUMN()+76+COLUMN()-106,4,1)))),)</f>
        <v>0</v>
      </c>
      <c r="DS21" s="172" cm="1">
        <f t="array" aca="1" ref="DS21" ca="1">IFERROR(IF(COUNTIF(absences,S21)&gt;0,"",IF(S21="PERM",Parametres!$O$25,INDIRECT(ADDRESS(ROW(),COLUMN()+77+COLUMN()-106,4,1))-INDIRECT(ADDRESS(ROW(),COLUMN()+76+COLUMN()-106,4,1)))),)</f>
        <v>0</v>
      </c>
      <c r="DT21" s="172" cm="1">
        <f t="array" aca="1" ref="DT21" ca="1">IFERROR(IF(COUNTIF(absences,T21)&gt;0,"",IF(T21="PERM",Parametres!$O$25,INDIRECT(ADDRESS(ROW(),COLUMN()+77+COLUMN()-106,4,1))-INDIRECT(ADDRESS(ROW(),COLUMN()+76+COLUMN()-106,4,1)))),)</f>
        <v>0</v>
      </c>
      <c r="DU21" s="172" cm="1">
        <f t="array" aca="1" ref="DU21" ca="1">IFERROR(IF(COUNTIF(absences,U21)&gt;0,"",IF(U21="PERM",Parametres!$O$25,INDIRECT(ADDRESS(ROW(),COLUMN()+77+COLUMN()-106,4,1))-INDIRECT(ADDRESS(ROW(),COLUMN()+76+COLUMN()-106,4,1)))),)</f>
        <v>9.375E-2</v>
      </c>
      <c r="DV21" s="172" cm="1">
        <f t="array" aca="1" ref="DV21" ca="1">IFERROR(IF(COUNTIF(absences,V21)&gt;0,"",IF(V21="PERM",Parametres!$O$25,INDIRECT(ADDRESS(ROW(),COLUMN()+77+COLUMN()-106,4,1))-INDIRECT(ADDRESS(ROW(),COLUMN()+76+COLUMN()-106,4,1)))),)</f>
        <v>0.125</v>
      </c>
      <c r="DW21" s="172" cm="1">
        <f t="array" aca="1" ref="DW21" ca="1">IFERROR(IF(COUNTIF(absences,W21)&gt;0,"",IF(W21="PERM",Parametres!$O$25,INDIRECT(ADDRESS(ROW(),COLUMN()+77+COLUMN()-106,4,1))-INDIRECT(ADDRESS(ROW(),COLUMN()+76+COLUMN()-106,4,1)))),)</f>
        <v>0</v>
      </c>
      <c r="DX21" s="172" cm="1">
        <f t="array" aca="1" ref="DX21" ca="1">IFERROR(IF(COUNTIF(absences,X21)&gt;0,"",IF(X21="PERM",Parametres!$O$25,INDIRECT(ADDRESS(ROW(),COLUMN()+77+COLUMN()-106,4,1))-INDIRECT(ADDRESS(ROW(),COLUMN()+76+COLUMN()-106,4,1)))),)</f>
        <v>0</v>
      </c>
      <c r="DY21" s="172" cm="1">
        <f t="array" aca="1" ref="DY21" ca="1">IFERROR(IF(COUNTIF(absences,Y21)&gt;0,"",IF(Y21="PERM",Parametres!$O$25,INDIRECT(ADDRESS(ROW(),COLUMN()+77+COLUMN()-106,4,1))-INDIRECT(ADDRESS(ROW(),COLUMN()+76+COLUMN()-106,4,1)))),)</f>
        <v>9.375E-2</v>
      </c>
      <c r="DZ21" s="172" cm="1">
        <f t="array" aca="1" ref="DZ21" ca="1">IFERROR(IF(COUNTIF(absences,Z21)&gt;0,"",IF(Z21="PERM",Parametres!$O$25,INDIRECT(ADDRESS(ROW(),COLUMN()+77+COLUMN()-106,4,1))-INDIRECT(ADDRESS(ROW(),COLUMN()+76+COLUMN()-106,4,1)))),)</f>
        <v>0.125</v>
      </c>
      <c r="EA21" s="172" cm="1">
        <f t="array" aca="1" ref="EA21" ca="1">IFERROR(IF(COUNTIF(absences,AA21)&gt;0,"",IF(AA21="PERM",Parametres!$O$25,INDIRECT(ADDRESS(ROW(),COLUMN()+77+COLUMN()-106,4,1))-INDIRECT(ADDRESS(ROW(),COLUMN()+76+COLUMN()-106,4,1)))),)</f>
        <v>9.375E-2</v>
      </c>
      <c r="EB21" s="172" cm="1">
        <f t="array" aca="1" ref="EB21" ca="1">IFERROR(IF(COUNTIF(absences,AB21)&gt;0,"",IF(AB21="PERM",Parametres!$O$25,INDIRECT(ADDRESS(ROW(),COLUMN()+77+COLUMN()-106,4,1))-INDIRECT(ADDRESS(ROW(),COLUMN()+76+COLUMN()-106,4,1)))),)</f>
        <v>0.125</v>
      </c>
      <c r="EC21" s="172" cm="1">
        <f t="array" aca="1" ref="EC21" ca="1">IFERROR(IF(COUNTIF(absences,AC21)&gt;0,"",IF(AC21="PERM",Parametres!$O$25,INDIRECT(ADDRESS(ROW(),COLUMN()+77+COLUMN()-106,4,1))-INDIRECT(ADDRESS(ROW(),COLUMN()+76+COLUMN()-106,4,1)))),)</f>
        <v>0</v>
      </c>
      <c r="ED21" s="172" cm="1">
        <f t="array" aca="1" ref="ED21" ca="1">IFERROR(IF(COUNTIF(absences,AD21)&gt;0,"",IF(AD21="PERM",Parametres!$O$25,INDIRECT(ADDRESS(ROW(),COLUMN()+77+COLUMN()-106,4,1))-INDIRECT(ADDRESS(ROW(),COLUMN()+76+COLUMN()-106,4,1)))),)</f>
        <v>0</v>
      </c>
      <c r="EE21" s="172" cm="1">
        <f t="array" aca="1" ref="EE21" ca="1">IFERROR(IF(COUNTIF(absences,AE21)&gt;0,"",IF(AE21="PERM",Parametres!$O$25,INDIRECT(ADDRESS(ROW(),COLUMN()+77+COLUMN()-106,4,1))-INDIRECT(ADDRESS(ROW(),COLUMN()+76+COLUMN()-106,4,1)))),)</f>
        <v>0</v>
      </c>
      <c r="EF21" s="172" cm="1">
        <f t="array" aca="1" ref="EF21" ca="1">IFERROR(IF(COUNTIF(absences,AF21)&gt;0,"",IF(AF21="PERM",Parametres!$O$25,INDIRECT(ADDRESS(ROW(),COLUMN()+77+COLUMN()-106,4,1))-INDIRECT(ADDRESS(ROW(),COLUMN()+76+COLUMN()-106,4,1)))),)</f>
        <v>0.125</v>
      </c>
      <c r="EG21" s="172" cm="1">
        <f t="array" aca="1" ref="EG21" ca="1">IFERROR(IF(COUNTIF(absences,AG21)&gt;0,"",IF(AG21="PERM",Parametres!$O$25,INDIRECT(ADDRESS(ROW(),COLUMN()+77+COLUMN()-106,4,1))-INDIRECT(ADDRESS(ROW(),COLUMN()+76+COLUMN()-106,4,1)))),)</f>
        <v>0</v>
      </c>
      <c r="EH21" s="172" cm="1">
        <f t="array" aca="1" ref="EH21" ca="1">IFERROR(IF(COUNTIF(absences,AH21)&gt;0,"",IF(AH21="PERM",Parametres!$O$25,INDIRECT(ADDRESS(ROW(),COLUMN()+77+COLUMN()-106,4,1))-INDIRECT(ADDRESS(ROW(),COLUMN()+76+COLUMN()-106,4,1)))),)</f>
        <v>0.125</v>
      </c>
      <c r="EI21" s="172" cm="1">
        <f t="array" aca="1" ref="EI21" ca="1">IFERROR(IF(COUNTIF(absences,AI21)&gt;0,"",IF(AI21="PERM",Parametres!$O$25,INDIRECT(ADDRESS(ROW(),COLUMN()+77+COLUMN()-106,4,1))-INDIRECT(ADDRESS(ROW(),COLUMN()+76+COLUMN()-106,4,1)))),)</f>
        <v>9.375E-2</v>
      </c>
      <c r="EJ21" s="172" cm="1">
        <f t="array" aca="1" ref="EJ21" ca="1">IFERROR(IF(COUNTIF(absences,AJ21)&gt;0,"",IF(AJ21="PERM",Parametres!$O$25,INDIRECT(ADDRESS(ROW(),COLUMN()+77+COLUMN()-106,4,1))-INDIRECT(ADDRESS(ROW(),COLUMN()+76+COLUMN()-106,4,1)))),)</f>
        <v>0.125</v>
      </c>
      <c r="EK21" s="172" cm="1">
        <f t="array" aca="1" ref="EK21" ca="1">IFERROR(IF(COUNTIF(absences,AK21)&gt;0,"",IF(AK21="PERM",Parametres!$O$25,INDIRECT(ADDRESS(ROW(),COLUMN()+77+COLUMN()-106,4,1))-INDIRECT(ADDRESS(ROW(),COLUMN()+76+COLUMN()-106,4,1)))),)</f>
        <v>9.375E-2</v>
      </c>
      <c r="EL21" s="172" cm="1">
        <f t="array" aca="1" ref="EL21" ca="1">IFERROR(IF(COUNTIF(absences,AL21)&gt;0,"",IF(AL21="PERM",Parametres!$O$25,INDIRECT(ADDRESS(ROW(),COLUMN()+77+COLUMN()-106,4,1))-INDIRECT(ADDRESS(ROW(),COLUMN()+76+COLUMN()-106,4,1)))),)</f>
        <v>0.125</v>
      </c>
      <c r="EM21" s="172" cm="1">
        <f t="array" aca="1" ref="EM21" ca="1">IFERROR(IF(COUNTIF(absences,AM21)&gt;0,"",IF(AM21="PERM",Parametres!$O$25,INDIRECT(ADDRESS(ROW(),COLUMN()+77+COLUMN()-106,4,1))-INDIRECT(ADDRESS(ROW(),COLUMN()+76+COLUMN()-106,4,1)))),)</f>
        <v>9.375E-2</v>
      </c>
      <c r="EN21" s="172" cm="1">
        <f t="array" aca="1" ref="EN21" ca="1">IFERROR(IF(COUNTIF(absences,AN21)&gt;0,"",IF(AN21="PERM",Parametres!$O$25,INDIRECT(ADDRESS(ROW(),COLUMN()+77+COLUMN()-106,4,1))-INDIRECT(ADDRESS(ROW(),COLUMN()+76+COLUMN()-106,4,1)))),)</f>
        <v>0.125</v>
      </c>
      <c r="EO21" s="172" cm="1">
        <f t="array" aca="1" ref="EO21" ca="1">IFERROR(IF(COUNTIF(absences,AO21)&gt;0,"",IF(AO21="PERM",Parametres!$O$25,INDIRECT(ADDRESS(ROW(),COLUMN()+77+COLUMN()-106,4,1))-INDIRECT(ADDRESS(ROW(),COLUMN()+76+COLUMN()-106,4,1)))),)</f>
        <v>9.375E-2</v>
      </c>
      <c r="EP21" s="172" cm="1">
        <f t="array" aca="1" ref="EP21" ca="1">IFERROR(IF(COUNTIF(absences,AP21)&gt;0,"",IF(AP21="PERM",Parametres!$O$25,INDIRECT(ADDRESS(ROW(),COLUMN()+77+COLUMN()-106,4,1))-INDIRECT(ADDRESS(ROW(),COLUMN()+76+COLUMN()-106,4,1)))),)</f>
        <v>0.125</v>
      </c>
      <c r="EQ21" s="172" t="str" cm="1">
        <f t="array" aca="1" ref="EQ21" ca="1">IFERROR(IF(COUNTIF(absences,AQ21)&gt;0,"",IF(AQ21="PERM",Parametres!$O$25,INDIRECT(ADDRESS(ROW(),COLUMN()+77+COLUMN()-106,4,1))-INDIRECT(ADDRESS(ROW(),COLUMN()+76+COLUMN()-106,4,1)))),)</f>
        <v/>
      </c>
      <c r="ER21" s="172" cm="1">
        <f t="array" aca="1" ref="ER21" ca="1">IFERROR(IF(COUNTIF(absences,AR21)&gt;0,"",IF(AR21="PERM",Parametres!$O$25,INDIRECT(ADDRESS(ROW(),COLUMN()+77+COLUMN()-106,4,1))-INDIRECT(ADDRESS(ROW(),COLUMN()+76+COLUMN()-106,4,1)))),)</f>
        <v>0</v>
      </c>
      <c r="ES21" s="172" cm="1">
        <f t="array" aca="1" ref="ES21" ca="1">IFERROR(IF(COUNTIF(absences,AS21)&gt;0,"",IF(AS21="PERM",Parametres!$O$25,INDIRECT(ADDRESS(ROW(),COLUMN()+77+COLUMN()-106,4,1))-INDIRECT(ADDRESS(ROW(),COLUMN()+76+COLUMN()-106,4,1)))),)</f>
        <v>0</v>
      </c>
      <c r="ET21" s="172" cm="1">
        <f t="array" aca="1" ref="ET21" ca="1">IFERROR(IF(COUNTIF(absences,AT21)&gt;0,"",IF(AT21="PERM",Parametres!$O$25,INDIRECT(ADDRESS(ROW(),COLUMN()+77+COLUMN()-106,4,1))-INDIRECT(ADDRESS(ROW(),COLUMN()+76+COLUMN()-106,4,1)))),)</f>
        <v>0</v>
      </c>
      <c r="EU21" s="172" cm="1">
        <f t="array" aca="1" ref="EU21" ca="1">IFERROR(IF(COUNTIF(absences,AU21)&gt;0,"",IF(AU21="PERM",Parametres!$O$25,INDIRECT(ADDRESS(ROW(),COLUMN()+77+COLUMN()-106,4,1))-INDIRECT(ADDRESS(ROW(),COLUMN()+76+COLUMN()-106,4,1)))),)</f>
        <v>0</v>
      </c>
      <c r="EV21" s="172" cm="1">
        <f t="array" aca="1" ref="EV21" ca="1">IFERROR(IF(COUNTIF(absences,AV21)&gt;0,"",IF(AV21="PERM",Parametres!$O$25,INDIRECT(ADDRESS(ROW(),COLUMN()+77+COLUMN()-106,4,1))-INDIRECT(ADDRESS(ROW(),COLUMN()+76+COLUMN()-106,4,1)))),)</f>
        <v>0</v>
      </c>
      <c r="EW21" s="172" cm="1">
        <f t="array" aca="1" ref="EW21" ca="1">IFERROR(IF(COUNTIF(absences,AW21)&gt;0,"",IF(AW21="PERM",Parametres!$O$25,INDIRECT(ADDRESS(ROW(),COLUMN()+77+COLUMN()-106,4,1))-INDIRECT(ADDRESS(ROW(),COLUMN()+76+COLUMN()-106,4,1)))),)</f>
        <v>9.375E-2</v>
      </c>
      <c r="EX21" s="172" cm="1">
        <f t="array" aca="1" ref="EX21" ca="1">IFERROR(IF(COUNTIF(absences,AX21)&gt;0,"",IF(AX21="PERM",Parametres!$O$25,INDIRECT(ADDRESS(ROW(),COLUMN()+77+COLUMN()-106,4,1))-INDIRECT(ADDRESS(ROW(),COLUMN()+76+COLUMN()-106,4,1)))),)</f>
        <v>0.125</v>
      </c>
      <c r="EY21" s="172" cm="1">
        <f t="array" aca="1" ref="EY21" ca="1">IFERROR(IF(COUNTIF(absences,AY21)&gt;0,"",IF(AY21="PERM",Parametres!$O$25,INDIRECT(ADDRESS(ROW(),COLUMN()+77+COLUMN()-106,4,1))-INDIRECT(ADDRESS(ROW(),COLUMN()+76+COLUMN()-106,4,1)))),)</f>
        <v>9.375E-2</v>
      </c>
      <c r="EZ21" s="172" cm="1">
        <f t="array" aca="1" ref="EZ21" ca="1">IFERROR(IF(COUNTIF(absences,AZ21)&gt;0,"",IF(AZ21="PERM",Parametres!$O$25,INDIRECT(ADDRESS(ROW(),COLUMN()+77+COLUMN()-106,4,1))-INDIRECT(ADDRESS(ROW(),COLUMN()+76+COLUMN()-106,4,1)))),)</f>
        <v>0.125</v>
      </c>
      <c r="FA21" s="172" cm="1">
        <f t="array" aca="1" ref="FA21" ca="1">IFERROR(IF(COUNTIF(absences,BA21)&gt;0,"",IF(BA21="PERM",Parametres!$O$25,INDIRECT(ADDRESS(ROW(),COLUMN()+77+COLUMN()-106,4,1))-INDIRECT(ADDRESS(ROW(),COLUMN()+76+COLUMN()-106,4,1)))),)</f>
        <v>9.375E-2</v>
      </c>
      <c r="FB21" s="172" cm="1">
        <f t="array" aca="1" ref="FB21" ca="1">IFERROR(IF(COUNTIF(absences,BB21)&gt;0,"",IF(BB21="PERM",Parametres!$O$25,INDIRECT(ADDRESS(ROW(),COLUMN()+77+COLUMN()-106,4,1))-INDIRECT(ADDRESS(ROW(),COLUMN()+76+COLUMN()-106,4,1)))),)</f>
        <v>0.125</v>
      </c>
      <c r="FC21" s="172" cm="1">
        <f t="array" aca="1" ref="FC21" ca="1">IFERROR(IF(COUNTIF(absences,BC21)&gt;0,"",IF(BC21="PERM",Parametres!$O$25,INDIRECT(ADDRESS(ROW(),COLUMN()+77+COLUMN()-106,4,1))-INDIRECT(ADDRESS(ROW(),COLUMN()+76+COLUMN()-106,4,1)))),)</f>
        <v>9.375E-2</v>
      </c>
      <c r="FD21" s="172" cm="1">
        <f t="array" aca="1" ref="FD21" ca="1">IFERROR(IF(COUNTIF(absences,BD21)&gt;0,"",IF(BD21="PERM",Parametres!$O$25,INDIRECT(ADDRESS(ROW(),COLUMN()+77+COLUMN()-106,4,1))-INDIRECT(ADDRESS(ROW(),COLUMN()+76+COLUMN()-106,4,1)))),)</f>
        <v>0.125</v>
      </c>
      <c r="FE21" s="172" cm="1">
        <f t="array" aca="1" ref="FE21" ca="1">IFERROR(IF(COUNTIF(absences,BE21)&gt;0,"",IF(BE21="PERM",Parametres!$O$25,INDIRECT(ADDRESS(ROW(),COLUMN()+77+COLUMN()-106,4,1))-INDIRECT(ADDRESS(ROW(),COLUMN()+76+COLUMN()-106,4,1)))),)</f>
        <v>0</v>
      </c>
      <c r="FF21" s="172" cm="1">
        <f t="array" aca="1" ref="FF21" ca="1">IFERROR(IF(COUNTIF(absences,BF21)&gt;0,"",IF(BF21="PERM",Parametres!$O$25,INDIRECT(ADDRESS(ROW(),COLUMN()+77+COLUMN()-106,4,1))-INDIRECT(ADDRESS(ROW(),COLUMN()+76+COLUMN()-106,4,1)))),)</f>
        <v>0</v>
      </c>
      <c r="FG21" s="172" cm="1">
        <f t="array" aca="1" ref="FG21" ca="1">IFERROR(IF(COUNTIF(absences,BG21)&gt;0,"",IF(BG21="PERM",Parametres!$O$25,INDIRECT(ADDRESS(ROW(),COLUMN()+77+COLUMN()-106,4,1))-INDIRECT(ADDRESS(ROW(),COLUMN()+76+COLUMN()-106,4,1)))),)</f>
        <v>0</v>
      </c>
      <c r="FH21" s="172" cm="1">
        <f t="array" aca="1" ref="FH21" ca="1">IFERROR(IF(EOMONTH($B$18,0)&lt;DATE(YEAR($B$18),MONTH($B$18),FH$1),"",IF(COUNTIF(absences,BH21)&gt;0,"",IF(BH21="PERM",Parametres!$O$25,INDIRECT(ADDRESS(ROW(),COLUMN()+77+COLUMN()-106,4,1))-INDIRECT(ADDRESS(ROW(),COLUMN()+76+COLUMN()-106,4,1))))),)</f>
        <v>0</v>
      </c>
      <c r="FI21" s="172" cm="1">
        <f t="array" aca="1" ref="FI21" ca="1">IFERROR(IF(EOMONTH($B$18,0)&lt;DATE(YEAR($B$18),MONTH($B$18),FI$1),"",IF(COUNTIF(absences,BI21)&gt;0,"",IF(BI21="PERM",Parametres!$O$25,INDIRECT(ADDRESS(ROW(),COLUMN()+77+COLUMN()-106,4,1))-INDIRECT(ADDRESS(ROW(),COLUMN()+76+COLUMN()-106,4,1))))),)</f>
        <v>0</v>
      </c>
      <c r="FJ21" s="172" cm="1">
        <f t="array" aca="1" ref="FJ21" ca="1">IFERROR(IF(EOMONTH($B$18,0)&lt;DATE(YEAR($B$18),MONTH($B$18),FJ$1),"",IF(COUNTIF(absences,BJ21)&gt;0,"",IF(BJ21="PERM",Parametres!$O$25,INDIRECT(ADDRESS(ROW(),COLUMN()+77+COLUMN()-106,4,1))-INDIRECT(ADDRESS(ROW(),COLUMN()+76+COLUMN()-106,4,1))))),)</f>
        <v>0</v>
      </c>
      <c r="FK21" s="172" cm="1">
        <f t="array" aca="1" ref="FK21" ca="1">IFERROR(IF(EOMONTH($B$18,0)&lt;DATE(YEAR($B$18),MONTH($B$18),FK$1),"",IF(COUNTIF(absences,BK21)&gt;0,"",IF(BK21="PERM",Parametres!$O$25,INDIRECT(ADDRESS(ROW(),COLUMN()+77+COLUMN()-106,4,1))-INDIRECT(ADDRESS(ROW(),COLUMN()+76+COLUMN()-106,4,1))))),)</f>
        <v>9.375E-2</v>
      </c>
      <c r="FL21" s="172" t="str" cm="1">
        <f t="array" aca="1" ref="FL21" ca="1">IFERROR(IF(EOMONTH($B$18,0)&lt;DATE(YEAR($B$18),MONTH($B$18),FL$1),"",IF(COUNTIF(absences,BN21)&gt;0,"",IF(BN21="PERM",Parametres!$O$25,INDIRECT(ADDRESS(ROW(),COLUMN()+77+COLUMN()-106,4,1))-INDIRECT(ADDRESS(ROW(),COLUMN()+76+COLUMN()-106,4,1))))),)</f>
        <v/>
      </c>
      <c r="FM21" s="172" t="str" cm="1">
        <f t="array" aca="1" ref="FM21" ca="1">IFERROR(IF(EOMONTH($B$18,0)&lt;DATE(YEAR($B$18),MONTH($B$18),FM$1),"",IF(COUNTIF(absences,BO21)&gt;0,"",IF(BO21="PERM",Parametres!$O$25,INDIRECT(ADDRESS(ROW(),COLUMN()+77+COLUMN()-106,4,1))-INDIRECT(ADDRESS(ROW(),COLUMN()+76+COLUMN()-106,4,1))))),)</f>
        <v/>
      </c>
      <c r="GA21" s="238"/>
      <c r="GB21" s="173" t="str">
        <f>IF(COUNTIF(Fériés,DATE(YEAR($B$18),MONTH($B$18),GB$1))&gt;0,"",IF(WEEKDAY(DATE(YEAR($B$18),MONTH($B$18),GB$1),2)&gt;5,"",INDEX('Semaine type'!$AF$4:$AY$48,MATCH(Novembre!$B21,'Semaine type'!$A$4:$A$49,0),MATCH(GB$2,'Semaine type'!$AF$3:$AY$3,0))))</f>
        <v/>
      </c>
      <c r="GC21" s="173" t="str">
        <f>IF(COUNTIF(Fériés,DATE(YEAR($B$18),MONTH($B$18),GC$1))&gt;0,"",IF(WEEKDAY(DATE(YEAR($B$18),MONTH($B$18),GC$1),2)&gt;5,"",INDEX('Semaine type'!$AF$4:$AY$48,MATCH(Novembre!$B21,'Semaine type'!$A$4:$A$49,0),MATCH(GC$2,'Semaine type'!$AF$3:$AY$3,0))))</f>
        <v/>
      </c>
      <c r="GD21" s="173" t="str">
        <f>IF(COUNTIF(Fériés,DATE(YEAR($B$18),MONTH($B$18),GD$1))&gt;0,"",IF(WEEKDAY(DATE(YEAR($B$18),MONTH($B$18),GD$1),2)&gt;5,"",INDEX('Semaine type'!$AF$4:$AY$48,MATCH(Novembre!$B21,'Semaine type'!$A$4:$A$49,0),MATCH(GD$2,'Semaine type'!$AF$3:$AY$3,0))))</f>
        <v/>
      </c>
      <c r="GE21" s="173" t="str">
        <f>IF(COUNTIF(Fériés,DATE(YEAR($B$18),MONTH($B$18),GE$1))&gt;0,"",IF(WEEKDAY(DATE(YEAR($B$18),MONTH($B$18),GE$1),2)&gt;5,"",INDEX('Semaine type'!$AF$4:$AY$48,MATCH(Novembre!$B21,'Semaine type'!$A$4:$A$49,0),MATCH(GE$2,'Semaine type'!$AF$3:$AY$3,0))))</f>
        <v/>
      </c>
      <c r="GF21" s="173" t="str">
        <f>IF(COUNTIF(Fériés,DATE(YEAR($B$18),MONTH($B$18),GF$1))&gt;0,"",IF(WEEKDAY(DATE(YEAR($B$18),MONTH($B$18),GF$1),2)&gt;5,"",INDEX('Semaine type'!$AF$4:$AY$48,MATCH(Novembre!$B21,'Semaine type'!$A$4:$A$49,0),MATCH(GF$2,'Semaine type'!$AF$3:$AY$3,0))))</f>
        <v/>
      </c>
      <c r="GG21" s="173" t="str">
        <f>IF(COUNTIF(Fériés,DATE(YEAR($B$18),MONTH($B$18),GG$1))&gt;0,"",IF(WEEKDAY(DATE(YEAR($B$18),MONTH($B$18),GG$1),2)&gt;5,"",INDEX('Semaine type'!$AF$4:$AY$48,MATCH(Novembre!$B21,'Semaine type'!$A$4:$A$49,0),MATCH(GG$2,'Semaine type'!$AF$3:$AY$3,0))))</f>
        <v/>
      </c>
      <c r="GH21" s="173" t="str">
        <f>IF(COUNTIF(Fériés,DATE(YEAR($B$18),MONTH($B$18),GH$1))&gt;0,"",IF(WEEKDAY(DATE(YEAR($B$18),MONTH($B$18),GH$1),2)&gt;5,"",INDEX('Semaine type'!$AF$4:$AY$48,MATCH(Novembre!$B21,'Semaine type'!$A$4:$A$49,0),MATCH(GH$2,'Semaine type'!$AF$3:$AY$3,0))))</f>
        <v/>
      </c>
      <c r="GI21" s="173" t="str">
        <f>IF(COUNTIF(Fériés,DATE(YEAR($B$18),MONTH($B$18),GI$1))&gt;0,"",IF(WEEKDAY(DATE(YEAR($B$18),MONTH($B$18),GI$1),2)&gt;5,"",INDEX('Semaine type'!$AF$4:$AY$48,MATCH(Novembre!$B21,'Semaine type'!$A$4:$A$49,0),MATCH(GI$2,'Semaine type'!$AF$3:$AY$3,0))))</f>
        <v/>
      </c>
      <c r="GJ21" s="173">
        <f>IF(COUNTIF(Fériés,DATE(YEAR($B$18),MONTH($B$18),GJ$1))&gt;0,"",IF(WEEKDAY(DATE(YEAR($B$18),MONTH($B$18),GJ$1),2)&gt;5,"",INDEX('Semaine type'!$AF$4:$AY$48,MATCH(Novembre!$B21,'Semaine type'!$A$4:$A$49,0),MATCH(GJ$2,'Semaine type'!$AF$3:$AY$3,0))))</f>
        <v>0.36458333333333331</v>
      </c>
      <c r="GK21" s="173">
        <f>IF(COUNTIF(Fériés,DATE(YEAR($B$18),MONTH($B$18),GK$1))&gt;0,"",IF(WEEKDAY(DATE(YEAR($B$18),MONTH($B$18),GK$1),2)&gt;5,"",INDEX('Semaine type'!$AF$4:$AY$48,MATCH(Novembre!$B21,'Semaine type'!$A$4:$A$49,0),MATCH(GK$2,'Semaine type'!$AF$3:$AY$3,0))))</f>
        <v>0.45833333333333331</v>
      </c>
      <c r="GL21" s="173">
        <f>IF(COUNTIF(Fériés,DATE(YEAR($B$18),MONTH($B$18),GL$1))&gt;0,"",IF(WEEKDAY(DATE(YEAR($B$18),MONTH($B$18),GL$1),2)&gt;5,"",INDEX('Semaine type'!$AF$4:$AY$48,MATCH(Novembre!$B21,'Semaine type'!$A$4:$A$49,0),MATCH(GL$2,'Semaine type'!$AF$3:$AY$3,0))))</f>
        <v>0.52083333333333337</v>
      </c>
      <c r="GM21" s="173">
        <f>IF(COUNTIF(Fériés,DATE(YEAR($B$18),MONTH($B$18),GM$1))&gt;0,"",IF(WEEKDAY(DATE(YEAR($B$18),MONTH($B$18),GM$1),2)&gt;5,"",INDEX('Semaine type'!$AF$4:$AY$48,MATCH(Novembre!$B21,'Semaine type'!$A$4:$A$49,0),MATCH(GM$2,'Semaine type'!$AF$3:$AY$3,0))))</f>
        <v>0.64583333333333337</v>
      </c>
      <c r="GN21" s="173">
        <f>IF(COUNTIF(Fériés,DATE(YEAR($B$18),MONTH($B$18),GN$1))&gt;0,"",IF(WEEKDAY(DATE(YEAR($B$18),MONTH($B$18),GN$1),2)&gt;5,"",INDEX('Semaine type'!$AF$4:$AY$48,MATCH(Novembre!$B21,'Semaine type'!$A$4:$A$49,0),MATCH(GN$2,'Semaine type'!$AF$3:$AY$3,0))))</f>
        <v>0.36458333333333331</v>
      </c>
      <c r="GO21" s="173">
        <f>IF(COUNTIF(Fériés,DATE(YEAR($B$18),MONTH($B$18),GO$1))&gt;0,"",IF(WEEKDAY(DATE(YEAR($B$18),MONTH($B$18),GO$1),2)&gt;5,"",INDEX('Semaine type'!$AF$4:$AY$48,MATCH(Novembre!$B21,'Semaine type'!$A$4:$A$49,0),MATCH(GO$2,'Semaine type'!$AF$3:$AY$3,0))))</f>
        <v>0.45833333333333331</v>
      </c>
      <c r="GP21" s="173">
        <f>IF(COUNTIF(Fériés,DATE(YEAR($B$18),MONTH($B$18),GP$1))&gt;0,"",IF(WEEKDAY(DATE(YEAR($B$18),MONTH($B$18),GP$1),2)&gt;5,"",INDEX('Semaine type'!$AF$4:$AY$48,MATCH(Novembre!$B21,'Semaine type'!$A$4:$A$49,0),MATCH(GP$2,'Semaine type'!$AF$3:$AY$3,0))))</f>
        <v>0.52083333333333337</v>
      </c>
      <c r="GQ21" s="173">
        <f>IF(COUNTIF(Fériés,DATE(YEAR($B$18),MONTH($B$18),GQ$1))&gt;0,"",IF(WEEKDAY(DATE(YEAR($B$18),MONTH($B$18),GQ$1),2)&gt;5,"",INDEX('Semaine type'!$AF$4:$AY$48,MATCH(Novembre!$B21,'Semaine type'!$A$4:$A$49,0),MATCH(GQ$2,'Semaine type'!$AF$3:$AY$3,0))))</f>
        <v>0.64583333333333337</v>
      </c>
      <c r="GR21" s="173">
        <f>IF(COUNTIF(Fériés,DATE(YEAR($B$18),MONTH($B$18),GR$1))&gt;0,"",IF(WEEKDAY(DATE(YEAR($B$18),MONTH($B$18),GR$1),2)&gt;5,"",INDEX('Semaine type'!$AF$4:$AY$48,MATCH(Novembre!$B21,'Semaine type'!$A$4:$A$49,0),MATCH(GR$2,'Semaine type'!$AF$3:$AY$3,0))))</f>
        <v>0.36458333333333331</v>
      </c>
      <c r="GS21" s="173">
        <f>IF(COUNTIF(Fériés,DATE(YEAR($B$18),MONTH($B$18),GS$1))&gt;0,"",IF(WEEKDAY(DATE(YEAR($B$18),MONTH($B$18),GS$1),2)&gt;5,"",INDEX('Semaine type'!$AF$4:$AY$48,MATCH(Novembre!$B21,'Semaine type'!$A$4:$A$49,0),MATCH(GS$2,'Semaine type'!$AF$3:$AY$3,0))))</f>
        <v>0.45833333333333331</v>
      </c>
      <c r="GT21" s="173">
        <f>IF(COUNTIF(Fériés,DATE(YEAR($B$18),MONTH($B$18),GT$1))&gt;0,"",IF(WEEKDAY(DATE(YEAR($B$18),MONTH($B$18),GT$1),2)&gt;5,"",INDEX('Semaine type'!$AF$4:$AY$48,MATCH(Novembre!$B21,'Semaine type'!$A$4:$A$49,0),MATCH(GT$2,'Semaine type'!$AF$3:$AY$3,0))))</f>
        <v>0.52083333333333337</v>
      </c>
      <c r="GU21" s="173">
        <f>IF(COUNTIF(Fériés,DATE(YEAR($B$18),MONTH($B$18),GU$1))&gt;0,"",IF(WEEKDAY(DATE(YEAR($B$18),MONTH($B$18),GU$1),2)&gt;5,"",INDEX('Semaine type'!$AF$4:$AY$48,MATCH(Novembre!$B21,'Semaine type'!$A$4:$A$49,0),MATCH(GU$2,'Semaine type'!$AF$3:$AY$3,0))))</f>
        <v>0.64583333333333337</v>
      </c>
      <c r="GV21" s="173">
        <f>IF(COUNTIF(Fériés,DATE(YEAR($B$18),MONTH($B$18),GV$1))&gt;0,"",IF(WEEKDAY(DATE(YEAR($B$18),MONTH($B$18),GV$1),2)&gt;5,"",INDEX('Semaine type'!$AF$4:$AY$48,MATCH(Novembre!$B21,'Semaine type'!$A$4:$A$49,0),MATCH(GV$2,'Semaine type'!$AF$3:$AY$3,0))))</f>
        <v>0.36458333333333331</v>
      </c>
      <c r="GW21" s="173">
        <f>IF(COUNTIF(Fériés,DATE(YEAR($B$18),MONTH($B$18),GW$1))&gt;0,"",IF(WEEKDAY(DATE(YEAR($B$18),MONTH($B$18),GW$1),2)&gt;5,"",INDEX('Semaine type'!$AF$4:$AY$48,MATCH(Novembre!$B21,'Semaine type'!$A$4:$A$49,0),MATCH(GW$2,'Semaine type'!$AF$3:$AY$3,0))))</f>
        <v>0.45833333333333331</v>
      </c>
      <c r="GX21" s="173">
        <f>IF(COUNTIF(Fériés,DATE(YEAR($B$18),MONTH($B$18),GX$1))&gt;0,"",IF(WEEKDAY(DATE(YEAR($B$18),MONTH($B$18),GX$1),2)&gt;5,"",INDEX('Semaine type'!$AF$4:$AY$48,MATCH(Novembre!$B21,'Semaine type'!$A$4:$A$49,0),MATCH(GX$2,'Semaine type'!$AF$3:$AY$3,0))))</f>
        <v>0.52083333333333337</v>
      </c>
      <c r="GY21" s="173">
        <f>IF(COUNTIF(Fériés,DATE(YEAR($B$18),MONTH($B$18),GY$1))&gt;0,"",IF(WEEKDAY(DATE(YEAR($B$18),MONTH($B$18),GY$1),2)&gt;5,"",INDEX('Semaine type'!$AF$4:$AY$48,MATCH(Novembre!$B21,'Semaine type'!$A$4:$A$49,0),MATCH(GY$2,'Semaine type'!$AF$3:$AY$3,0))))</f>
        <v>0.64583333333333337</v>
      </c>
      <c r="GZ21" s="173">
        <f>IF(COUNTIF(Fériés,DATE(YEAR($B$18),MONTH($B$18),GZ$1))&gt;0,"",IF(WEEKDAY(DATE(YEAR($B$18),MONTH($B$18),GZ$1),2)&gt;5,"",INDEX('Semaine type'!$AF$4:$AY$48,MATCH(Novembre!$B21,'Semaine type'!$A$4:$A$49,0),MATCH(GZ$2,'Semaine type'!$AF$3:$AY$3,0))))</f>
        <v>0</v>
      </c>
      <c r="HA21" s="173">
        <f>IF(COUNTIF(Fériés,DATE(YEAR($B$18),MONTH($B$18),HA$1))&gt;0,"",IF(WEEKDAY(DATE(YEAR($B$18),MONTH($B$18),HA$1),2)&gt;5,"",INDEX('Semaine type'!$AF$4:$AY$48,MATCH(Novembre!$B21,'Semaine type'!$A$4:$A$49,0),MATCH(HA$2,'Semaine type'!$AF$3:$AY$3,0))))</f>
        <v>0</v>
      </c>
      <c r="HB21" s="173">
        <f>IF(COUNTIF(Fériés,DATE(YEAR($B$18),MONTH($B$18),HB$1))&gt;0,"",IF(WEEKDAY(DATE(YEAR($B$18),MONTH($B$18),HB$1),2)&gt;5,"",INDEX('Semaine type'!$AF$4:$AY$48,MATCH(Novembre!$B21,'Semaine type'!$A$4:$A$49,0),MATCH(HB$2,'Semaine type'!$AF$3:$AY$3,0))))</f>
        <v>0</v>
      </c>
      <c r="HC21" s="173">
        <f>IF(COUNTIF(Fériés,DATE(YEAR($B$18),MONTH($B$18),HC$1))&gt;0,"",IF(WEEKDAY(DATE(YEAR($B$18),MONTH($B$18),HC$1),2)&gt;5,"",INDEX('Semaine type'!$AF$4:$AY$48,MATCH(Novembre!$B21,'Semaine type'!$A$4:$A$49,0),MATCH(HC$2,'Semaine type'!$AF$3:$AY$3,0))))</f>
        <v>0</v>
      </c>
      <c r="HD21" s="173" t="str">
        <f>IF(COUNTIF(Fériés,DATE(YEAR($B$18),MONTH($B$18),HD$1))&gt;0,"",IF(WEEKDAY(DATE(YEAR($B$18),MONTH($B$18),HD$1),2)&gt;5,"",INDEX('Semaine type'!$AF$4:$AY$48,MATCH(Novembre!$B21,'Semaine type'!$A$4:$A$49,0),MATCH(HD$2,'Semaine type'!$AF$3:$AY$3,0))))</f>
        <v/>
      </c>
      <c r="HE21" s="173" t="str">
        <f>IF(COUNTIF(Fériés,DATE(YEAR($B$18),MONTH($B$18),HE$1))&gt;0,"",IF(WEEKDAY(DATE(YEAR($B$18),MONTH($B$18),HE$1),2)&gt;5,"",INDEX('Semaine type'!$AF$4:$AY$48,MATCH(Novembre!$B21,'Semaine type'!$A$4:$A$49,0),MATCH(HE$2,'Semaine type'!$AF$3:$AY$3,0))))</f>
        <v/>
      </c>
      <c r="HF21" s="173" t="str">
        <f>IF(COUNTIF(Fériés,DATE(YEAR($B$18),MONTH($B$18),HF$1))&gt;0,"",IF(WEEKDAY(DATE(YEAR($B$18),MONTH($B$18),HF$1),2)&gt;5,"",INDEX('Semaine type'!$AF$4:$AY$48,MATCH(Novembre!$B21,'Semaine type'!$A$4:$A$49,0),MATCH(HF$2,'Semaine type'!$AF$3:$AY$3,0))))</f>
        <v/>
      </c>
      <c r="HG21" s="173" t="str">
        <f>IF(COUNTIF(Fériés,DATE(YEAR($B$18),MONTH($B$18),HG$1))&gt;0,"",IF(WEEKDAY(DATE(YEAR($B$18),MONTH($B$18),HG$1),2)&gt;5,"",INDEX('Semaine type'!$AF$4:$AY$48,MATCH(Novembre!$B21,'Semaine type'!$A$4:$A$49,0),MATCH(HG$2,'Semaine type'!$AF$3:$AY$3,0))))</f>
        <v/>
      </c>
      <c r="HH21" s="173" t="str">
        <f>IF(COUNTIF(Fériés,DATE(YEAR($B$18),MONTH($B$18),HH$1))&gt;0,"",IF(WEEKDAY(DATE(YEAR($B$18),MONTH($B$18),HH$1),2)&gt;5,"",INDEX('Semaine type'!$AF$4:$AY$48,MATCH(Novembre!$B21,'Semaine type'!$A$4:$A$49,0),MATCH(HH$2,'Semaine type'!$AF$3:$AY$3,0))))</f>
        <v/>
      </c>
      <c r="HI21" s="173" t="str">
        <f>IF(COUNTIF(Fériés,DATE(YEAR($B$18),MONTH($B$18),HI$1))&gt;0,"",IF(WEEKDAY(DATE(YEAR($B$18),MONTH($B$18),HI$1),2)&gt;5,"",INDEX('Semaine type'!$AF$4:$AY$48,MATCH(Novembre!$B21,'Semaine type'!$A$4:$A$49,0),MATCH(HI$2,'Semaine type'!$AF$3:$AY$3,0))))</f>
        <v/>
      </c>
      <c r="HJ21" s="173" t="str">
        <f>IF(COUNTIF(Fériés,DATE(YEAR($B$18),MONTH($B$18),HJ$1))&gt;0,"",IF(WEEKDAY(DATE(YEAR($B$18),MONTH($B$18),HJ$1),2)&gt;5,"",INDEX('Semaine type'!$AF$4:$AY$48,MATCH(Novembre!$B21,'Semaine type'!$A$4:$A$49,0),MATCH(HJ$2,'Semaine type'!$AF$3:$AY$3,0))))</f>
        <v/>
      </c>
      <c r="HK21" s="173" t="str">
        <f>IF(COUNTIF(Fériés,DATE(YEAR($B$18),MONTH($B$18),HK$1))&gt;0,"",IF(WEEKDAY(DATE(YEAR($B$18),MONTH($B$18),HK$1),2)&gt;5,"",INDEX('Semaine type'!$AF$4:$AY$48,MATCH(Novembre!$B21,'Semaine type'!$A$4:$A$49,0),MATCH(HK$2,'Semaine type'!$AF$3:$AY$3,0))))</f>
        <v/>
      </c>
      <c r="HL21" s="173">
        <f>IF(COUNTIF(Fériés,DATE(YEAR($B$18),MONTH($B$18),HL$1))&gt;0,"",IF(WEEKDAY(DATE(YEAR($B$18),MONTH($B$18),HL$1),2)&gt;5,"",INDEX('Semaine type'!$AF$4:$AY$48,MATCH(Novembre!$B21,'Semaine type'!$A$4:$A$49,0),MATCH(HL$2,'Semaine type'!$AF$3:$AY$3,0))))</f>
        <v>0.36458333333333331</v>
      </c>
      <c r="HM21" s="173">
        <f>IF(COUNTIF(Fériés,DATE(YEAR($B$18),MONTH($B$18),HM$1))&gt;0,"",IF(WEEKDAY(DATE(YEAR($B$18),MONTH($B$18),HM$1),2)&gt;5,"",INDEX('Semaine type'!$AF$4:$AY$48,MATCH(Novembre!$B21,'Semaine type'!$A$4:$A$49,0),MATCH(HM$2,'Semaine type'!$AF$3:$AY$3,0))))</f>
        <v>0.45833333333333331</v>
      </c>
      <c r="HN21" s="173">
        <f>IF(COUNTIF(Fériés,DATE(YEAR($B$18),MONTH($B$18),HN$1))&gt;0,"",IF(WEEKDAY(DATE(YEAR($B$18),MONTH($B$18),HN$1),2)&gt;5,"",INDEX('Semaine type'!$AF$4:$AY$48,MATCH(Novembre!$B21,'Semaine type'!$A$4:$A$49,0),MATCH(HN$2,'Semaine type'!$AF$3:$AY$3,0))))</f>
        <v>0.52083333333333337</v>
      </c>
      <c r="HO21" s="173">
        <f>IF(COUNTIF(Fériés,DATE(YEAR($B$18),MONTH($B$18),HO$1))&gt;0,"",IF(WEEKDAY(DATE(YEAR($B$18),MONTH($B$18),HO$1),2)&gt;5,"",INDEX('Semaine type'!$AF$4:$AY$48,MATCH(Novembre!$B21,'Semaine type'!$A$4:$A$49,0),MATCH(HO$2,'Semaine type'!$AF$3:$AY$3,0))))</f>
        <v>0.64583333333333337</v>
      </c>
      <c r="HP21" s="173" t="str">
        <f>IF(COUNTIF(Fériés,DATE(YEAR($B$18),MONTH($B$18),HP$1))&gt;0,"",IF(WEEKDAY(DATE(YEAR($B$18),MONTH($B$18),HP$1),2)&gt;5,"",INDEX('Semaine type'!$AF$4:$AY$48,MATCH(Novembre!$B21,'Semaine type'!$A$4:$A$49,0),MATCH(HP$2,'Semaine type'!$AF$3:$AY$3,0))))</f>
        <v/>
      </c>
      <c r="HQ21" s="173" t="str">
        <f>IF(COUNTIF(Fériés,DATE(YEAR($B$18),MONTH($B$18),HQ$1))&gt;0,"",IF(WEEKDAY(DATE(YEAR($B$18),MONTH($B$18),HQ$1),2)&gt;5,"",INDEX('Semaine type'!$AF$4:$AY$48,MATCH(Novembre!$B21,'Semaine type'!$A$4:$A$49,0),MATCH(HQ$2,'Semaine type'!$AF$3:$AY$3,0))))</f>
        <v/>
      </c>
      <c r="HR21" s="173" t="str">
        <f>IF(COUNTIF(Fériés,DATE(YEAR($B$18),MONTH($B$18),HR$1))&gt;0,"",IF(WEEKDAY(DATE(YEAR($B$18),MONTH($B$18),HR$1),2)&gt;5,"",INDEX('Semaine type'!$AF$4:$AY$48,MATCH(Novembre!$B21,'Semaine type'!$A$4:$A$49,0),MATCH(HR$2,'Semaine type'!$AF$3:$AY$3,0))))</f>
        <v/>
      </c>
      <c r="HS21" s="173" t="str">
        <f>IF(COUNTIF(Fériés,DATE(YEAR($B$18),MONTH($B$18),HS$1))&gt;0,"",IF(WEEKDAY(DATE(YEAR($B$18),MONTH($B$18),HS$1),2)&gt;5,"",INDEX('Semaine type'!$AF$4:$AY$48,MATCH(Novembre!$B21,'Semaine type'!$A$4:$A$49,0),MATCH(HS$2,'Semaine type'!$AF$3:$AY$3,0))))</f>
        <v/>
      </c>
      <c r="HT21" s="173">
        <f>IF(COUNTIF(Fériés,DATE(YEAR($B$18),MONTH($B$18),HT$1))&gt;0,"",IF(WEEKDAY(DATE(YEAR($B$18),MONTH($B$18),HT$1),2)&gt;5,"",INDEX('Semaine type'!$AF$4:$AY$48,MATCH(Novembre!$B21,'Semaine type'!$A$4:$A$49,0),MATCH(HT$2,'Semaine type'!$AF$3:$AY$3,0))))</f>
        <v>0.36458333333333331</v>
      </c>
      <c r="HU21" s="173">
        <f>IF(COUNTIF(Fériés,DATE(YEAR($B$18),MONTH($B$18),HU$1))&gt;0,"",IF(WEEKDAY(DATE(YEAR($B$18),MONTH($B$18),HU$1),2)&gt;5,"",INDEX('Semaine type'!$AF$4:$AY$48,MATCH(Novembre!$B21,'Semaine type'!$A$4:$A$49,0),MATCH(HU$2,'Semaine type'!$AF$3:$AY$3,0))))</f>
        <v>0.45833333333333331</v>
      </c>
      <c r="HV21" s="173">
        <f>IF(COUNTIF(Fériés,DATE(YEAR($B$18),MONTH($B$18),HV$1))&gt;0,"",IF(WEEKDAY(DATE(YEAR($B$18),MONTH($B$18),HV$1),2)&gt;5,"",INDEX('Semaine type'!$AF$4:$AY$48,MATCH(Novembre!$B21,'Semaine type'!$A$4:$A$49,0),MATCH(HV$2,'Semaine type'!$AF$3:$AY$3,0))))</f>
        <v>0.52083333333333337</v>
      </c>
      <c r="HW21" s="173">
        <f>IF(COUNTIF(Fériés,DATE(YEAR($B$18),MONTH($B$18),HW$1))&gt;0,"",IF(WEEKDAY(DATE(YEAR($B$18),MONTH($B$18),HW$1),2)&gt;5,"",INDEX('Semaine type'!$AF$4:$AY$48,MATCH(Novembre!$B21,'Semaine type'!$A$4:$A$49,0),MATCH(HW$2,'Semaine type'!$AF$3:$AY$3,0))))</f>
        <v>0.64583333333333337</v>
      </c>
      <c r="HX21" s="173">
        <f>IF(COUNTIF(Fériés,DATE(YEAR($B$18),MONTH($B$18),HX$1))&gt;0,"",IF(WEEKDAY(DATE(YEAR($B$18),MONTH($B$18),HX$1),2)&gt;5,"",INDEX('Semaine type'!$AF$4:$AY$48,MATCH(Novembre!$B21,'Semaine type'!$A$4:$A$49,0),MATCH(HX$2,'Semaine type'!$AF$3:$AY$3,0))))</f>
        <v>0.36458333333333331</v>
      </c>
      <c r="HY21" s="173">
        <f>IF(COUNTIF(Fériés,DATE(YEAR($B$18),MONTH($B$18),HY$1))&gt;0,"",IF(WEEKDAY(DATE(YEAR($B$18),MONTH($B$18),HY$1),2)&gt;5,"",INDEX('Semaine type'!$AF$4:$AY$48,MATCH(Novembre!$B21,'Semaine type'!$A$4:$A$49,0),MATCH(HY$2,'Semaine type'!$AF$3:$AY$3,0))))</f>
        <v>0.45833333333333331</v>
      </c>
      <c r="HZ21" s="173">
        <f>IF(COUNTIF(Fériés,DATE(YEAR($B$18),MONTH($B$18),HZ$1))&gt;0,"",IF(WEEKDAY(DATE(YEAR($B$18),MONTH($B$18),HZ$1),2)&gt;5,"",INDEX('Semaine type'!$AF$4:$AY$48,MATCH(Novembre!$B21,'Semaine type'!$A$4:$A$49,0),MATCH(HZ$2,'Semaine type'!$AF$3:$AY$3,0))))</f>
        <v>0.52083333333333337</v>
      </c>
      <c r="IA21" s="173">
        <f>IF(COUNTIF(Fériés,DATE(YEAR($B$18),MONTH($B$18),IA$1))&gt;0,"",IF(WEEKDAY(DATE(YEAR($B$18),MONTH($B$18),IA$1),2)&gt;5,"",INDEX('Semaine type'!$AF$4:$AY$48,MATCH(Novembre!$B21,'Semaine type'!$A$4:$A$49,0),MATCH(IA$2,'Semaine type'!$AF$3:$AY$3,0))))</f>
        <v>0.64583333333333337</v>
      </c>
      <c r="IB21" s="173">
        <f>IF(COUNTIF(Fériés,DATE(YEAR($B$18),MONTH($B$18),IB$1))&gt;0,"",IF(WEEKDAY(DATE(YEAR($B$18),MONTH($B$18),IB$1),2)&gt;5,"",INDEX('Semaine type'!$AF$4:$AY$48,MATCH(Novembre!$B21,'Semaine type'!$A$4:$A$49,0),MATCH(IB$2,'Semaine type'!$AF$3:$AY$3,0))))</f>
        <v>0</v>
      </c>
      <c r="IC21" s="173">
        <f>IF(COUNTIF(Fériés,DATE(YEAR($B$18),MONTH($B$18),IC$1))&gt;0,"",IF(WEEKDAY(DATE(YEAR($B$18),MONTH($B$18),IC$1),2)&gt;5,"",INDEX('Semaine type'!$AF$4:$AY$48,MATCH(Novembre!$B21,'Semaine type'!$A$4:$A$49,0),MATCH(IC$2,'Semaine type'!$AF$3:$AY$3,0))))</f>
        <v>0</v>
      </c>
      <c r="ID21" s="173">
        <f>IF(COUNTIF(Fériés,DATE(YEAR($B$18),MONTH($B$18),ID$1))&gt;0,"",IF(WEEKDAY(DATE(YEAR($B$18),MONTH($B$18),ID$1),2)&gt;5,"",INDEX('Semaine type'!$AF$4:$AY$48,MATCH(Novembre!$B21,'Semaine type'!$A$4:$A$49,0),MATCH(ID$2,'Semaine type'!$AF$3:$AY$3,0))))</f>
        <v>0</v>
      </c>
      <c r="IE21" s="173">
        <f>IF(COUNTIF(Fériés,DATE(YEAR($B$18),MONTH($B$18),IE$1))&gt;0,"",IF(WEEKDAY(DATE(YEAR($B$18),MONTH($B$18),IE$1),2)&gt;5,"",INDEX('Semaine type'!$AF$4:$AY$48,MATCH(Novembre!$B21,'Semaine type'!$A$4:$A$49,0),MATCH(IE$2,'Semaine type'!$AF$3:$AY$3,0))))</f>
        <v>0</v>
      </c>
      <c r="IF21" s="173" t="str">
        <f>IF(COUNTIF(Fériés,DATE(YEAR($B$18),MONTH($B$18),IF$1))&gt;0,"",IF(WEEKDAY(DATE(YEAR($B$18),MONTH($B$18),IF$1),2)&gt;5,"",INDEX('Semaine type'!$AF$4:$AY$48,MATCH(Novembre!$B21,'Semaine type'!$A$4:$A$49,0),MATCH(IF$2,'Semaine type'!$AF$3:$AY$3,0))))</f>
        <v/>
      </c>
      <c r="IG21" s="173" t="str">
        <f>IF(COUNTIF(Fériés,DATE(YEAR($B$18),MONTH($B$18),IG$1))&gt;0,"",IF(WEEKDAY(DATE(YEAR($B$18),MONTH($B$18),IG$1),2)&gt;5,"",INDEX('Semaine type'!$AF$4:$AY$48,MATCH(Novembre!$B21,'Semaine type'!$A$4:$A$49,0),MATCH(IG$2,'Semaine type'!$AF$3:$AY$3,0))))</f>
        <v/>
      </c>
      <c r="IH21" s="173" t="str">
        <f>IF(COUNTIF(Fériés,DATE(YEAR($B$18),MONTH($B$18),IH$1))&gt;0,"",IF(WEEKDAY(DATE(YEAR($B$18),MONTH($B$18),IH$1),2)&gt;5,"",INDEX('Semaine type'!$AF$4:$AY$48,MATCH(Novembre!$B21,'Semaine type'!$A$4:$A$49,0),MATCH(IH$2,'Semaine type'!$AF$3:$AY$3,0))))</f>
        <v/>
      </c>
      <c r="II21" s="173" t="str">
        <f>IF(COUNTIF(Fériés,DATE(YEAR($B$18),MONTH($B$18),II$1))&gt;0,"",IF(WEEKDAY(DATE(YEAR($B$18),MONTH($B$18),II$1),2)&gt;5,"",INDEX('Semaine type'!$AF$4:$AY$48,MATCH(Novembre!$B21,'Semaine type'!$A$4:$A$49,0),MATCH(II$2,'Semaine type'!$AF$3:$AY$3,0))))</f>
        <v/>
      </c>
      <c r="IJ21" s="173" t="str">
        <f>IF(COUNTIF(Fériés,DATE(YEAR($B$18),MONTH($B$18),IJ$1))&gt;0,"",IF(WEEKDAY(DATE(YEAR($B$18),MONTH($B$18),IJ$1),2)&gt;5,"",INDEX('Semaine type'!$AF$4:$AY$48,MATCH(Novembre!$B21,'Semaine type'!$A$4:$A$49,0),MATCH(IJ$2,'Semaine type'!$AF$3:$AY$3,0))))</f>
        <v/>
      </c>
      <c r="IK21" s="173" t="str">
        <f>IF(COUNTIF(Fériés,DATE(YEAR($B$18),MONTH($B$18),IK$1))&gt;0,"",IF(WEEKDAY(DATE(YEAR($B$18),MONTH($B$18),IK$1),2)&gt;5,"",INDEX('Semaine type'!$AF$4:$AY$48,MATCH(Novembre!$B21,'Semaine type'!$A$4:$A$49,0),MATCH(IK$2,'Semaine type'!$AF$3:$AY$3,0))))</f>
        <v/>
      </c>
      <c r="IL21" s="173" t="str">
        <f>IF(COUNTIF(Fériés,DATE(YEAR($B$18),MONTH($B$18),IL$1))&gt;0,"",IF(WEEKDAY(DATE(YEAR($B$18),MONTH($B$18),IL$1),2)&gt;5,"",INDEX('Semaine type'!$AF$4:$AY$48,MATCH(Novembre!$B21,'Semaine type'!$A$4:$A$49,0),MATCH(IL$2,'Semaine type'!$AF$3:$AY$3,0))))</f>
        <v/>
      </c>
      <c r="IM21" s="173" t="str">
        <f>IF(COUNTIF(Fériés,DATE(YEAR($B$18),MONTH($B$18),IM$1))&gt;0,"",IF(WEEKDAY(DATE(YEAR($B$18),MONTH($B$18),IM$1),2)&gt;5,"",INDEX('Semaine type'!$AF$4:$AY$48,MATCH(Novembre!$B21,'Semaine type'!$A$4:$A$49,0),MATCH(IM$2,'Semaine type'!$AF$3:$AY$3,0))))</f>
        <v/>
      </c>
      <c r="IN21" s="173">
        <f>IF(COUNTIF(Fériés,DATE(YEAR($B$18),MONTH($B$18),IN$1))&gt;0,"",IF(WEEKDAY(DATE(YEAR($B$18),MONTH($B$18),IN$1),2)&gt;5,"",INDEX('Semaine type'!$AF$4:$AY$48,MATCH(Novembre!$B21,'Semaine type'!$A$4:$A$49,0),MATCH(IN$2,'Semaine type'!$AF$3:$AY$3,0))))</f>
        <v>0.36458333333333331</v>
      </c>
      <c r="IO21" s="173">
        <f>IF(COUNTIF(Fériés,DATE(YEAR($B$18),MONTH($B$18),IO$1))&gt;0,"",IF(WEEKDAY(DATE(YEAR($B$18),MONTH($B$18),IO$1),2)&gt;5,"",INDEX('Semaine type'!$AF$4:$AY$48,MATCH(Novembre!$B21,'Semaine type'!$A$4:$A$49,0),MATCH(IO$2,'Semaine type'!$AF$3:$AY$3,0))))</f>
        <v>0.45833333333333331</v>
      </c>
      <c r="IP21" s="173">
        <f>IF(COUNTIF(Fériés,DATE(YEAR($B$18),MONTH($B$18),IP$1))&gt;0,"",IF(WEEKDAY(DATE(YEAR($B$18),MONTH($B$18),IP$1),2)&gt;5,"",INDEX('Semaine type'!$AF$4:$AY$48,MATCH(Novembre!$B21,'Semaine type'!$A$4:$A$49,0),MATCH(IP$2,'Semaine type'!$AF$3:$AY$3,0))))</f>
        <v>0.52083333333333337</v>
      </c>
      <c r="IQ21" s="173">
        <f>IF(COUNTIF(Fériés,DATE(YEAR($B$18),MONTH($B$18),IQ$1))&gt;0,"",IF(WEEKDAY(DATE(YEAR($B$18),MONTH($B$18),IQ$1),2)&gt;5,"",INDEX('Semaine type'!$AF$4:$AY$48,MATCH(Novembre!$B21,'Semaine type'!$A$4:$A$49,0),MATCH(IQ$2,'Semaine type'!$AF$3:$AY$3,0))))</f>
        <v>0.64583333333333337</v>
      </c>
      <c r="IR21" s="173">
        <f>IF(COUNTIF(Fériés,DATE(YEAR($B$18),MONTH($B$18),IR$1))&gt;0,"",IF(WEEKDAY(DATE(YEAR($B$18),MONTH($B$18),IR$1),2)&gt;5,"",INDEX('Semaine type'!$AF$4:$AY$48,MATCH(Novembre!$B21,'Semaine type'!$A$4:$A$49,0),MATCH(IR$2,'Semaine type'!$AF$3:$AY$3,0))))</f>
        <v>0.36458333333333331</v>
      </c>
      <c r="IS21" s="173">
        <f>IF(COUNTIF(Fériés,DATE(YEAR($B$18),MONTH($B$18),IS$1))&gt;0,"",IF(WEEKDAY(DATE(YEAR($B$18),MONTH($B$18),IS$1),2)&gt;5,"",INDEX('Semaine type'!$AF$4:$AY$48,MATCH(Novembre!$B21,'Semaine type'!$A$4:$A$49,0),MATCH(IS$2,'Semaine type'!$AF$3:$AY$3,0))))</f>
        <v>0.45833333333333331</v>
      </c>
      <c r="IT21" s="173">
        <f>IF(COUNTIF(Fériés,DATE(YEAR($B$18),MONTH($B$18),IT$1))&gt;0,"",IF(WEEKDAY(DATE(YEAR($B$18),MONTH($B$18),IT$1),2)&gt;5,"",INDEX('Semaine type'!$AF$4:$AY$48,MATCH(Novembre!$B21,'Semaine type'!$A$4:$A$49,0),MATCH(IT$2,'Semaine type'!$AF$3:$AY$3,0))))</f>
        <v>0.52083333333333337</v>
      </c>
      <c r="IU21" s="173">
        <f>IF(COUNTIF(Fériés,DATE(YEAR($B$18),MONTH($B$18),IU$1))&gt;0,"",IF(WEEKDAY(DATE(YEAR($B$18),MONTH($B$18),IU$1),2)&gt;5,"",INDEX('Semaine type'!$AF$4:$AY$48,MATCH(Novembre!$B21,'Semaine type'!$A$4:$A$49,0),MATCH(IU$2,'Semaine type'!$AF$3:$AY$3,0))))</f>
        <v>0.64583333333333337</v>
      </c>
      <c r="IV21" s="173">
        <f>IF(COUNTIF(Fériés,DATE(YEAR($B$18),MONTH($B$18),IV$1))&gt;0,"",IF(WEEKDAY(DATE(YEAR($B$18),MONTH($B$18),IV$1),2)&gt;5,"",INDEX('Semaine type'!$AF$4:$AY$48,MATCH(Novembre!$B21,'Semaine type'!$A$4:$A$49,0),MATCH(IV$2,'Semaine type'!$AF$3:$AY$3,0))))</f>
        <v>0.36458333333333331</v>
      </c>
      <c r="IW21" s="173">
        <f>IF(COUNTIF(Fériés,DATE(YEAR($B$18),MONTH($B$18),IW$1))&gt;0,"",IF(WEEKDAY(DATE(YEAR($B$18),MONTH($B$18),IW$1),2)&gt;5,"",INDEX('Semaine type'!$AF$4:$AY$48,MATCH(Novembre!$B21,'Semaine type'!$A$4:$A$49,0),MATCH(IW$2,'Semaine type'!$AF$3:$AY$3,0))))</f>
        <v>0.45833333333333331</v>
      </c>
      <c r="IX21" s="173">
        <f>IF(COUNTIF(Fériés,DATE(YEAR($B$18),MONTH($B$18),IX$1))&gt;0,"",IF(WEEKDAY(DATE(YEAR($B$18),MONTH($B$18),IX$1),2)&gt;5,"",INDEX('Semaine type'!$AF$4:$AY$48,MATCH(Novembre!$B21,'Semaine type'!$A$4:$A$49,0),MATCH(IX$2,'Semaine type'!$AF$3:$AY$3,0))))</f>
        <v>0.52083333333333337</v>
      </c>
      <c r="IY21" s="173">
        <f>IF(COUNTIF(Fériés,DATE(YEAR($B$18),MONTH($B$18),IY$1))&gt;0,"",IF(WEEKDAY(DATE(YEAR($B$18),MONTH($B$18),IY$1),2)&gt;5,"",INDEX('Semaine type'!$AF$4:$AY$48,MATCH(Novembre!$B21,'Semaine type'!$A$4:$A$49,0),MATCH(IY$2,'Semaine type'!$AF$3:$AY$3,0))))</f>
        <v>0.64583333333333337</v>
      </c>
      <c r="IZ21" s="173">
        <f>IF(COUNTIF(Fériés,DATE(YEAR($B$18),MONTH($B$18),IZ$1))&gt;0,"",IF(WEEKDAY(DATE(YEAR($B$18),MONTH($B$18),IZ$1),2)&gt;5,"",INDEX('Semaine type'!$AF$4:$AY$48,MATCH(Novembre!$B21,'Semaine type'!$A$4:$A$49,0),MATCH(IZ$2,'Semaine type'!$AF$3:$AY$3,0))))</f>
        <v>0.36458333333333331</v>
      </c>
      <c r="JA21" s="173">
        <f>IF(COUNTIF(Fériés,DATE(YEAR($B$18),MONTH($B$18),JA$1))&gt;0,"",IF(WEEKDAY(DATE(YEAR($B$18),MONTH($B$18),JA$1),2)&gt;5,"",INDEX('Semaine type'!$AF$4:$AY$48,MATCH(Novembre!$B21,'Semaine type'!$A$4:$A$49,0),MATCH(JA$2,'Semaine type'!$AF$3:$AY$3,0))))</f>
        <v>0.45833333333333331</v>
      </c>
      <c r="JB21" s="173">
        <f>IF(COUNTIF(Fériés,DATE(YEAR($B$18),MONTH($B$18),JB$1))&gt;0,"",IF(WEEKDAY(DATE(YEAR($B$18),MONTH($B$18),JB$1),2)&gt;5,"",INDEX('Semaine type'!$AF$4:$AY$48,MATCH(Novembre!$B21,'Semaine type'!$A$4:$A$49,0),MATCH(JB$2,'Semaine type'!$AF$3:$AY$3,0))))</f>
        <v>0.52083333333333337</v>
      </c>
      <c r="JC21" s="173">
        <f>IF(COUNTIF(Fériés,DATE(YEAR($B$18),MONTH($B$18),JC$1))&gt;0,"",IF(WEEKDAY(DATE(YEAR($B$18),MONTH($B$18),JC$1),2)&gt;5,"",INDEX('Semaine type'!$AF$4:$AY$48,MATCH(Novembre!$B21,'Semaine type'!$A$4:$A$49,0),MATCH(JC$2,'Semaine type'!$AF$3:$AY$3,0))))</f>
        <v>0.64583333333333337</v>
      </c>
      <c r="JD21" s="173">
        <f>IF(COUNTIF(Fériés,DATE(YEAR($B$18),MONTH($B$18),JD$1))&gt;0,"",IF(WEEKDAY(DATE(YEAR($B$18),MONTH($B$18),JD$1),2)&gt;5,"",INDEX('Semaine type'!$AF$4:$AY$48,MATCH(Novembre!$B21,'Semaine type'!$A$4:$A$49,0),MATCH(JD$2,'Semaine type'!$AF$3:$AY$3,0))))</f>
        <v>0</v>
      </c>
      <c r="JE21" s="173">
        <f>IF(COUNTIF(Fériés,DATE(YEAR($B$18),MONTH($B$18),JE$1))&gt;0,"",IF(WEEKDAY(DATE(YEAR($B$18),MONTH($B$18),JE$1),2)&gt;5,"",INDEX('Semaine type'!$AF$4:$AY$48,MATCH(Novembre!$B21,'Semaine type'!$A$4:$A$49,0),MATCH(JE$2,'Semaine type'!$AF$3:$AY$3,0))))</f>
        <v>0</v>
      </c>
      <c r="JF21" s="173">
        <f>IF(COUNTIF(Fériés,DATE(YEAR($B$18),MONTH($B$18),JF$1))&gt;0,"",IF(WEEKDAY(DATE(YEAR($B$18),MONTH($B$18),JF$1),2)&gt;5,"",INDEX('Semaine type'!$AF$4:$AY$48,MATCH(Novembre!$B21,'Semaine type'!$A$4:$A$49,0),MATCH(JF$2,'Semaine type'!$AF$3:$AY$3,0))))</f>
        <v>0</v>
      </c>
      <c r="JG21" s="173">
        <f>IF(COUNTIF(Fériés,DATE(YEAR($B$18),MONTH($B$18),JG$1))&gt;0,"",IF(WEEKDAY(DATE(YEAR($B$18),MONTH($B$18),JG$1),2)&gt;5,"",INDEX('Semaine type'!$AF$4:$AY$48,MATCH(Novembre!$B21,'Semaine type'!$A$4:$A$49,0),MATCH(JG$2,'Semaine type'!$AF$3:$AY$3,0))))</f>
        <v>0</v>
      </c>
      <c r="JH21" s="173" t="str">
        <f>IF(COUNTIF(Fériés,DATE(YEAR($B$18),MONTH($B$18),JH$1))&gt;0,"",IF(WEEKDAY(DATE(YEAR($B$18),MONTH($B$18),JH$1),2)&gt;5,"",INDEX('Semaine type'!$AF$4:$AY$48,MATCH(Novembre!$B21,'Semaine type'!$A$4:$A$49,0),MATCH(JH$2,'Semaine type'!$AF$3:$AY$3,0))))</f>
        <v/>
      </c>
      <c r="JI21" s="173" t="str">
        <f>IF(COUNTIF(Fériés,DATE(YEAR($B$18),MONTH($B$18),JI$1))&gt;0,"",IF(WEEKDAY(DATE(YEAR($B$18),MONTH($B$18),JI$1),2)&gt;5,"",INDEX('Semaine type'!$AF$4:$AY$48,MATCH(Novembre!$B21,'Semaine type'!$A$4:$A$49,0),MATCH(JI$2,'Semaine type'!$AF$3:$AY$3,0))))</f>
        <v/>
      </c>
      <c r="JJ21" s="173" t="str">
        <f>IF(COUNTIF(Fériés,DATE(YEAR($B$18),MONTH($B$18),JJ$1))&gt;0,"",IF(WEEKDAY(DATE(YEAR($B$18),MONTH($B$18),JJ$1),2)&gt;5,"",INDEX('Semaine type'!$AF$4:$AY$48,MATCH(Novembre!$B21,'Semaine type'!$A$4:$A$49,0),MATCH(JJ$2,'Semaine type'!$AF$3:$AY$3,0))))</f>
        <v/>
      </c>
      <c r="JK21" s="173" t="str">
        <f>IF(COUNTIF(Fériés,DATE(YEAR($B$18),MONTH($B$18),JK$1))&gt;0,"",IF(WEEKDAY(DATE(YEAR($B$18),MONTH($B$18),JK$1),2)&gt;5,"",INDEX('Semaine type'!$AF$4:$AY$48,MATCH(Novembre!$B21,'Semaine type'!$A$4:$A$49,0),MATCH(JK$2,'Semaine type'!$AF$3:$AY$3,0))))</f>
        <v/>
      </c>
      <c r="JL21" s="173" t="str">
        <f>IF(COUNTIF(Fériés,DATE(YEAR($B$18),MONTH($B$18),JL$1))&gt;0,"",IF(WEEKDAY(DATE(YEAR($B$18),MONTH($B$18),JL$1),2)&gt;5,"",INDEX('Semaine type'!$AF$4:$AY$48,MATCH(Novembre!$B21,'Semaine type'!$A$4:$A$49,0),MATCH(JL$2,'Semaine type'!$AF$3:$AY$3,0))))</f>
        <v/>
      </c>
      <c r="JM21" s="173" t="str">
        <f>IF(COUNTIF(Fériés,DATE(YEAR($B$18),MONTH($B$18),JM$1))&gt;0,"",IF(WEEKDAY(DATE(YEAR($B$18),MONTH($B$18),JM$1),2)&gt;5,"",INDEX('Semaine type'!$AF$4:$AY$48,MATCH(Novembre!$B21,'Semaine type'!$A$4:$A$49,0),MATCH(JM$2,'Semaine type'!$AF$3:$AY$3,0))))</f>
        <v/>
      </c>
      <c r="JN21" s="173" t="str">
        <f>IF(COUNTIF(Fériés,DATE(YEAR($B$18),MONTH($B$18),JN$1))&gt;0,"",IF(WEEKDAY(DATE(YEAR($B$18),MONTH($B$18),JN$1),2)&gt;5,"",INDEX('Semaine type'!$AF$4:$AY$48,MATCH(Novembre!$B21,'Semaine type'!$A$4:$A$49,0),MATCH(JN$2,'Semaine type'!$AF$3:$AY$3,0))))</f>
        <v/>
      </c>
      <c r="JO21" s="173" t="str">
        <f>IF(COUNTIF(Fériés,DATE(YEAR($B$18),MONTH($B$18),JO$1))&gt;0,"",IF(WEEKDAY(DATE(YEAR($B$18),MONTH($B$18),JO$1),2)&gt;5,"",INDEX('Semaine type'!$AF$4:$AY$48,MATCH(Novembre!$B21,'Semaine type'!$A$4:$A$49,0),MATCH(JO$2,'Semaine type'!$AF$3:$AY$3,0))))</f>
        <v/>
      </c>
      <c r="JP21" s="173">
        <f>IF(COUNTIF(Fériés,DATE(YEAR($B$18),MONTH($B$18),JP$1))&gt;0,"",IF(WEEKDAY(DATE(YEAR($B$18),MONTH($B$18),JP$1),2)&gt;5,"",INDEX('Semaine type'!$AF$4:$AY$48,MATCH(Novembre!$B21,'Semaine type'!$A$4:$A$49,0),MATCH(JP$2,'Semaine type'!$AF$3:$AY$3,0))))</f>
        <v>0.36458333333333331</v>
      </c>
      <c r="JQ21" s="173">
        <f>IF(COUNTIF(Fériés,DATE(YEAR($B$18),MONTH($B$18),JQ$1))&gt;0,"",IF(WEEKDAY(DATE(YEAR($B$18),MONTH($B$18),JQ$1),2)&gt;5,"",INDEX('Semaine type'!$AF$4:$AY$48,MATCH(Novembre!$B21,'Semaine type'!$A$4:$A$49,0),MATCH(JQ$2,'Semaine type'!$AF$3:$AY$3,0))))</f>
        <v>0.45833333333333331</v>
      </c>
      <c r="JR21" s="173">
        <f>IF(COUNTIF(Fériés,DATE(YEAR($B$18),MONTH($B$18),JR$1))&gt;0,"",IF(WEEKDAY(DATE(YEAR($B$18),MONTH($B$18),JR$1),2)&gt;5,"",INDEX('Semaine type'!$AF$4:$AY$48,MATCH(Novembre!$B21,'Semaine type'!$A$4:$A$49,0),MATCH(JR$2,'Semaine type'!$AF$3:$AY$3,0))))</f>
        <v>0.52083333333333337</v>
      </c>
      <c r="JS21" s="173">
        <f>IF(COUNTIF(Fériés,DATE(YEAR($B$18),MONTH($B$18),JS$1))&gt;0,"",IF(WEEKDAY(DATE(YEAR($B$18),MONTH($B$18),JS$1),2)&gt;5,"",INDEX('Semaine type'!$AF$4:$AY$48,MATCH(Novembre!$B21,'Semaine type'!$A$4:$A$49,0),MATCH(JS$2,'Semaine type'!$AF$3:$AY$3,0))))</f>
        <v>0.64583333333333337</v>
      </c>
      <c r="JT21" s="173">
        <f>IF(COUNTIF(Fériés,DATE(YEAR($B$18),MONTH($B$18),JT$1))&gt;0,"",IF(WEEKDAY(DATE(YEAR($B$18),MONTH($B$18),JT$1),2)&gt;5,"",INDEX('Semaine type'!$AF$4:$AY$48,MATCH(Novembre!$B21,'Semaine type'!$A$4:$A$49,0),MATCH(JT$2,'Semaine type'!$AF$3:$AY$3,0))))</f>
        <v>0.36458333333333331</v>
      </c>
      <c r="JU21" s="173">
        <f>IF(COUNTIF(Fériés,DATE(YEAR($B$18),MONTH($B$18),JU$1))&gt;0,"",IF(WEEKDAY(DATE(YEAR($B$18),MONTH($B$18),JU$1),2)&gt;5,"",INDEX('Semaine type'!$AF$4:$AY$48,MATCH(Novembre!$B21,'Semaine type'!$A$4:$A$49,0),MATCH(JU$2,'Semaine type'!$AF$3:$AY$3,0))))</f>
        <v>0.45833333333333331</v>
      </c>
      <c r="JV21" s="173">
        <f>IF(COUNTIF(Fériés,DATE(YEAR($B$18),MONTH($B$18),JV$1))&gt;0,"",IF(WEEKDAY(DATE(YEAR($B$18),MONTH($B$18),JV$1),2)&gt;5,"",INDEX('Semaine type'!$AF$4:$AY$48,MATCH(Novembre!$B21,'Semaine type'!$A$4:$A$49,0),MATCH(JV$2,'Semaine type'!$AF$3:$AY$3,0))))</f>
        <v>0.52083333333333337</v>
      </c>
      <c r="JW21" s="173">
        <f>IF(COUNTIF(Fériés,DATE(YEAR($B$18),MONTH($B$18),JW$1))&gt;0,"",IF(WEEKDAY(DATE(YEAR($B$18),MONTH($B$18),JW$1),2)&gt;5,"",INDEX('Semaine type'!$AF$4:$AY$48,MATCH(Novembre!$B21,'Semaine type'!$A$4:$A$49,0),MATCH(JW$2,'Semaine type'!$AF$3:$AY$3,0))))</f>
        <v>0.64583333333333337</v>
      </c>
      <c r="JX21" s="173">
        <f>IF(COUNTIF(Fériés,DATE(YEAR($B$18),MONTH($B$18),JX$1))&gt;0,"",IF(WEEKDAY(DATE(YEAR($B$18),MONTH($B$18),JX$1),2)&gt;5,"",INDEX('Semaine type'!$AF$4:$AY$48,MATCH(Novembre!$B21,'Semaine type'!$A$4:$A$49,0),MATCH(JX$2,'Semaine type'!$AF$3:$AY$3,0))))</f>
        <v>0.36458333333333331</v>
      </c>
      <c r="JY21" s="173">
        <f>IF(COUNTIF(Fériés,DATE(YEAR($B$18),MONTH($B$18),JY$1))&gt;0,"",IF(WEEKDAY(DATE(YEAR($B$18),MONTH($B$18),JY$1),2)&gt;5,"",INDEX('Semaine type'!$AF$4:$AY$48,MATCH(Novembre!$B21,'Semaine type'!$A$4:$A$49,0),MATCH(JY$2,'Semaine type'!$AF$3:$AY$3,0))))</f>
        <v>0.45833333333333331</v>
      </c>
      <c r="JZ21" s="173">
        <f>IF(COUNTIF(Fériés,DATE(YEAR($B$18),MONTH($B$18),JZ$1))&gt;0,"",IF(WEEKDAY(DATE(YEAR($B$18),MONTH($B$18),JZ$1),2)&gt;5,"",INDEX('Semaine type'!$AF$4:$AY$48,MATCH(Novembre!$B21,'Semaine type'!$A$4:$A$49,0),MATCH(JZ$2,'Semaine type'!$AF$3:$AY$3,0))))</f>
        <v>0.52083333333333337</v>
      </c>
      <c r="KA21" s="173">
        <f>IF(COUNTIF(Fériés,DATE(YEAR($B$18),MONTH($B$18),KA$1))&gt;0,"",IF(WEEKDAY(DATE(YEAR($B$18),MONTH($B$18),KA$1),2)&gt;5,"",INDEX('Semaine type'!$AF$4:$AY$48,MATCH(Novembre!$B21,'Semaine type'!$A$4:$A$49,0),MATCH(KA$2,'Semaine type'!$AF$3:$AY$3,0))))</f>
        <v>0.64583333333333337</v>
      </c>
      <c r="KB21" s="173">
        <f>IF(COUNTIF(Fériés,DATE(YEAR($B$18),MONTH($B$18),KB$1))&gt;0,"",IF(WEEKDAY(DATE(YEAR($B$18),MONTH($B$18),KB$1),2)&gt;5,"",INDEX('Semaine type'!$AF$4:$AY$48,MATCH(Novembre!$B21,'Semaine type'!$A$4:$A$49,0),MATCH(KB$2,'Semaine type'!$AF$3:$AY$3,0))))</f>
        <v>0.36458333333333331</v>
      </c>
      <c r="KC21" s="173">
        <f>IF(COUNTIF(Fériés,DATE(YEAR($B$18),MONTH($B$18),KC$1))&gt;0,"",IF(WEEKDAY(DATE(YEAR($B$18),MONTH($B$18),KC$1),2)&gt;5,"",INDEX('Semaine type'!$AF$4:$AY$48,MATCH(Novembre!$B21,'Semaine type'!$A$4:$A$49,0),MATCH(KC$2,'Semaine type'!$AF$3:$AY$3,0))))</f>
        <v>0.45833333333333331</v>
      </c>
      <c r="KD21" s="173">
        <f>IF(COUNTIF(Fériés,DATE(YEAR($B$18),MONTH($B$18),KD$1))&gt;0,"",IF(WEEKDAY(DATE(YEAR($B$18),MONTH($B$18),KD$1),2)&gt;5,"",INDEX('Semaine type'!$AF$4:$AY$48,MATCH(Novembre!$B21,'Semaine type'!$A$4:$A$49,0),MATCH(KD$2,'Semaine type'!$AF$3:$AY$3,0))))</f>
        <v>0.52083333333333337</v>
      </c>
      <c r="KE21" s="173">
        <f>IF(COUNTIF(Fériés,DATE(YEAR($B$18),MONTH($B$18),KE$1))&gt;0,"",IF(WEEKDAY(DATE(YEAR($B$18),MONTH($B$18),KE$1),2)&gt;5,"",INDEX('Semaine type'!$AF$4:$AY$48,MATCH(Novembre!$B21,'Semaine type'!$A$4:$A$49,0),MATCH(KE$2,'Semaine type'!$AF$3:$AY$3,0))))</f>
        <v>0.64583333333333337</v>
      </c>
      <c r="KF21" s="173">
        <f>IF(COUNTIF(Fériés,DATE(YEAR($B$18),MONTH($B$18),KF$1))&gt;0,"",IF(WEEKDAY(DATE(YEAR($B$18),MONTH($B$18),KF$1),2)&gt;5,"",INDEX('Semaine type'!$AF$4:$AY$48,MATCH(Novembre!$B21,'Semaine type'!$A$4:$A$49,0),MATCH(KF$2,'Semaine type'!$AF$3:$AY$3,0))))</f>
        <v>0</v>
      </c>
      <c r="KG21" s="173">
        <f>IF(COUNTIF(Fériés,DATE(YEAR($B$18),MONTH($B$18),KG$1))&gt;0,"",IF(WEEKDAY(DATE(YEAR($B$18),MONTH($B$18),KG$1),2)&gt;5,"",INDEX('Semaine type'!$AF$4:$AY$48,MATCH(Novembre!$B21,'Semaine type'!$A$4:$A$49,0),MATCH(KG$2,'Semaine type'!$AF$3:$AY$3,0))))</f>
        <v>0</v>
      </c>
      <c r="KH21" s="173">
        <f>IF(COUNTIF(Fériés,DATE(YEAR($B$18),MONTH($B$18),KH$1))&gt;0,"",IF(WEEKDAY(DATE(YEAR($B$18),MONTH($B$18),KH$1),2)&gt;5,"",INDEX('Semaine type'!$AF$4:$AY$48,MATCH(Novembre!$B21,'Semaine type'!$A$4:$A$49,0),MATCH(KH$2,'Semaine type'!$AF$3:$AY$3,0))))</f>
        <v>0</v>
      </c>
      <c r="KI21" s="173">
        <f>IF(COUNTIF(Fériés,DATE(YEAR($B$18),MONTH($B$18),KI$1))&gt;0,"",IF(WEEKDAY(DATE(YEAR($B$18),MONTH($B$18),KI$1),2)&gt;5,"",INDEX('Semaine type'!$AF$4:$AY$48,MATCH(Novembre!$B21,'Semaine type'!$A$4:$A$49,0),MATCH(KI$2,'Semaine type'!$AF$3:$AY$3,0))))</f>
        <v>0</v>
      </c>
      <c r="KJ21" s="173" t="str">
        <f>IF(COUNTIF(Fériés,DATE(YEAR($B$18),MONTH($B$18),KJ$1))&gt;0,"",IF(WEEKDAY(DATE(YEAR($B$18),MONTH($B$18),KJ$1),2)&gt;5,"",INDEX('Semaine type'!$AF$4:$AY$48,MATCH(Novembre!$B21,'Semaine type'!$A$4:$A$49,0),MATCH(KJ$2,'Semaine type'!$AF$3:$AY$3,0))))</f>
        <v/>
      </c>
      <c r="KK21" s="173" t="str">
        <f>IF(COUNTIF(Fériés,DATE(YEAR($B$18),MONTH($B$18),KK$1))&gt;0,"",IF(WEEKDAY(DATE(YEAR($B$18),MONTH($B$18),KK$1),2)&gt;5,"",INDEX('Semaine type'!$AF$4:$AY$48,MATCH(Novembre!$B21,'Semaine type'!$A$4:$A$49,0),MATCH(KK$2,'Semaine type'!$AF$3:$AY$3,0))))</f>
        <v/>
      </c>
      <c r="KL21" s="173" t="str">
        <f>IF(COUNTIF(Fériés,DATE(YEAR($B$18),MONTH($B$18),KL$1))&gt;0,"",IF(WEEKDAY(DATE(YEAR($B$18),MONTH($B$18),KL$1),2)&gt;5,"",INDEX('Semaine type'!$AF$4:$AY$48,MATCH(Novembre!$B21,'Semaine type'!$A$4:$A$49,0),MATCH(KL$2,'Semaine type'!$AF$3:$AY$3,0))))</f>
        <v/>
      </c>
      <c r="KM21" s="173" t="str">
        <f>IF(COUNTIF(Fériés,DATE(YEAR($B$18),MONTH($B$18),KM$1))&gt;0,"",IF(WEEKDAY(DATE(YEAR($B$18),MONTH($B$18),KM$1),2)&gt;5,"",INDEX('Semaine type'!$AF$4:$AY$48,MATCH(Novembre!$B21,'Semaine type'!$A$4:$A$49,0),MATCH(KM$2,'Semaine type'!$AF$3:$AY$3,0))))</f>
        <v/>
      </c>
      <c r="KN21" s="173" t="str">
        <f>IF(COUNTIF(Fériés,DATE(YEAR($B$18),MONTH($B$18),KN$1))&gt;0,"",IF(WEEKDAY(DATE(YEAR($B$18),MONTH($B$18),KN$1),2)&gt;5,"",INDEX('Semaine type'!$AF$4:$AY$48,MATCH(Novembre!$B21,'Semaine type'!$A$4:$A$49,0),MATCH(KN$2,'Semaine type'!$AF$3:$AY$3,0))))</f>
        <v/>
      </c>
      <c r="KO21" s="173" t="str">
        <f>IF(COUNTIF(Fériés,DATE(YEAR($B$18),MONTH($B$18),KO$1))&gt;0,"",IF(WEEKDAY(DATE(YEAR($B$18),MONTH($B$18),KO$1),2)&gt;5,"",INDEX('Semaine type'!$AF$4:$AY$48,MATCH(Novembre!$B21,'Semaine type'!$A$4:$A$49,0),MATCH(KO$2,'Semaine type'!$AF$3:$AY$3,0))))</f>
        <v/>
      </c>
      <c r="KP21" s="173" t="str">
        <f>IF(COUNTIF(Fériés,DATE(YEAR($B$18),MONTH($B$18),KP$1))&gt;0,"",IF(WEEKDAY(DATE(YEAR($B$18),MONTH($B$18),KP$1),2)&gt;5,"",INDEX('Semaine type'!$AF$4:$AY$48,MATCH(Novembre!$B21,'Semaine type'!$A$4:$A$49,0),MATCH(KP$2,'Semaine type'!$AF$3:$AY$3,0))))</f>
        <v/>
      </c>
      <c r="KQ21" s="173" t="str">
        <f>IF(COUNTIF(Fériés,DATE(YEAR($B$18),MONTH($B$18),KQ$1))&gt;0,"",IF(WEEKDAY(DATE(YEAR($B$18),MONTH($B$18),KQ$1),2)&gt;5,"",INDEX('Semaine type'!$AF$4:$AY$48,MATCH(Novembre!$B21,'Semaine type'!$A$4:$A$49,0),MATCH(KQ$2,'Semaine type'!$AF$3:$AY$3,0))))</f>
        <v/>
      </c>
      <c r="KR21" s="173">
        <f>IF(COUNTIF(Fériés,DATE(YEAR($B$18),MONTH($B$18),KR$1))&gt;0,"",IF(WEEKDAY(DATE(YEAR($B$18),MONTH($B$18),KR$1),2)&gt;5,"",INDEX('Semaine type'!$AF$4:$AY$48,MATCH(Novembre!$B21,'Semaine type'!$A$4:$A$49,0),MATCH(KR$2,'Semaine type'!$AF$3:$AY$3,0))))</f>
        <v>0.36458333333333331</v>
      </c>
      <c r="KS21" s="173">
        <f>IF(COUNTIF(Fériés,DATE(YEAR($B$18),MONTH($B$18),KS$1))&gt;0,"",IF(WEEKDAY(DATE(YEAR($B$18),MONTH($B$18),KS$1),2)&gt;5,"",INDEX('Semaine type'!$AF$4:$AY$48,MATCH(Novembre!$B21,'Semaine type'!$A$4:$A$49,0),MATCH(KS$2,'Semaine type'!$AF$3:$AY$3,0))))</f>
        <v>0.45833333333333331</v>
      </c>
      <c r="KT21" s="173">
        <f>IF(COUNTIF(Fériés,DATE(YEAR($B$18),MONTH($B$18),KT$1))&gt;0,"",IF(WEEKDAY(DATE(YEAR($B$18),MONTH($B$18),KT$1),2)&gt;5,"",INDEX('Semaine type'!$AF$4:$AY$48,MATCH(Novembre!$B21,'Semaine type'!$A$4:$A$49,0),MATCH(KT$2,'Semaine type'!$AF$3:$AY$3,0))))</f>
        <v>0.52083333333333337</v>
      </c>
      <c r="KU21" s="173">
        <f>IF(COUNTIF(Fériés,DATE(YEAR($B$18),MONTH($B$18),KU$1))&gt;0,"",IF(WEEKDAY(DATE(YEAR($B$18),MONTH($B$18),KU$1),2)&gt;5,"",INDEX('Semaine type'!$AF$4:$AY$48,MATCH(Novembre!$B21,'Semaine type'!$A$4:$A$49,0),MATCH(KU$2,'Semaine type'!$AF$3:$AY$3,0))))</f>
        <v>0.64583333333333337</v>
      </c>
    </row>
    <row r="22" spans="1:307" ht="12" customHeight="1">
      <c r="A22" s="239"/>
      <c r="B22" s="63" t="str">
        <f>'Semaine type'!A7</f>
        <v>Nomprenom4</v>
      </c>
      <c r="C22" s="64" t="str">
        <f>'Semaine type'!L7</f>
        <v xml:space="preserve">EL PA </v>
      </c>
      <c r="D22" s="71" t="s">
        <v>15</v>
      </c>
      <c r="E22" s="71" t="s">
        <v>15</v>
      </c>
      <c r="F22" s="71" t="s">
        <v>15</v>
      </c>
      <c r="G22" s="71" t="s">
        <v>15</v>
      </c>
      <c r="H22" s="71" t="s">
        <v>15</v>
      </c>
      <c r="I22" s="71" t="s">
        <v>15</v>
      </c>
      <c r="J22" s="71" t="s">
        <v>15</v>
      </c>
      <c r="K22" s="71" t="s">
        <v>15</v>
      </c>
      <c r="L22" s="71" t="s">
        <v>15</v>
      </c>
      <c r="M22" s="71" t="s">
        <v>15</v>
      </c>
      <c r="N22" s="71" t="s">
        <v>15</v>
      </c>
      <c r="O22" s="71" t="s">
        <v>15</v>
      </c>
      <c r="P22" s="71" t="s">
        <v>15</v>
      </c>
      <c r="Q22" s="71" t="s">
        <v>15</v>
      </c>
      <c r="R22" s="71" t="s">
        <v>15</v>
      </c>
      <c r="S22" s="71" t="s">
        <v>15</v>
      </c>
      <c r="T22" s="71" t="s">
        <v>15</v>
      </c>
      <c r="U22" s="71" t="s">
        <v>15</v>
      </c>
      <c r="V22" s="71" t="s">
        <v>15</v>
      </c>
      <c r="W22" s="71" t="s">
        <v>15</v>
      </c>
      <c r="X22" s="71" t="s">
        <v>15</v>
      </c>
      <c r="Y22" s="71" t="s">
        <v>15</v>
      </c>
      <c r="Z22" s="71" t="s">
        <v>15</v>
      </c>
      <c r="AA22" s="71" t="s">
        <v>15</v>
      </c>
      <c r="AB22" s="71" t="s">
        <v>15</v>
      </c>
      <c r="AC22" s="71" t="s">
        <v>15</v>
      </c>
      <c r="AD22" s="71" t="s">
        <v>15</v>
      </c>
      <c r="AE22" s="71" t="s">
        <v>15</v>
      </c>
      <c r="AF22" s="71" t="s">
        <v>15</v>
      </c>
      <c r="AG22" s="71" t="s">
        <v>15</v>
      </c>
      <c r="AH22" s="71" t="s">
        <v>15</v>
      </c>
      <c r="AI22" s="71" t="s">
        <v>15</v>
      </c>
      <c r="AJ22" s="71" t="s">
        <v>18</v>
      </c>
      <c r="AK22" s="71" t="s">
        <v>18</v>
      </c>
      <c r="AL22" s="71" t="s">
        <v>18</v>
      </c>
      <c r="AM22" s="71" t="s">
        <v>18</v>
      </c>
      <c r="AN22" s="71" t="s">
        <v>18</v>
      </c>
      <c r="AO22" s="71" t="s">
        <v>18</v>
      </c>
      <c r="AP22" s="71" t="s">
        <v>18</v>
      </c>
      <c r="AQ22" s="71" t="s">
        <v>18</v>
      </c>
      <c r="AR22" s="71" t="s">
        <v>18</v>
      </c>
      <c r="AS22" s="71" t="s">
        <v>18</v>
      </c>
      <c r="AT22" s="71" t="s">
        <v>18</v>
      </c>
      <c r="AU22" s="71" t="s">
        <v>18</v>
      </c>
      <c r="AV22" s="71" t="s">
        <v>18</v>
      </c>
      <c r="AW22" s="71" t="s">
        <v>18</v>
      </c>
      <c r="AX22" s="71" t="s">
        <v>18</v>
      </c>
      <c r="AY22" s="71" t="s">
        <v>18</v>
      </c>
      <c r="AZ22" s="71" t="s">
        <v>18</v>
      </c>
      <c r="BA22" s="71" t="s">
        <v>18</v>
      </c>
      <c r="BB22" s="71" t="s">
        <v>18</v>
      </c>
      <c r="BC22" s="71" t="s">
        <v>18</v>
      </c>
      <c r="BD22" s="71" t="s">
        <v>18</v>
      </c>
      <c r="BE22" s="71" t="s">
        <v>18</v>
      </c>
      <c r="BF22" s="71" t="s">
        <v>18</v>
      </c>
      <c r="BG22" s="71" t="s">
        <v>18</v>
      </c>
      <c r="BH22" s="71" t="s">
        <v>18</v>
      </c>
      <c r="BI22" s="71" t="s">
        <v>18</v>
      </c>
      <c r="BJ22" s="71" t="s">
        <v>18</v>
      </c>
      <c r="BK22" s="71" t="s">
        <v>18</v>
      </c>
      <c r="BL22" s="65"/>
      <c r="BM22" s="65"/>
      <c r="BN22" s="67" cm="1">
        <f t="array" ref="BN22">SUMPRODUCT(--(RIGHT(D22:BK22,1)="."))</f>
        <v>0</v>
      </c>
      <c r="BO22" s="68"/>
      <c r="BP22" s="73"/>
      <c r="BQ22" s="73"/>
      <c r="BR22" s="73"/>
      <c r="BS22" s="92">
        <f t="shared" si="17"/>
        <v>0</v>
      </c>
      <c r="BT22" s="92">
        <f t="shared" si="17"/>
        <v>16</v>
      </c>
      <c r="BU22" s="92">
        <f t="shared" si="17"/>
        <v>0</v>
      </c>
      <c r="BV22" s="92">
        <f t="shared" si="17"/>
        <v>0</v>
      </c>
      <c r="BW22" s="92">
        <f t="shared" si="17"/>
        <v>14</v>
      </c>
      <c r="BX22" s="92">
        <f t="shared" si="17"/>
        <v>0</v>
      </c>
      <c r="BY22" s="92">
        <f t="shared" si="17"/>
        <v>0</v>
      </c>
      <c r="BZ22" s="92">
        <f t="shared" si="17"/>
        <v>0</v>
      </c>
      <c r="CA22" s="92">
        <f t="shared" si="17"/>
        <v>0</v>
      </c>
      <c r="CB22" s="92">
        <f t="shared" si="17"/>
        <v>0</v>
      </c>
      <c r="CC22" s="92">
        <f t="shared" si="17"/>
        <v>0</v>
      </c>
      <c r="CD22" s="105">
        <f t="shared" si="18"/>
        <v>60</v>
      </c>
      <c r="CE22" s="58">
        <f ca="1">(CD22/($CD$17*2))</f>
        <v>1.7647058823529411</v>
      </c>
      <c r="DC22" s="177">
        <f t="shared" ca="1" si="20"/>
        <v>0</v>
      </c>
      <c r="DD22" s="172" t="str" cm="1">
        <f t="array" aca="1" ref="DD22" ca="1">IFERROR(IF(COUNTIF(absences,D22)&gt;0,"",IF(D22="PERM",Parametres!$O$25,INDIRECT(ADDRESS(ROW(),COLUMN()+77+COLUMN()-106,4,1))-INDIRECT(ADDRESS(ROW(),COLUMN()+76+COLUMN()-106,4,1)))),)</f>
        <v/>
      </c>
      <c r="DE22" s="172" t="str" cm="1">
        <f t="array" aca="1" ref="DE22" ca="1">IFERROR(IF(COUNTIF(absences,E22)&gt;0,"",IF(E22="PERM",Parametres!$O$25,INDIRECT(ADDRESS(ROW(),COLUMN()+77+COLUMN()-106,4,1))-INDIRECT(ADDRESS(ROW(),COLUMN()+76+COLUMN()-106,4,1)))),)</f>
        <v/>
      </c>
      <c r="DF22" s="172" t="str" cm="1">
        <f t="array" aca="1" ref="DF22" ca="1">IFERROR(IF(COUNTIF(absences,F22)&gt;0,"",IF(F22="PERM",Parametres!$O$25,INDIRECT(ADDRESS(ROW(),COLUMN()+77+COLUMN()-106,4,1))-INDIRECT(ADDRESS(ROW(),COLUMN()+76+COLUMN()-106,4,1)))),)</f>
        <v/>
      </c>
      <c r="DG22" s="172" t="str" cm="1">
        <f t="array" aca="1" ref="DG22" ca="1">IFERROR(IF(COUNTIF(absences,G22)&gt;0,"",IF(G22="PERM",Parametres!$O$25,INDIRECT(ADDRESS(ROW(),COLUMN()+77+COLUMN()-106,4,1))-INDIRECT(ADDRESS(ROW(),COLUMN()+76+COLUMN()-106,4,1)))),)</f>
        <v/>
      </c>
      <c r="DH22" s="172" t="str" cm="1">
        <f t="array" aca="1" ref="DH22" ca="1">IFERROR(IF(COUNTIF(absences,H22)&gt;0,"",IF(H22="PERM",Parametres!$O$25,INDIRECT(ADDRESS(ROW(),COLUMN()+77+COLUMN()-106,4,1))-INDIRECT(ADDRESS(ROW(),COLUMN()+76+COLUMN()-106,4,1)))),)</f>
        <v/>
      </c>
      <c r="DI22" s="172" t="str" cm="1">
        <f t="array" aca="1" ref="DI22" ca="1">IFERROR(IF(COUNTIF(absences,I22)&gt;0,"",IF(I22="PERM",Parametres!$O$25,INDIRECT(ADDRESS(ROW(),COLUMN()+77+COLUMN()-106,4,1))-INDIRECT(ADDRESS(ROW(),COLUMN()+76+COLUMN()-106,4,1)))),)</f>
        <v/>
      </c>
      <c r="DJ22" s="172" t="str" cm="1">
        <f t="array" aca="1" ref="DJ22" ca="1">IFERROR(IF(COUNTIF(absences,J22)&gt;0,"",IF(J22="PERM",Parametres!$O$25,INDIRECT(ADDRESS(ROW(),COLUMN()+77+COLUMN()-106,4,1))-INDIRECT(ADDRESS(ROW(),COLUMN()+76+COLUMN()-106,4,1)))),)</f>
        <v/>
      </c>
      <c r="DK22" s="172" t="str" cm="1">
        <f t="array" aca="1" ref="DK22" ca="1">IFERROR(IF(COUNTIF(absences,K22)&gt;0,"",IF(K22="PERM",Parametres!$O$25,INDIRECT(ADDRESS(ROW(),COLUMN()+77+COLUMN()-106,4,1))-INDIRECT(ADDRESS(ROW(),COLUMN()+76+COLUMN()-106,4,1)))),)</f>
        <v/>
      </c>
      <c r="DL22" s="172" t="str" cm="1">
        <f t="array" aca="1" ref="DL22" ca="1">IFERROR(IF(COUNTIF(absences,L22)&gt;0,"",IF(L22="PERM",Parametres!$O$25,INDIRECT(ADDRESS(ROW(),COLUMN()+77+COLUMN()-106,4,1))-INDIRECT(ADDRESS(ROW(),COLUMN()+76+COLUMN()-106,4,1)))),)</f>
        <v/>
      </c>
      <c r="DM22" s="172" t="str" cm="1">
        <f t="array" aca="1" ref="DM22" ca="1">IFERROR(IF(COUNTIF(absences,M22)&gt;0,"",IF(M22="PERM",Parametres!$O$25,INDIRECT(ADDRESS(ROW(),COLUMN()+77+COLUMN()-106,4,1))-INDIRECT(ADDRESS(ROW(),COLUMN()+76+COLUMN()-106,4,1)))),)</f>
        <v/>
      </c>
      <c r="DN22" s="172" t="str" cm="1">
        <f t="array" aca="1" ref="DN22" ca="1">IFERROR(IF(COUNTIF(absences,N22)&gt;0,"",IF(N22="PERM",Parametres!$O$25,INDIRECT(ADDRESS(ROW(),COLUMN()+77+COLUMN()-106,4,1))-INDIRECT(ADDRESS(ROW(),COLUMN()+76+COLUMN()-106,4,1)))),)</f>
        <v/>
      </c>
      <c r="DO22" s="172" t="str" cm="1">
        <f t="array" aca="1" ref="DO22" ca="1">IFERROR(IF(COUNTIF(absences,O22)&gt;0,"",IF(O22="PERM",Parametres!$O$25,INDIRECT(ADDRESS(ROW(),COLUMN()+77+COLUMN()-106,4,1))-INDIRECT(ADDRESS(ROW(),COLUMN()+76+COLUMN()-106,4,1)))),)</f>
        <v/>
      </c>
      <c r="DP22" s="172" t="str" cm="1">
        <f t="array" aca="1" ref="DP22" ca="1">IFERROR(IF(COUNTIF(absences,P22)&gt;0,"",IF(P22="PERM",Parametres!$O$25,INDIRECT(ADDRESS(ROW(),COLUMN()+77+COLUMN()-106,4,1))-INDIRECT(ADDRESS(ROW(),COLUMN()+76+COLUMN()-106,4,1)))),)</f>
        <v/>
      </c>
      <c r="DQ22" s="172" t="str" cm="1">
        <f t="array" aca="1" ref="DQ22" ca="1">IFERROR(IF(COUNTIF(absences,Q22)&gt;0,"",IF(Q22="PERM",Parametres!$O$25,INDIRECT(ADDRESS(ROW(),COLUMN()+77+COLUMN()-106,4,1))-INDIRECT(ADDRESS(ROW(),COLUMN()+76+COLUMN()-106,4,1)))),)</f>
        <v/>
      </c>
      <c r="DR22" s="172" t="str" cm="1">
        <f t="array" aca="1" ref="DR22" ca="1">IFERROR(IF(COUNTIF(absences,R22)&gt;0,"",IF(R22="PERM",Parametres!$O$25,INDIRECT(ADDRESS(ROW(),COLUMN()+77+COLUMN()-106,4,1))-INDIRECT(ADDRESS(ROW(),COLUMN()+76+COLUMN()-106,4,1)))),)</f>
        <v/>
      </c>
      <c r="DS22" s="172" t="str" cm="1">
        <f t="array" aca="1" ref="DS22" ca="1">IFERROR(IF(COUNTIF(absences,S22)&gt;0,"",IF(S22="PERM",Parametres!$O$25,INDIRECT(ADDRESS(ROW(),COLUMN()+77+COLUMN()-106,4,1))-INDIRECT(ADDRESS(ROW(),COLUMN()+76+COLUMN()-106,4,1)))),)</f>
        <v/>
      </c>
      <c r="DT22" s="172" t="str" cm="1">
        <f t="array" aca="1" ref="DT22" ca="1">IFERROR(IF(COUNTIF(absences,T22)&gt;0,"",IF(T22="PERM",Parametres!$O$25,INDIRECT(ADDRESS(ROW(),COLUMN()+77+COLUMN()-106,4,1))-INDIRECT(ADDRESS(ROW(),COLUMN()+76+COLUMN()-106,4,1)))),)</f>
        <v/>
      </c>
      <c r="DU22" s="172" t="str" cm="1">
        <f t="array" aca="1" ref="DU22" ca="1">IFERROR(IF(COUNTIF(absences,U22)&gt;0,"",IF(U22="PERM",Parametres!$O$25,INDIRECT(ADDRESS(ROW(),COLUMN()+77+COLUMN()-106,4,1))-INDIRECT(ADDRESS(ROW(),COLUMN()+76+COLUMN()-106,4,1)))),)</f>
        <v/>
      </c>
      <c r="DV22" s="172" t="str" cm="1">
        <f t="array" aca="1" ref="DV22" ca="1">IFERROR(IF(COUNTIF(absences,V22)&gt;0,"",IF(V22="PERM",Parametres!$O$25,INDIRECT(ADDRESS(ROW(),COLUMN()+77+COLUMN()-106,4,1))-INDIRECT(ADDRESS(ROW(),COLUMN()+76+COLUMN()-106,4,1)))),)</f>
        <v/>
      </c>
      <c r="DW22" s="172" t="str" cm="1">
        <f t="array" aca="1" ref="DW22" ca="1">IFERROR(IF(COUNTIF(absences,W22)&gt;0,"",IF(W22="PERM",Parametres!$O$25,INDIRECT(ADDRESS(ROW(),COLUMN()+77+COLUMN()-106,4,1))-INDIRECT(ADDRESS(ROW(),COLUMN()+76+COLUMN()-106,4,1)))),)</f>
        <v/>
      </c>
      <c r="DX22" s="172" t="str" cm="1">
        <f t="array" aca="1" ref="DX22" ca="1">IFERROR(IF(COUNTIF(absences,X22)&gt;0,"",IF(X22="PERM",Parametres!$O$25,INDIRECT(ADDRESS(ROW(),COLUMN()+77+COLUMN()-106,4,1))-INDIRECT(ADDRESS(ROW(),COLUMN()+76+COLUMN()-106,4,1)))),)</f>
        <v/>
      </c>
      <c r="DY22" s="172" t="str" cm="1">
        <f t="array" aca="1" ref="DY22" ca="1">IFERROR(IF(COUNTIF(absences,Y22)&gt;0,"",IF(Y22="PERM",Parametres!$O$25,INDIRECT(ADDRESS(ROW(),COLUMN()+77+COLUMN()-106,4,1))-INDIRECT(ADDRESS(ROW(),COLUMN()+76+COLUMN()-106,4,1)))),)</f>
        <v/>
      </c>
      <c r="DZ22" s="172" t="str" cm="1">
        <f t="array" aca="1" ref="DZ22" ca="1">IFERROR(IF(COUNTIF(absences,Z22)&gt;0,"",IF(Z22="PERM",Parametres!$O$25,INDIRECT(ADDRESS(ROW(),COLUMN()+77+COLUMN()-106,4,1))-INDIRECT(ADDRESS(ROW(),COLUMN()+76+COLUMN()-106,4,1)))),)</f>
        <v/>
      </c>
      <c r="EA22" s="172" t="str" cm="1">
        <f t="array" aca="1" ref="EA22" ca="1">IFERROR(IF(COUNTIF(absences,AA22)&gt;0,"",IF(AA22="PERM",Parametres!$O$25,INDIRECT(ADDRESS(ROW(),COLUMN()+77+COLUMN()-106,4,1))-INDIRECT(ADDRESS(ROW(),COLUMN()+76+COLUMN()-106,4,1)))),)</f>
        <v/>
      </c>
      <c r="EB22" s="172" t="str" cm="1">
        <f t="array" aca="1" ref="EB22" ca="1">IFERROR(IF(COUNTIF(absences,AB22)&gt;0,"",IF(AB22="PERM",Parametres!$O$25,INDIRECT(ADDRESS(ROW(),COLUMN()+77+COLUMN()-106,4,1))-INDIRECT(ADDRESS(ROW(),COLUMN()+76+COLUMN()-106,4,1)))),)</f>
        <v/>
      </c>
      <c r="EC22" s="172" t="str" cm="1">
        <f t="array" aca="1" ref="EC22" ca="1">IFERROR(IF(COUNTIF(absences,AC22)&gt;0,"",IF(AC22="PERM",Parametres!$O$25,INDIRECT(ADDRESS(ROW(),COLUMN()+77+COLUMN()-106,4,1))-INDIRECT(ADDRESS(ROW(),COLUMN()+76+COLUMN()-106,4,1)))),)</f>
        <v/>
      </c>
      <c r="ED22" s="172" t="str" cm="1">
        <f t="array" aca="1" ref="ED22" ca="1">IFERROR(IF(COUNTIF(absences,AD22)&gt;0,"",IF(AD22="PERM",Parametres!$O$25,INDIRECT(ADDRESS(ROW(),COLUMN()+77+COLUMN()-106,4,1))-INDIRECT(ADDRESS(ROW(),COLUMN()+76+COLUMN()-106,4,1)))),)</f>
        <v/>
      </c>
      <c r="EE22" s="172" t="str" cm="1">
        <f t="array" aca="1" ref="EE22" ca="1">IFERROR(IF(COUNTIF(absences,AE22)&gt;0,"",IF(AE22="PERM",Parametres!$O$25,INDIRECT(ADDRESS(ROW(),COLUMN()+77+COLUMN()-106,4,1))-INDIRECT(ADDRESS(ROW(),COLUMN()+76+COLUMN()-106,4,1)))),)</f>
        <v/>
      </c>
      <c r="EF22" s="172" t="str" cm="1">
        <f t="array" aca="1" ref="EF22" ca="1">IFERROR(IF(COUNTIF(absences,AF22)&gt;0,"",IF(AF22="PERM",Parametres!$O$25,INDIRECT(ADDRESS(ROW(),COLUMN()+77+COLUMN()-106,4,1))-INDIRECT(ADDRESS(ROW(),COLUMN()+76+COLUMN()-106,4,1)))),)</f>
        <v/>
      </c>
      <c r="EG22" s="172" t="str" cm="1">
        <f t="array" aca="1" ref="EG22" ca="1">IFERROR(IF(COUNTIF(absences,AG22)&gt;0,"",IF(AG22="PERM",Parametres!$O$25,INDIRECT(ADDRESS(ROW(),COLUMN()+77+COLUMN()-106,4,1))-INDIRECT(ADDRESS(ROW(),COLUMN()+76+COLUMN()-106,4,1)))),)</f>
        <v/>
      </c>
      <c r="EH22" s="172" t="str" cm="1">
        <f t="array" aca="1" ref="EH22" ca="1">IFERROR(IF(COUNTIF(absences,AH22)&gt;0,"",IF(AH22="PERM",Parametres!$O$25,INDIRECT(ADDRESS(ROW(),COLUMN()+77+COLUMN()-106,4,1))-INDIRECT(ADDRESS(ROW(),COLUMN()+76+COLUMN()-106,4,1)))),)</f>
        <v/>
      </c>
      <c r="EI22" s="172" t="str" cm="1">
        <f t="array" aca="1" ref="EI22" ca="1">IFERROR(IF(COUNTIF(absences,AI22)&gt;0,"",IF(AI22="PERM",Parametres!$O$25,INDIRECT(ADDRESS(ROW(),COLUMN()+77+COLUMN()-106,4,1))-INDIRECT(ADDRESS(ROW(),COLUMN()+76+COLUMN()-106,4,1)))),)</f>
        <v/>
      </c>
      <c r="EJ22" s="172" t="str" cm="1">
        <f t="array" aca="1" ref="EJ22" ca="1">IFERROR(IF(COUNTIF(absences,AJ22)&gt;0,"",IF(AJ22="PERM",Parametres!$O$25,INDIRECT(ADDRESS(ROW(),COLUMN()+77+COLUMN()-106,4,1))-INDIRECT(ADDRESS(ROW(),COLUMN()+76+COLUMN()-106,4,1)))),)</f>
        <v/>
      </c>
      <c r="EK22" s="172" t="str" cm="1">
        <f t="array" aca="1" ref="EK22" ca="1">IFERROR(IF(COUNTIF(absences,AK22)&gt;0,"",IF(AK22="PERM",Parametres!$O$25,INDIRECT(ADDRESS(ROW(),COLUMN()+77+COLUMN()-106,4,1))-INDIRECT(ADDRESS(ROW(),COLUMN()+76+COLUMN()-106,4,1)))),)</f>
        <v/>
      </c>
      <c r="EL22" s="172" t="str" cm="1">
        <f t="array" aca="1" ref="EL22" ca="1">IFERROR(IF(COUNTIF(absences,AL22)&gt;0,"",IF(AL22="PERM",Parametres!$O$25,INDIRECT(ADDRESS(ROW(),COLUMN()+77+COLUMN()-106,4,1))-INDIRECT(ADDRESS(ROW(),COLUMN()+76+COLUMN()-106,4,1)))),)</f>
        <v/>
      </c>
      <c r="EM22" s="172" t="str" cm="1">
        <f t="array" aca="1" ref="EM22" ca="1">IFERROR(IF(COUNTIF(absences,AM22)&gt;0,"",IF(AM22="PERM",Parametres!$O$25,INDIRECT(ADDRESS(ROW(),COLUMN()+77+COLUMN()-106,4,1))-INDIRECT(ADDRESS(ROW(),COLUMN()+76+COLUMN()-106,4,1)))),)</f>
        <v/>
      </c>
      <c r="EN22" s="172" t="str" cm="1">
        <f t="array" aca="1" ref="EN22" ca="1">IFERROR(IF(COUNTIF(absences,AN22)&gt;0,"",IF(AN22="PERM",Parametres!$O$25,INDIRECT(ADDRESS(ROW(),COLUMN()+77+COLUMN()-106,4,1))-INDIRECT(ADDRESS(ROW(),COLUMN()+76+COLUMN()-106,4,1)))),)</f>
        <v/>
      </c>
      <c r="EO22" s="172" t="str" cm="1">
        <f t="array" aca="1" ref="EO22" ca="1">IFERROR(IF(COUNTIF(absences,AO22)&gt;0,"",IF(AO22="PERM",Parametres!$O$25,INDIRECT(ADDRESS(ROW(),COLUMN()+77+COLUMN()-106,4,1))-INDIRECT(ADDRESS(ROW(),COLUMN()+76+COLUMN()-106,4,1)))),)</f>
        <v/>
      </c>
      <c r="EP22" s="172" t="str" cm="1">
        <f t="array" aca="1" ref="EP22" ca="1">IFERROR(IF(COUNTIF(absences,AP22)&gt;0,"",IF(AP22="PERM",Parametres!$O$25,INDIRECT(ADDRESS(ROW(),COLUMN()+77+COLUMN()-106,4,1))-INDIRECT(ADDRESS(ROW(),COLUMN()+76+COLUMN()-106,4,1)))),)</f>
        <v/>
      </c>
      <c r="EQ22" s="172" t="str" cm="1">
        <f t="array" aca="1" ref="EQ22" ca="1">IFERROR(IF(COUNTIF(absences,AQ22)&gt;0,"",IF(AQ22="PERM",Parametres!$O$25,INDIRECT(ADDRESS(ROW(),COLUMN()+77+COLUMN()-106,4,1))-INDIRECT(ADDRESS(ROW(),COLUMN()+76+COLUMN()-106,4,1)))),)</f>
        <v/>
      </c>
      <c r="ER22" s="172" t="str" cm="1">
        <f t="array" aca="1" ref="ER22" ca="1">IFERROR(IF(COUNTIF(absences,AR22)&gt;0,"",IF(AR22="PERM",Parametres!$O$25,INDIRECT(ADDRESS(ROW(),COLUMN()+77+COLUMN()-106,4,1))-INDIRECT(ADDRESS(ROW(),COLUMN()+76+COLUMN()-106,4,1)))),)</f>
        <v/>
      </c>
      <c r="ES22" s="172" t="str" cm="1">
        <f t="array" aca="1" ref="ES22" ca="1">IFERROR(IF(COUNTIF(absences,AS22)&gt;0,"",IF(AS22="PERM",Parametres!$O$25,INDIRECT(ADDRESS(ROW(),COLUMN()+77+COLUMN()-106,4,1))-INDIRECT(ADDRESS(ROW(),COLUMN()+76+COLUMN()-106,4,1)))),)</f>
        <v/>
      </c>
      <c r="ET22" s="172" t="str" cm="1">
        <f t="array" aca="1" ref="ET22" ca="1">IFERROR(IF(COUNTIF(absences,AT22)&gt;0,"",IF(AT22="PERM",Parametres!$O$25,INDIRECT(ADDRESS(ROW(),COLUMN()+77+COLUMN()-106,4,1))-INDIRECT(ADDRESS(ROW(),COLUMN()+76+COLUMN()-106,4,1)))),)</f>
        <v/>
      </c>
      <c r="EU22" s="172" t="str" cm="1">
        <f t="array" aca="1" ref="EU22" ca="1">IFERROR(IF(COUNTIF(absences,AU22)&gt;0,"",IF(AU22="PERM",Parametres!$O$25,INDIRECT(ADDRESS(ROW(),COLUMN()+77+COLUMN()-106,4,1))-INDIRECT(ADDRESS(ROW(),COLUMN()+76+COLUMN()-106,4,1)))),)</f>
        <v/>
      </c>
      <c r="EV22" s="172" t="str" cm="1">
        <f t="array" aca="1" ref="EV22" ca="1">IFERROR(IF(COUNTIF(absences,AV22)&gt;0,"",IF(AV22="PERM",Parametres!$O$25,INDIRECT(ADDRESS(ROW(),COLUMN()+77+COLUMN()-106,4,1))-INDIRECT(ADDRESS(ROW(),COLUMN()+76+COLUMN()-106,4,1)))),)</f>
        <v/>
      </c>
      <c r="EW22" s="172" t="str" cm="1">
        <f t="array" aca="1" ref="EW22" ca="1">IFERROR(IF(COUNTIF(absences,AW22)&gt;0,"",IF(AW22="PERM",Parametres!$O$25,INDIRECT(ADDRESS(ROW(),COLUMN()+77+COLUMN()-106,4,1))-INDIRECT(ADDRESS(ROW(),COLUMN()+76+COLUMN()-106,4,1)))),)</f>
        <v/>
      </c>
      <c r="EX22" s="172" t="str" cm="1">
        <f t="array" aca="1" ref="EX22" ca="1">IFERROR(IF(COUNTIF(absences,AX22)&gt;0,"",IF(AX22="PERM",Parametres!$O$25,INDIRECT(ADDRESS(ROW(),COLUMN()+77+COLUMN()-106,4,1))-INDIRECT(ADDRESS(ROW(),COLUMN()+76+COLUMN()-106,4,1)))),)</f>
        <v/>
      </c>
      <c r="EY22" s="172" t="str" cm="1">
        <f t="array" aca="1" ref="EY22" ca="1">IFERROR(IF(COUNTIF(absences,AY22)&gt;0,"",IF(AY22="PERM",Parametres!$O$25,INDIRECT(ADDRESS(ROW(),COLUMN()+77+COLUMN()-106,4,1))-INDIRECT(ADDRESS(ROW(),COLUMN()+76+COLUMN()-106,4,1)))),)</f>
        <v/>
      </c>
      <c r="EZ22" s="172" t="str" cm="1">
        <f t="array" aca="1" ref="EZ22" ca="1">IFERROR(IF(COUNTIF(absences,AZ22)&gt;0,"",IF(AZ22="PERM",Parametres!$O$25,INDIRECT(ADDRESS(ROW(),COLUMN()+77+COLUMN()-106,4,1))-INDIRECT(ADDRESS(ROW(),COLUMN()+76+COLUMN()-106,4,1)))),)</f>
        <v/>
      </c>
      <c r="FA22" s="172" t="str" cm="1">
        <f t="array" aca="1" ref="FA22" ca="1">IFERROR(IF(COUNTIF(absences,BA22)&gt;0,"",IF(BA22="PERM",Parametres!$O$25,INDIRECT(ADDRESS(ROW(),COLUMN()+77+COLUMN()-106,4,1))-INDIRECT(ADDRESS(ROW(),COLUMN()+76+COLUMN()-106,4,1)))),)</f>
        <v/>
      </c>
      <c r="FB22" s="172" t="str" cm="1">
        <f t="array" aca="1" ref="FB22" ca="1">IFERROR(IF(COUNTIF(absences,BB22)&gt;0,"",IF(BB22="PERM",Parametres!$O$25,INDIRECT(ADDRESS(ROW(),COLUMN()+77+COLUMN()-106,4,1))-INDIRECT(ADDRESS(ROW(),COLUMN()+76+COLUMN()-106,4,1)))),)</f>
        <v/>
      </c>
      <c r="FC22" s="172" t="str" cm="1">
        <f t="array" aca="1" ref="FC22" ca="1">IFERROR(IF(COUNTIF(absences,BC22)&gt;0,"",IF(BC22="PERM",Parametres!$O$25,INDIRECT(ADDRESS(ROW(),COLUMN()+77+COLUMN()-106,4,1))-INDIRECT(ADDRESS(ROW(),COLUMN()+76+COLUMN()-106,4,1)))),)</f>
        <v/>
      </c>
      <c r="FD22" s="172" t="str" cm="1">
        <f t="array" aca="1" ref="FD22" ca="1">IFERROR(IF(COUNTIF(absences,BD22)&gt;0,"",IF(BD22="PERM",Parametres!$O$25,INDIRECT(ADDRESS(ROW(),COLUMN()+77+COLUMN()-106,4,1))-INDIRECT(ADDRESS(ROW(),COLUMN()+76+COLUMN()-106,4,1)))),)</f>
        <v/>
      </c>
      <c r="FE22" s="172" t="str" cm="1">
        <f t="array" aca="1" ref="FE22" ca="1">IFERROR(IF(COUNTIF(absences,BE22)&gt;0,"",IF(BE22="PERM",Parametres!$O$25,INDIRECT(ADDRESS(ROW(),COLUMN()+77+COLUMN()-106,4,1))-INDIRECT(ADDRESS(ROW(),COLUMN()+76+COLUMN()-106,4,1)))),)</f>
        <v/>
      </c>
      <c r="FF22" s="172" t="str" cm="1">
        <f t="array" aca="1" ref="FF22" ca="1">IFERROR(IF(COUNTIF(absences,BF22)&gt;0,"",IF(BF22="PERM",Parametres!$O$25,INDIRECT(ADDRESS(ROW(),COLUMN()+77+COLUMN()-106,4,1))-INDIRECT(ADDRESS(ROW(),COLUMN()+76+COLUMN()-106,4,1)))),)</f>
        <v/>
      </c>
      <c r="FG22" s="172" t="str" cm="1">
        <f t="array" aca="1" ref="FG22" ca="1">IFERROR(IF(COUNTIF(absences,BG22)&gt;0,"",IF(BG22="PERM",Parametres!$O$25,INDIRECT(ADDRESS(ROW(),COLUMN()+77+COLUMN()-106,4,1))-INDIRECT(ADDRESS(ROW(),COLUMN()+76+COLUMN()-106,4,1)))),)</f>
        <v/>
      </c>
      <c r="FH22" s="172" t="str" cm="1">
        <f t="array" aca="1" ref="FH22" ca="1">IFERROR(IF(EOMONTH($B$18,0)&lt;DATE(YEAR($B$18),MONTH($B$18),FH$1),"",IF(COUNTIF(absences,BH22)&gt;0,"",IF(BH22="PERM",Parametres!$O$25,INDIRECT(ADDRESS(ROW(),COLUMN()+77+COLUMN()-106,4,1))-INDIRECT(ADDRESS(ROW(),COLUMN()+76+COLUMN()-106,4,1))))),)</f>
        <v/>
      </c>
      <c r="FI22" s="172" t="str" cm="1">
        <f t="array" aca="1" ref="FI22" ca="1">IFERROR(IF(EOMONTH($B$18,0)&lt;DATE(YEAR($B$18),MONTH($B$18),FI$1),"",IF(COUNTIF(absences,BI22)&gt;0,"",IF(BI22="PERM",Parametres!$O$25,INDIRECT(ADDRESS(ROW(),COLUMN()+77+COLUMN()-106,4,1))-INDIRECT(ADDRESS(ROW(),COLUMN()+76+COLUMN()-106,4,1))))),)</f>
        <v/>
      </c>
      <c r="FJ22" s="172" t="str" cm="1">
        <f t="array" aca="1" ref="FJ22" ca="1">IFERROR(IF(EOMONTH($B$18,0)&lt;DATE(YEAR($B$18),MONTH($B$18),FJ$1),"",IF(COUNTIF(absences,BJ22)&gt;0,"",IF(BJ22="PERM",Parametres!$O$25,INDIRECT(ADDRESS(ROW(),COLUMN()+77+COLUMN()-106,4,1))-INDIRECT(ADDRESS(ROW(),COLUMN()+76+COLUMN()-106,4,1))))),)</f>
        <v/>
      </c>
      <c r="FK22" s="172" t="str" cm="1">
        <f t="array" aca="1" ref="FK22" ca="1">IFERROR(IF(EOMONTH($B$18,0)&lt;DATE(YEAR($B$18),MONTH($B$18),FK$1),"",IF(COUNTIF(absences,BK22)&gt;0,"",IF(BK22="PERM",Parametres!$O$25,INDIRECT(ADDRESS(ROW(),COLUMN()+77+COLUMN()-106,4,1))-INDIRECT(ADDRESS(ROW(),COLUMN()+76+COLUMN()-106,4,1))))),)</f>
        <v/>
      </c>
      <c r="FL22" s="172" t="str" cm="1">
        <f t="array" aca="1" ref="FL22" ca="1">IFERROR(IF(EOMONTH($B$18,0)&lt;DATE(YEAR($B$18),MONTH($B$18),FL$1),"",IF(COUNTIF(absences,BN22)&gt;0,"",IF(BN22="PERM",Parametres!$O$25,INDIRECT(ADDRESS(ROW(),COLUMN()+77+COLUMN()-106,4,1))-INDIRECT(ADDRESS(ROW(),COLUMN()+76+COLUMN()-106,4,1))))),)</f>
        <v/>
      </c>
      <c r="FM22" s="172" t="str" cm="1">
        <f t="array" aca="1" ref="FM22" ca="1">IFERROR(IF(EOMONTH($B$18,0)&lt;DATE(YEAR($B$18),MONTH($B$18),FM$1),"",IF(COUNTIF(absences,BO22)&gt;0,"",IF(BO22="PERM",Parametres!$O$25,INDIRECT(ADDRESS(ROW(),COLUMN()+77+COLUMN()-106,4,1))-INDIRECT(ADDRESS(ROW(),COLUMN()+76+COLUMN()-106,4,1))))),)</f>
        <v/>
      </c>
      <c r="GA22" s="238"/>
      <c r="GB22" s="173" t="str">
        <f>IF(COUNTIF(Fériés,DATE(YEAR($B$18),MONTH($B$18),GB$1))&gt;0,"",IF(WEEKDAY(DATE(YEAR($B$18),MONTH($B$18),GB$1),2)&gt;5,"",INDEX('Semaine type'!$AF$4:$AY$48,MATCH(Novembre!$B22,'Semaine type'!$A$4:$A$49,0),MATCH(GB$2,'Semaine type'!$AF$3:$AY$3,0))))</f>
        <v/>
      </c>
      <c r="GC22" s="173" t="str">
        <f>IF(COUNTIF(Fériés,DATE(YEAR($B$18),MONTH($B$18),GC$1))&gt;0,"",IF(WEEKDAY(DATE(YEAR($B$18),MONTH($B$18),GC$1),2)&gt;5,"",INDEX('Semaine type'!$AF$4:$AY$48,MATCH(Novembre!$B22,'Semaine type'!$A$4:$A$49,0),MATCH(GC$2,'Semaine type'!$AF$3:$AY$3,0))))</f>
        <v/>
      </c>
      <c r="GD22" s="173" t="str">
        <f>IF(COUNTIF(Fériés,DATE(YEAR($B$18),MONTH($B$18),GD$1))&gt;0,"",IF(WEEKDAY(DATE(YEAR($B$18),MONTH($B$18),GD$1),2)&gt;5,"",INDEX('Semaine type'!$AF$4:$AY$48,MATCH(Novembre!$B22,'Semaine type'!$A$4:$A$49,0),MATCH(GD$2,'Semaine type'!$AF$3:$AY$3,0))))</f>
        <v/>
      </c>
      <c r="GE22" s="173" t="str">
        <f>IF(COUNTIF(Fériés,DATE(YEAR($B$18),MONTH($B$18),GE$1))&gt;0,"",IF(WEEKDAY(DATE(YEAR($B$18),MONTH($B$18),GE$1),2)&gt;5,"",INDEX('Semaine type'!$AF$4:$AY$48,MATCH(Novembre!$B22,'Semaine type'!$A$4:$A$49,0),MATCH(GE$2,'Semaine type'!$AF$3:$AY$3,0))))</f>
        <v/>
      </c>
      <c r="GF22" s="173" t="str">
        <f>IF(COUNTIF(Fériés,DATE(YEAR($B$18),MONTH($B$18),GF$1))&gt;0,"",IF(WEEKDAY(DATE(YEAR($B$18),MONTH($B$18),GF$1),2)&gt;5,"",INDEX('Semaine type'!$AF$4:$AY$48,MATCH(Novembre!$B22,'Semaine type'!$A$4:$A$49,0),MATCH(GF$2,'Semaine type'!$AF$3:$AY$3,0))))</f>
        <v/>
      </c>
      <c r="GG22" s="173" t="str">
        <f>IF(COUNTIF(Fériés,DATE(YEAR($B$18),MONTH($B$18),GG$1))&gt;0,"",IF(WEEKDAY(DATE(YEAR($B$18),MONTH($B$18),GG$1),2)&gt;5,"",INDEX('Semaine type'!$AF$4:$AY$48,MATCH(Novembre!$B22,'Semaine type'!$A$4:$A$49,0),MATCH(GG$2,'Semaine type'!$AF$3:$AY$3,0))))</f>
        <v/>
      </c>
      <c r="GH22" s="173" t="str">
        <f>IF(COUNTIF(Fériés,DATE(YEAR($B$18),MONTH($B$18),GH$1))&gt;0,"",IF(WEEKDAY(DATE(YEAR($B$18),MONTH($B$18),GH$1),2)&gt;5,"",INDEX('Semaine type'!$AF$4:$AY$48,MATCH(Novembre!$B22,'Semaine type'!$A$4:$A$49,0),MATCH(GH$2,'Semaine type'!$AF$3:$AY$3,0))))</f>
        <v/>
      </c>
      <c r="GI22" s="173" t="str">
        <f>IF(COUNTIF(Fériés,DATE(YEAR($B$18),MONTH($B$18),GI$1))&gt;0,"",IF(WEEKDAY(DATE(YEAR($B$18),MONTH($B$18),GI$1),2)&gt;5,"",INDEX('Semaine type'!$AF$4:$AY$48,MATCH(Novembre!$B22,'Semaine type'!$A$4:$A$49,0),MATCH(GI$2,'Semaine type'!$AF$3:$AY$3,0))))</f>
        <v/>
      </c>
      <c r="GJ22" s="173">
        <f>IF(COUNTIF(Fériés,DATE(YEAR($B$18),MONTH($B$18),GJ$1))&gt;0,"",IF(WEEKDAY(DATE(YEAR($B$18),MONTH($B$18),GJ$1),2)&gt;5,"",INDEX('Semaine type'!$AF$4:$AY$48,MATCH(Novembre!$B22,'Semaine type'!$A$4:$A$49,0),MATCH(GJ$2,'Semaine type'!$AF$3:$AY$3,0))))</f>
        <v>0.36458333333333331</v>
      </c>
      <c r="GK22" s="173">
        <f>IF(COUNTIF(Fériés,DATE(YEAR($B$18),MONTH($B$18),GK$1))&gt;0,"",IF(WEEKDAY(DATE(YEAR($B$18),MONTH($B$18),GK$1),2)&gt;5,"",INDEX('Semaine type'!$AF$4:$AY$48,MATCH(Novembre!$B22,'Semaine type'!$A$4:$A$49,0),MATCH(GK$2,'Semaine type'!$AF$3:$AY$3,0))))</f>
        <v>0.52430555555555558</v>
      </c>
      <c r="GL22" s="173">
        <f>IF(COUNTIF(Fériés,DATE(YEAR($B$18),MONTH($B$18),GL$1))&gt;0,"",IF(WEEKDAY(DATE(YEAR($B$18),MONTH($B$18),GL$1),2)&gt;5,"",INDEX('Semaine type'!$AF$4:$AY$48,MATCH(Novembre!$B22,'Semaine type'!$A$4:$A$49,0),MATCH(GL$2,'Semaine type'!$AF$3:$AY$3,0))))</f>
        <v>0.5625</v>
      </c>
      <c r="GM22" s="173">
        <f>IF(COUNTIF(Fériés,DATE(YEAR($B$18),MONTH($B$18),GM$1))&gt;0,"",IF(WEEKDAY(DATE(YEAR($B$18),MONTH($B$18),GM$1),2)&gt;5,"",INDEX('Semaine type'!$AF$4:$AY$48,MATCH(Novembre!$B22,'Semaine type'!$A$4:$A$49,0),MATCH(GM$2,'Semaine type'!$AF$3:$AY$3,0))))</f>
        <v>0.70833333333333337</v>
      </c>
      <c r="GN22" s="173">
        <f>IF(COUNTIF(Fériés,DATE(YEAR($B$18),MONTH($B$18),GN$1))&gt;0,"",IF(WEEKDAY(DATE(YEAR($B$18),MONTH($B$18),GN$1),2)&gt;5,"",INDEX('Semaine type'!$AF$4:$AY$48,MATCH(Novembre!$B22,'Semaine type'!$A$4:$A$49,0),MATCH(GN$2,'Semaine type'!$AF$3:$AY$3,0))))</f>
        <v>0.36458333333333331</v>
      </c>
      <c r="GO22" s="173">
        <f>IF(COUNTIF(Fériés,DATE(YEAR($B$18),MONTH($B$18),GO$1))&gt;0,"",IF(WEEKDAY(DATE(YEAR($B$18),MONTH($B$18),GO$1),2)&gt;5,"",INDEX('Semaine type'!$AF$4:$AY$48,MATCH(Novembre!$B22,'Semaine type'!$A$4:$A$49,0),MATCH(GO$2,'Semaine type'!$AF$3:$AY$3,0))))</f>
        <v>0.52430555555555558</v>
      </c>
      <c r="GP22" s="173">
        <f>IF(COUNTIF(Fériés,DATE(YEAR($B$18),MONTH($B$18),GP$1))&gt;0,"",IF(WEEKDAY(DATE(YEAR($B$18),MONTH($B$18),GP$1),2)&gt;5,"",INDEX('Semaine type'!$AF$4:$AY$48,MATCH(Novembre!$B22,'Semaine type'!$A$4:$A$49,0),MATCH(GP$2,'Semaine type'!$AF$3:$AY$3,0))))</f>
        <v>0.5625</v>
      </c>
      <c r="GQ22" s="173">
        <f>IF(COUNTIF(Fériés,DATE(YEAR($B$18),MONTH($B$18),GQ$1))&gt;0,"",IF(WEEKDAY(DATE(YEAR($B$18),MONTH($B$18),GQ$1),2)&gt;5,"",INDEX('Semaine type'!$AF$4:$AY$48,MATCH(Novembre!$B22,'Semaine type'!$A$4:$A$49,0),MATCH(GQ$2,'Semaine type'!$AF$3:$AY$3,0))))</f>
        <v>0.70833333333333337</v>
      </c>
      <c r="GR22" s="173" t="str">
        <f>IF(COUNTIF(Fériés,DATE(YEAR($B$18),MONTH($B$18),GR$1))&gt;0,"",IF(WEEKDAY(DATE(YEAR($B$18),MONTH($B$18),GR$1),2)&gt;5,"",INDEX('Semaine type'!$AF$4:$AY$48,MATCH(Novembre!$B22,'Semaine type'!$A$4:$A$49,0),MATCH(GR$2,'Semaine type'!$AF$3:$AY$3,0))))</f>
        <v> </v>
      </c>
      <c r="GS22" s="173" t="str">
        <f>IF(COUNTIF(Fériés,DATE(YEAR($B$18),MONTH($B$18),GS$1))&gt;0,"",IF(WEEKDAY(DATE(YEAR($B$18),MONTH($B$18),GS$1),2)&gt;5,"",INDEX('Semaine type'!$AF$4:$AY$48,MATCH(Novembre!$B22,'Semaine type'!$A$4:$A$49,0),MATCH(GS$2,'Semaine type'!$AF$3:$AY$3,0))))</f>
        <v> </v>
      </c>
      <c r="GT22" s="173" t="str">
        <f>IF(COUNTIF(Fériés,DATE(YEAR($B$18),MONTH($B$18),GT$1))&gt;0,"",IF(WEEKDAY(DATE(YEAR($B$18),MONTH($B$18),GT$1),2)&gt;5,"",INDEX('Semaine type'!$AF$4:$AY$48,MATCH(Novembre!$B22,'Semaine type'!$A$4:$A$49,0),MATCH(GT$2,'Semaine type'!$AF$3:$AY$3,0))))</f>
        <v> </v>
      </c>
      <c r="GU22" s="173" t="str">
        <f>IF(COUNTIF(Fériés,DATE(YEAR($B$18),MONTH($B$18),GU$1))&gt;0,"",IF(WEEKDAY(DATE(YEAR($B$18),MONTH($B$18),GU$1),2)&gt;5,"",INDEX('Semaine type'!$AF$4:$AY$48,MATCH(Novembre!$B22,'Semaine type'!$A$4:$A$49,0),MATCH(GU$2,'Semaine type'!$AF$3:$AY$3,0))))</f>
        <v> </v>
      </c>
      <c r="GV22" s="173">
        <f>IF(COUNTIF(Fériés,DATE(YEAR($B$18),MONTH($B$18),GV$1))&gt;0,"",IF(WEEKDAY(DATE(YEAR($B$18),MONTH($B$18),GV$1),2)&gt;5,"",INDEX('Semaine type'!$AF$4:$AY$48,MATCH(Novembre!$B22,'Semaine type'!$A$4:$A$49,0),MATCH(GV$2,'Semaine type'!$AF$3:$AY$3,0))))</f>
        <v>0.36458333333333331</v>
      </c>
      <c r="GW22" s="173">
        <f>IF(COUNTIF(Fériés,DATE(YEAR($B$18),MONTH($B$18),GW$1))&gt;0,"",IF(WEEKDAY(DATE(YEAR($B$18),MONTH($B$18),GW$1),2)&gt;5,"",INDEX('Semaine type'!$AF$4:$AY$48,MATCH(Novembre!$B22,'Semaine type'!$A$4:$A$49,0),MATCH(GW$2,'Semaine type'!$AF$3:$AY$3,0))))</f>
        <v>0.52430555555555558</v>
      </c>
      <c r="GX22" s="173">
        <f>IF(COUNTIF(Fériés,DATE(YEAR($B$18),MONTH($B$18),GX$1))&gt;0,"",IF(WEEKDAY(DATE(YEAR($B$18),MONTH($B$18),GX$1),2)&gt;5,"",INDEX('Semaine type'!$AF$4:$AY$48,MATCH(Novembre!$B22,'Semaine type'!$A$4:$A$49,0),MATCH(GX$2,'Semaine type'!$AF$3:$AY$3,0))))</f>
        <v>0.5625</v>
      </c>
      <c r="GY22" s="173">
        <f>IF(COUNTIF(Fériés,DATE(YEAR($B$18),MONTH($B$18),GY$1))&gt;0,"",IF(WEEKDAY(DATE(YEAR($B$18),MONTH($B$18),GY$1),2)&gt;5,"",INDEX('Semaine type'!$AF$4:$AY$48,MATCH(Novembre!$B22,'Semaine type'!$A$4:$A$49,0),MATCH(GY$2,'Semaine type'!$AF$3:$AY$3,0))))</f>
        <v>0.70138888888888884</v>
      </c>
      <c r="GZ22" s="173">
        <f>IF(COUNTIF(Fériés,DATE(YEAR($B$18),MONTH($B$18),GZ$1))&gt;0,"",IF(WEEKDAY(DATE(YEAR($B$18),MONTH($B$18),GZ$1),2)&gt;5,"",INDEX('Semaine type'!$AF$4:$AY$48,MATCH(Novembre!$B22,'Semaine type'!$A$4:$A$49,0),MATCH(GZ$2,'Semaine type'!$AF$3:$AY$3,0))))</f>
        <v>0.36458333333333331</v>
      </c>
      <c r="HA22" s="173">
        <f>IF(COUNTIF(Fériés,DATE(YEAR($B$18),MONTH($B$18),HA$1))&gt;0,"",IF(WEEKDAY(DATE(YEAR($B$18),MONTH($B$18),HA$1),2)&gt;5,"",INDEX('Semaine type'!$AF$4:$AY$48,MATCH(Novembre!$B22,'Semaine type'!$A$4:$A$49,0),MATCH(HA$2,'Semaine type'!$AF$3:$AY$3,0))))</f>
        <v>0.52430555555555558</v>
      </c>
      <c r="HB22" s="173" t="str">
        <f>IF(COUNTIF(Fériés,DATE(YEAR($B$18),MONTH($B$18),HB$1))&gt;0,"",IF(WEEKDAY(DATE(YEAR($B$18),MONTH($B$18),HB$1),2)&gt;5,"",INDEX('Semaine type'!$AF$4:$AY$48,MATCH(Novembre!$B22,'Semaine type'!$A$4:$A$49,0),MATCH(HB$2,'Semaine type'!$AF$3:$AY$3,0))))</f>
        <v> </v>
      </c>
      <c r="HC22" s="173" t="str">
        <f>IF(COUNTIF(Fériés,DATE(YEAR($B$18),MONTH($B$18),HC$1))&gt;0,"",IF(WEEKDAY(DATE(YEAR($B$18),MONTH($B$18),HC$1),2)&gt;5,"",INDEX('Semaine type'!$AF$4:$AY$48,MATCH(Novembre!$B22,'Semaine type'!$A$4:$A$49,0),MATCH(HC$2,'Semaine type'!$AF$3:$AY$3,0))))</f>
        <v> </v>
      </c>
      <c r="HD22" s="173" t="str">
        <f>IF(COUNTIF(Fériés,DATE(YEAR($B$18),MONTH($B$18),HD$1))&gt;0,"",IF(WEEKDAY(DATE(YEAR($B$18),MONTH($B$18),HD$1),2)&gt;5,"",INDEX('Semaine type'!$AF$4:$AY$48,MATCH(Novembre!$B22,'Semaine type'!$A$4:$A$49,0),MATCH(HD$2,'Semaine type'!$AF$3:$AY$3,0))))</f>
        <v/>
      </c>
      <c r="HE22" s="173" t="str">
        <f>IF(COUNTIF(Fériés,DATE(YEAR($B$18),MONTH($B$18),HE$1))&gt;0,"",IF(WEEKDAY(DATE(YEAR($B$18),MONTH($B$18),HE$1),2)&gt;5,"",INDEX('Semaine type'!$AF$4:$AY$48,MATCH(Novembre!$B22,'Semaine type'!$A$4:$A$49,0),MATCH(HE$2,'Semaine type'!$AF$3:$AY$3,0))))</f>
        <v/>
      </c>
      <c r="HF22" s="173" t="str">
        <f>IF(COUNTIF(Fériés,DATE(YEAR($B$18),MONTH($B$18),HF$1))&gt;0,"",IF(WEEKDAY(DATE(YEAR($B$18),MONTH($B$18),HF$1),2)&gt;5,"",INDEX('Semaine type'!$AF$4:$AY$48,MATCH(Novembre!$B22,'Semaine type'!$A$4:$A$49,0),MATCH(HF$2,'Semaine type'!$AF$3:$AY$3,0))))</f>
        <v/>
      </c>
      <c r="HG22" s="173" t="str">
        <f>IF(COUNTIF(Fériés,DATE(YEAR($B$18),MONTH($B$18),HG$1))&gt;0,"",IF(WEEKDAY(DATE(YEAR($B$18),MONTH($B$18),HG$1),2)&gt;5,"",INDEX('Semaine type'!$AF$4:$AY$48,MATCH(Novembre!$B22,'Semaine type'!$A$4:$A$49,0),MATCH(HG$2,'Semaine type'!$AF$3:$AY$3,0))))</f>
        <v/>
      </c>
      <c r="HH22" s="173" t="str">
        <f>IF(COUNTIF(Fériés,DATE(YEAR($B$18),MONTH($B$18),HH$1))&gt;0,"",IF(WEEKDAY(DATE(YEAR($B$18),MONTH($B$18),HH$1),2)&gt;5,"",INDEX('Semaine type'!$AF$4:$AY$48,MATCH(Novembre!$B22,'Semaine type'!$A$4:$A$49,0),MATCH(HH$2,'Semaine type'!$AF$3:$AY$3,0))))</f>
        <v/>
      </c>
      <c r="HI22" s="173" t="str">
        <f>IF(COUNTIF(Fériés,DATE(YEAR($B$18),MONTH($B$18),HI$1))&gt;0,"",IF(WEEKDAY(DATE(YEAR($B$18),MONTH($B$18),HI$1),2)&gt;5,"",INDEX('Semaine type'!$AF$4:$AY$48,MATCH(Novembre!$B22,'Semaine type'!$A$4:$A$49,0),MATCH(HI$2,'Semaine type'!$AF$3:$AY$3,0))))</f>
        <v/>
      </c>
      <c r="HJ22" s="173" t="str">
        <f>IF(COUNTIF(Fériés,DATE(YEAR($B$18),MONTH($B$18),HJ$1))&gt;0,"",IF(WEEKDAY(DATE(YEAR($B$18),MONTH($B$18),HJ$1),2)&gt;5,"",INDEX('Semaine type'!$AF$4:$AY$48,MATCH(Novembre!$B22,'Semaine type'!$A$4:$A$49,0),MATCH(HJ$2,'Semaine type'!$AF$3:$AY$3,0))))</f>
        <v/>
      </c>
      <c r="HK22" s="173" t="str">
        <f>IF(COUNTIF(Fériés,DATE(YEAR($B$18),MONTH($B$18),HK$1))&gt;0,"",IF(WEEKDAY(DATE(YEAR($B$18),MONTH($B$18),HK$1),2)&gt;5,"",INDEX('Semaine type'!$AF$4:$AY$48,MATCH(Novembre!$B22,'Semaine type'!$A$4:$A$49,0),MATCH(HK$2,'Semaine type'!$AF$3:$AY$3,0))))</f>
        <v/>
      </c>
      <c r="HL22" s="173">
        <f>IF(COUNTIF(Fériés,DATE(YEAR($B$18),MONTH($B$18),HL$1))&gt;0,"",IF(WEEKDAY(DATE(YEAR($B$18),MONTH($B$18),HL$1),2)&gt;5,"",INDEX('Semaine type'!$AF$4:$AY$48,MATCH(Novembre!$B22,'Semaine type'!$A$4:$A$49,0),MATCH(HL$2,'Semaine type'!$AF$3:$AY$3,0))))</f>
        <v>0.36458333333333331</v>
      </c>
      <c r="HM22" s="173">
        <f>IF(COUNTIF(Fériés,DATE(YEAR($B$18),MONTH($B$18),HM$1))&gt;0,"",IF(WEEKDAY(DATE(YEAR($B$18),MONTH($B$18),HM$1),2)&gt;5,"",INDEX('Semaine type'!$AF$4:$AY$48,MATCH(Novembre!$B22,'Semaine type'!$A$4:$A$49,0),MATCH(HM$2,'Semaine type'!$AF$3:$AY$3,0))))</f>
        <v>0.52430555555555558</v>
      </c>
      <c r="HN22" s="173">
        <f>IF(COUNTIF(Fériés,DATE(YEAR($B$18),MONTH($B$18),HN$1))&gt;0,"",IF(WEEKDAY(DATE(YEAR($B$18),MONTH($B$18),HN$1),2)&gt;5,"",INDEX('Semaine type'!$AF$4:$AY$48,MATCH(Novembre!$B22,'Semaine type'!$A$4:$A$49,0),MATCH(HN$2,'Semaine type'!$AF$3:$AY$3,0))))</f>
        <v>0.5625</v>
      </c>
      <c r="HO22" s="173">
        <f>IF(COUNTIF(Fériés,DATE(YEAR($B$18),MONTH($B$18),HO$1))&gt;0,"",IF(WEEKDAY(DATE(YEAR($B$18),MONTH($B$18),HO$1),2)&gt;5,"",INDEX('Semaine type'!$AF$4:$AY$48,MATCH(Novembre!$B22,'Semaine type'!$A$4:$A$49,0),MATCH(HO$2,'Semaine type'!$AF$3:$AY$3,0))))</f>
        <v>0.70833333333333337</v>
      </c>
      <c r="HP22" s="173" t="str">
        <f>IF(COUNTIF(Fériés,DATE(YEAR($B$18),MONTH($B$18),HP$1))&gt;0,"",IF(WEEKDAY(DATE(YEAR($B$18),MONTH($B$18),HP$1),2)&gt;5,"",INDEX('Semaine type'!$AF$4:$AY$48,MATCH(Novembre!$B22,'Semaine type'!$A$4:$A$49,0),MATCH(HP$2,'Semaine type'!$AF$3:$AY$3,0))))</f>
        <v/>
      </c>
      <c r="HQ22" s="173" t="str">
        <f>IF(COUNTIF(Fériés,DATE(YEAR($B$18),MONTH($B$18),HQ$1))&gt;0,"",IF(WEEKDAY(DATE(YEAR($B$18),MONTH($B$18),HQ$1),2)&gt;5,"",INDEX('Semaine type'!$AF$4:$AY$48,MATCH(Novembre!$B22,'Semaine type'!$A$4:$A$49,0),MATCH(HQ$2,'Semaine type'!$AF$3:$AY$3,0))))</f>
        <v/>
      </c>
      <c r="HR22" s="173" t="str">
        <f>IF(COUNTIF(Fériés,DATE(YEAR($B$18),MONTH($B$18),HR$1))&gt;0,"",IF(WEEKDAY(DATE(YEAR($B$18),MONTH($B$18),HR$1),2)&gt;5,"",INDEX('Semaine type'!$AF$4:$AY$48,MATCH(Novembre!$B22,'Semaine type'!$A$4:$A$49,0),MATCH(HR$2,'Semaine type'!$AF$3:$AY$3,0))))</f>
        <v/>
      </c>
      <c r="HS22" s="173" t="str">
        <f>IF(COUNTIF(Fériés,DATE(YEAR($B$18),MONTH($B$18),HS$1))&gt;0,"",IF(WEEKDAY(DATE(YEAR($B$18),MONTH($B$18),HS$1),2)&gt;5,"",INDEX('Semaine type'!$AF$4:$AY$48,MATCH(Novembre!$B22,'Semaine type'!$A$4:$A$49,0),MATCH(HS$2,'Semaine type'!$AF$3:$AY$3,0))))</f>
        <v/>
      </c>
      <c r="HT22" s="173" t="str">
        <f>IF(COUNTIF(Fériés,DATE(YEAR($B$18),MONTH($B$18),HT$1))&gt;0,"",IF(WEEKDAY(DATE(YEAR($B$18),MONTH($B$18),HT$1),2)&gt;5,"",INDEX('Semaine type'!$AF$4:$AY$48,MATCH(Novembre!$B22,'Semaine type'!$A$4:$A$49,0),MATCH(HT$2,'Semaine type'!$AF$3:$AY$3,0))))</f>
        <v> </v>
      </c>
      <c r="HU22" s="173" t="str">
        <f>IF(COUNTIF(Fériés,DATE(YEAR($B$18),MONTH($B$18),HU$1))&gt;0,"",IF(WEEKDAY(DATE(YEAR($B$18),MONTH($B$18),HU$1),2)&gt;5,"",INDEX('Semaine type'!$AF$4:$AY$48,MATCH(Novembre!$B22,'Semaine type'!$A$4:$A$49,0),MATCH(HU$2,'Semaine type'!$AF$3:$AY$3,0))))</f>
        <v> </v>
      </c>
      <c r="HV22" s="173" t="str">
        <f>IF(COUNTIF(Fériés,DATE(YEAR($B$18),MONTH($B$18),HV$1))&gt;0,"",IF(WEEKDAY(DATE(YEAR($B$18),MONTH($B$18),HV$1),2)&gt;5,"",INDEX('Semaine type'!$AF$4:$AY$48,MATCH(Novembre!$B22,'Semaine type'!$A$4:$A$49,0),MATCH(HV$2,'Semaine type'!$AF$3:$AY$3,0))))</f>
        <v> </v>
      </c>
      <c r="HW22" s="173" t="str">
        <f>IF(COUNTIF(Fériés,DATE(YEAR($B$18),MONTH($B$18),HW$1))&gt;0,"",IF(WEEKDAY(DATE(YEAR($B$18),MONTH($B$18),HW$1),2)&gt;5,"",INDEX('Semaine type'!$AF$4:$AY$48,MATCH(Novembre!$B22,'Semaine type'!$A$4:$A$49,0),MATCH(HW$2,'Semaine type'!$AF$3:$AY$3,0))))</f>
        <v> </v>
      </c>
      <c r="HX22" s="173">
        <f>IF(COUNTIF(Fériés,DATE(YEAR($B$18),MONTH($B$18),HX$1))&gt;0,"",IF(WEEKDAY(DATE(YEAR($B$18),MONTH($B$18),HX$1),2)&gt;5,"",INDEX('Semaine type'!$AF$4:$AY$48,MATCH(Novembre!$B22,'Semaine type'!$A$4:$A$49,0),MATCH(HX$2,'Semaine type'!$AF$3:$AY$3,0))))</f>
        <v>0.36458333333333331</v>
      </c>
      <c r="HY22" s="173">
        <f>IF(COUNTIF(Fériés,DATE(YEAR($B$18),MONTH($B$18),HY$1))&gt;0,"",IF(WEEKDAY(DATE(YEAR($B$18),MONTH($B$18),HY$1),2)&gt;5,"",INDEX('Semaine type'!$AF$4:$AY$48,MATCH(Novembre!$B22,'Semaine type'!$A$4:$A$49,0),MATCH(HY$2,'Semaine type'!$AF$3:$AY$3,0))))</f>
        <v>0.52430555555555558</v>
      </c>
      <c r="HZ22" s="173">
        <f>IF(COUNTIF(Fériés,DATE(YEAR($B$18),MONTH($B$18),HZ$1))&gt;0,"",IF(WEEKDAY(DATE(YEAR($B$18),MONTH($B$18),HZ$1),2)&gt;5,"",INDEX('Semaine type'!$AF$4:$AY$48,MATCH(Novembre!$B22,'Semaine type'!$A$4:$A$49,0),MATCH(HZ$2,'Semaine type'!$AF$3:$AY$3,0))))</f>
        <v>0.5625</v>
      </c>
      <c r="IA22" s="173">
        <f>IF(COUNTIF(Fériés,DATE(YEAR($B$18),MONTH($B$18),IA$1))&gt;0,"",IF(WEEKDAY(DATE(YEAR($B$18),MONTH($B$18),IA$1),2)&gt;5,"",INDEX('Semaine type'!$AF$4:$AY$48,MATCH(Novembre!$B22,'Semaine type'!$A$4:$A$49,0),MATCH(IA$2,'Semaine type'!$AF$3:$AY$3,0))))</f>
        <v>0.70138888888888884</v>
      </c>
      <c r="IB22" s="173">
        <f>IF(COUNTIF(Fériés,DATE(YEAR($B$18),MONTH($B$18),IB$1))&gt;0,"",IF(WEEKDAY(DATE(YEAR($B$18),MONTH($B$18),IB$1),2)&gt;5,"",INDEX('Semaine type'!$AF$4:$AY$48,MATCH(Novembre!$B22,'Semaine type'!$A$4:$A$49,0),MATCH(IB$2,'Semaine type'!$AF$3:$AY$3,0))))</f>
        <v>0.36458333333333331</v>
      </c>
      <c r="IC22" s="173">
        <f>IF(COUNTIF(Fériés,DATE(YEAR($B$18),MONTH($B$18),IC$1))&gt;0,"",IF(WEEKDAY(DATE(YEAR($B$18),MONTH($B$18),IC$1),2)&gt;5,"",INDEX('Semaine type'!$AF$4:$AY$48,MATCH(Novembre!$B22,'Semaine type'!$A$4:$A$49,0),MATCH(IC$2,'Semaine type'!$AF$3:$AY$3,0))))</f>
        <v>0.52430555555555558</v>
      </c>
      <c r="ID22" s="173" t="str">
        <f>IF(COUNTIF(Fériés,DATE(YEAR($B$18),MONTH($B$18),ID$1))&gt;0,"",IF(WEEKDAY(DATE(YEAR($B$18),MONTH($B$18),ID$1),2)&gt;5,"",INDEX('Semaine type'!$AF$4:$AY$48,MATCH(Novembre!$B22,'Semaine type'!$A$4:$A$49,0),MATCH(ID$2,'Semaine type'!$AF$3:$AY$3,0))))</f>
        <v> </v>
      </c>
      <c r="IE22" s="173" t="str">
        <f>IF(COUNTIF(Fériés,DATE(YEAR($B$18),MONTH($B$18),IE$1))&gt;0,"",IF(WEEKDAY(DATE(YEAR($B$18),MONTH($B$18),IE$1),2)&gt;5,"",INDEX('Semaine type'!$AF$4:$AY$48,MATCH(Novembre!$B22,'Semaine type'!$A$4:$A$49,0),MATCH(IE$2,'Semaine type'!$AF$3:$AY$3,0))))</f>
        <v> </v>
      </c>
      <c r="IF22" s="173" t="str">
        <f>IF(COUNTIF(Fériés,DATE(YEAR($B$18),MONTH($B$18),IF$1))&gt;0,"",IF(WEEKDAY(DATE(YEAR($B$18),MONTH($B$18),IF$1),2)&gt;5,"",INDEX('Semaine type'!$AF$4:$AY$48,MATCH(Novembre!$B22,'Semaine type'!$A$4:$A$49,0),MATCH(IF$2,'Semaine type'!$AF$3:$AY$3,0))))</f>
        <v/>
      </c>
      <c r="IG22" s="173" t="str">
        <f>IF(COUNTIF(Fériés,DATE(YEAR($B$18),MONTH($B$18),IG$1))&gt;0,"",IF(WEEKDAY(DATE(YEAR($B$18),MONTH($B$18),IG$1),2)&gt;5,"",INDEX('Semaine type'!$AF$4:$AY$48,MATCH(Novembre!$B22,'Semaine type'!$A$4:$A$49,0),MATCH(IG$2,'Semaine type'!$AF$3:$AY$3,0))))</f>
        <v/>
      </c>
      <c r="IH22" s="173" t="str">
        <f>IF(COUNTIF(Fériés,DATE(YEAR($B$18),MONTH($B$18),IH$1))&gt;0,"",IF(WEEKDAY(DATE(YEAR($B$18),MONTH($B$18),IH$1),2)&gt;5,"",INDEX('Semaine type'!$AF$4:$AY$48,MATCH(Novembre!$B22,'Semaine type'!$A$4:$A$49,0),MATCH(IH$2,'Semaine type'!$AF$3:$AY$3,0))))</f>
        <v/>
      </c>
      <c r="II22" s="173" t="str">
        <f>IF(COUNTIF(Fériés,DATE(YEAR($B$18),MONTH($B$18),II$1))&gt;0,"",IF(WEEKDAY(DATE(YEAR($B$18),MONTH($B$18),II$1),2)&gt;5,"",INDEX('Semaine type'!$AF$4:$AY$48,MATCH(Novembre!$B22,'Semaine type'!$A$4:$A$49,0),MATCH(II$2,'Semaine type'!$AF$3:$AY$3,0))))</f>
        <v/>
      </c>
      <c r="IJ22" s="173" t="str">
        <f>IF(COUNTIF(Fériés,DATE(YEAR($B$18),MONTH($B$18),IJ$1))&gt;0,"",IF(WEEKDAY(DATE(YEAR($B$18),MONTH($B$18),IJ$1),2)&gt;5,"",INDEX('Semaine type'!$AF$4:$AY$48,MATCH(Novembre!$B22,'Semaine type'!$A$4:$A$49,0),MATCH(IJ$2,'Semaine type'!$AF$3:$AY$3,0))))</f>
        <v/>
      </c>
      <c r="IK22" s="173" t="str">
        <f>IF(COUNTIF(Fériés,DATE(YEAR($B$18),MONTH($B$18),IK$1))&gt;0,"",IF(WEEKDAY(DATE(YEAR($B$18),MONTH($B$18),IK$1),2)&gt;5,"",INDEX('Semaine type'!$AF$4:$AY$48,MATCH(Novembre!$B22,'Semaine type'!$A$4:$A$49,0),MATCH(IK$2,'Semaine type'!$AF$3:$AY$3,0))))</f>
        <v/>
      </c>
      <c r="IL22" s="173" t="str">
        <f>IF(COUNTIF(Fériés,DATE(YEAR($B$18),MONTH($B$18),IL$1))&gt;0,"",IF(WEEKDAY(DATE(YEAR($B$18),MONTH($B$18),IL$1),2)&gt;5,"",INDEX('Semaine type'!$AF$4:$AY$48,MATCH(Novembre!$B22,'Semaine type'!$A$4:$A$49,0),MATCH(IL$2,'Semaine type'!$AF$3:$AY$3,0))))</f>
        <v/>
      </c>
      <c r="IM22" s="173" t="str">
        <f>IF(COUNTIF(Fériés,DATE(YEAR($B$18),MONTH($B$18),IM$1))&gt;0,"",IF(WEEKDAY(DATE(YEAR($B$18),MONTH($B$18),IM$1),2)&gt;5,"",INDEX('Semaine type'!$AF$4:$AY$48,MATCH(Novembre!$B22,'Semaine type'!$A$4:$A$49,0),MATCH(IM$2,'Semaine type'!$AF$3:$AY$3,0))))</f>
        <v/>
      </c>
      <c r="IN22" s="173">
        <f>IF(COUNTIF(Fériés,DATE(YEAR($B$18),MONTH($B$18),IN$1))&gt;0,"",IF(WEEKDAY(DATE(YEAR($B$18),MONTH($B$18),IN$1),2)&gt;5,"",INDEX('Semaine type'!$AF$4:$AY$48,MATCH(Novembre!$B22,'Semaine type'!$A$4:$A$49,0),MATCH(IN$2,'Semaine type'!$AF$3:$AY$3,0))))</f>
        <v>0.36458333333333331</v>
      </c>
      <c r="IO22" s="173">
        <f>IF(COUNTIF(Fériés,DATE(YEAR($B$18),MONTH($B$18),IO$1))&gt;0,"",IF(WEEKDAY(DATE(YEAR($B$18),MONTH($B$18),IO$1),2)&gt;5,"",INDEX('Semaine type'!$AF$4:$AY$48,MATCH(Novembre!$B22,'Semaine type'!$A$4:$A$49,0),MATCH(IO$2,'Semaine type'!$AF$3:$AY$3,0))))</f>
        <v>0.52430555555555558</v>
      </c>
      <c r="IP22" s="173">
        <f>IF(COUNTIF(Fériés,DATE(YEAR($B$18),MONTH($B$18),IP$1))&gt;0,"",IF(WEEKDAY(DATE(YEAR($B$18),MONTH($B$18),IP$1),2)&gt;5,"",INDEX('Semaine type'!$AF$4:$AY$48,MATCH(Novembre!$B22,'Semaine type'!$A$4:$A$49,0),MATCH(IP$2,'Semaine type'!$AF$3:$AY$3,0))))</f>
        <v>0.5625</v>
      </c>
      <c r="IQ22" s="173">
        <f>IF(COUNTIF(Fériés,DATE(YEAR($B$18),MONTH($B$18),IQ$1))&gt;0,"",IF(WEEKDAY(DATE(YEAR($B$18),MONTH($B$18),IQ$1),2)&gt;5,"",INDEX('Semaine type'!$AF$4:$AY$48,MATCH(Novembre!$B22,'Semaine type'!$A$4:$A$49,0),MATCH(IQ$2,'Semaine type'!$AF$3:$AY$3,0))))</f>
        <v>0.70833333333333337</v>
      </c>
      <c r="IR22" s="173">
        <f>IF(COUNTIF(Fériés,DATE(YEAR($B$18),MONTH($B$18),IR$1))&gt;0,"",IF(WEEKDAY(DATE(YEAR($B$18),MONTH($B$18),IR$1),2)&gt;5,"",INDEX('Semaine type'!$AF$4:$AY$48,MATCH(Novembre!$B22,'Semaine type'!$A$4:$A$49,0),MATCH(IR$2,'Semaine type'!$AF$3:$AY$3,0))))</f>
        <v>0.36458333333333331</v>
      </c>
      <c r="IS22" s="173">
        <f>IF(COUNTIF(Fériés,DATE(YEAR($B$18),MONTH($B$18),IS$1))&gt;0,"",IF(WEEKDAY(DATE(YEAR($B$18),MONTH($B$18),IS$1),2)&gt;5,"",INDEX('Semaine type'!$AF$4:$AY$48,MATCH(Novembre!$B22,'Semaine type'!$A$4:$A$49,0),MATCH(IS$2,'Semaine type'!$AF$3:$AY$3,0))))</f>
        <v>0.52430555555555558</v>
      </c>
      <c r="IT22" s="173">
        <f>IF(COUNTIF(Fériés,DATE(YEAR($B$18),MONTH($B$18),IT$1))&gt;0,"",IF(WEEKDAY(DATE(YEAR($B$18),MONTH($B$18),IT$1),2)&gt;5,"",INDEX('Semaine type'!$AF$4:$AY$48,MATCH(Novembre!$B22,'Semaine type'!$A$4:$A$49,0),MATCH(IT$2,'Semaine type'!$AF$3:$AY$3,0))))</f>
        <v>0.5625</v>
      </c>
      <c r="IU22" s="173">
        <f>IF(COUNTIF(Fériés,DATE(YEAR($B$18),MONTH($B$18),IU$1))&gt;0,"",IF(WEEKDAY(DATE(YEAR($B$18),MONTH($B$18),IU$1),2)&gt;5,"",INDEX('Semaine type'!$AF$4:$AY$48,MATCH(Novembre!$B22,'Semaine type'!$A$4:$A$49,0),MATCH(IU$2,'Semaine type'!$AF$3:$AY$3,0))))</f>
        <v>0.70833333333333337</v>
      </c>
      <c r="IV22" s="173" t="str">
        <f>IF(COUNTIF(Fériés,DATE(YEAR($B$18),MONTH($B$18),IV$1))&gt;0,"",IF(WEEKDAY(DATE(YEAR($B$18),MONTH($B$18),IV$1),2)&gt;5,"",INDEX('Semaine type'!$AF$4:$AY$48,MATCH(Novembre!$B22,'Semaine type'!$A$4:$A$49,0),MATCH(IV$2,'Semaine type'!$AF$3:$AY$3,0))))</f>
        <v> </v>
      </c>
      <c r="IW22" s="173" t="str">
        <f>IF(COUNTIF(Fériés,DATE(YEAR($B$18),MONTH($B$18),IW$1))&gt;0,"",IF(WEEKDAY(DATE(YEAR($B$18),MONTH($B$18),IW$1),2)&gt;5,"",INDEX('Semaine type'!$AF$4:$AY$48,MATCH(Novembre!$B22,'Semaine type'!$A$4:$A$49,0),MATCH(IW$2,'Semaine type'!$AF$3:$AY$3,0))))</f>
        <v> </v>
      </c>
      <c r="IX22" s="173" t="str">
        <f>IF(COUNTIF(Fériés,DATE(YEAR($B$18),MONTH($B$18),IX$1))&gt;0,"",IF(WEEKDAY(DATE(YEAR($B$18),MONTH($B$18),IX$1),2)&gt;5,"",INDEX('Semaine type'!$AF$4:$AY$48,MATCH(Novembre!$B22,'Semaine type'!$A$4:$A$49,0),MATCH(IX$2,'Semaine type'!$AF$3:$AY$3,0))))</f>
        <v> </v>
      </c>
      <c r="IY22" s="173" t="str">
        <f>IF(COUNTIF(Fériés,DATE(YEAR($B$18),MONTH($B$18),IY$1))&gt;0,"",IF(WEEKDAY(DATE(YEAR($B$18),MONTH($B$18),IY$1),2)&gt;5,"",INDEX('Semaine type'!$AF$4:$AY$48,MATCH(Novembre!$B22,'Semaine type'!$A$4:$A$49,0),MATCH(IY$2,'Semaine type'!$AF$3:$AY$3,0))))</f>
        <v> </v>
      </c>
      <c r="IZ22" s="173">
        <f>IF(COUNTIF(Fériés,DATE(YEAR($B$18),MONTH($B$18),IZ$1))&gt;0,"",IF(WEEKDAY(DATE(YEAR($B$18),MONTH($B$18),IZ$1),2)&gt;5,"",INDEX('Semaine type'!$AF$4:$AY$48,MATCH(Novembre!$B22,'Semaine type'!$A$4:$A$49,0),MATCH(IZ$2,'Semaine type'!$AF$3:$AY$3,0))))</f>
        <v>0.36458333333333331</v>
      </c>
      <c r="JA22" s="173">
        <f>IF(COUNTIF(Fériés,DATE(YEAR($B$18),MONTH($B$18),JA$1))&gt;0,"",IF(WEEKDAY(DATE(YEAR($B$18),MONTH($B$18),JA$1),2)&gt;5,"",INDEX('Semaine type'!$AF$4:$AY$48,MATCH(Novembre!$B22,'Semaine type'!$A$4:$A$49,0),MATCH(JA$2,'Semaine type'!$AF$3:$AY$3,0))))</f>
        <v>0.52430555555555558</v>
      </c>
      <c r="JB22" s="173">
        <f>IF(COUNTIF(Fériés,DATE(YEAR($B$18),MONTH($B$18),JB$1))&gt;0,"",IF(WEEKDAY(DATE(YEAR($B$18),MONTH($B$18),JB$1),2)&gt;5,"",INDEX('Semaine type'!$AF$4:$AY$48,MATCH(Novembre!$B22,'Semaine type'!$A$4:$A$49,0),MATCH(JB$2,'Semaine type'!$AF$3:$AY$3,0))))</f>
        <v>0.5625</v>
      </c>
      <c r="JC22" s="173">
        <f>IF(COUNTIF(Fériés,DATE(YEAR($B$18),MONTH($B$18),JC$1))&gt;0,"",IF(WEEKDAY(DATE(YEAR($B$18),MONTH($B$18),JC$1),2)&gt;5,"",INDEX('Semaine type'!$AF$4:$AY$48,MATCH(Novembre!$B22,'Semaine type'!$A$4:$A$49,0),MATCH(JC$2,'Semaine type'!$AF$3:$AY$3,0))))</f>
        <v>0.70138888888888884</v>
      </c>
      <c r="JD22" s="173">
        <f>IF(COUNTIF(Fériés,DATE(YEAR($B$18),MONTH($B$18),JD$1))&gt;0,"",IF(WEEKDAY(DATE(YEAR($B$18),MONTH($B$18),JD$1),2)&gt;5,"",INDEX('Semaine type'!$AF$4:$AY$48,MATCH(Novembre!$B22,'Semaine type'!$A$4:$A$49,0),MATCH(JD$2,'Semaine type'!$AF$3:$AY$3,0))))</f>
        <v>0.36458333333333331</v>
      </c>
      <c r="JE22" s="173">
        <f>IF(COUNTIF(Fériés,DATE(YEAR($B$18),MONTH($B$18),JE$1))&gt;0,"",IF(WEEKDAY(DATE(YEAR($B$18),MONTH($B$18),JE$1),2)&gt;5,"",INDEX('Semaine type'!$AF$4:$AY$48,MATCH(Novembre!$B22,'Semaine type'!$A$4:$A$49,0),MATCH(JE$2,'Semaine type'!$AF$3:$AY$3,0))))</f>
        <v>0.52430555555555558</v>
      </c>
      <c r="JF22" s="173" t="str">
        <f>IF(COUNTIF(Fériés,DATE(YEAR($B$18),MONTH($B$18),JF$1))&gt;0,"",IF(WEEKDAY(DATE(YEAR($B$18),MONTH($B$18),JF$1),2)&gt;5,"",INDEX('Semaine type'!$AF$4:$AY$48,MATCH(Novembre!$B22,'Semaine type'!$A$4:$A$49,0),MATCH(JF$2,'Semaine type'!$AF$3:$AY$3,0))))</f>
        <v> </v>
      </c>
      <c r="JG22" s="173" t="str">
        <f>IF(COUNTIF(Fériés,DATE(YEAR($B$18),MONTH($B$18),JG$1))&gt;0,"",IF(WEEKDAY(DATE(YEAR($B$18),MONTH($B$18),JG$1),2)&gt;5,"",INDEX('Semaine type'!$AF$4:$AY$48,MATCH(Novembre!$B22,'Semaine type'!$A$4:$A$49,0),MATCH(JG$2,'Semaine type'!$AF$3:$AY$3,0))))</f>
        <v> </v>
      </c>
      <c r="JH22" s="173" t="str">
        <f>IF(COUNTIF(Fériés,DATE(YEAR($B$18),MONTH($B$18),JH$1))&gt;0,"",IF(WEEKDAY(DATE(YEAR($B$18),MONTH($B$18),JH$1),2)&gt;5,"",INDEX('Semaine type'!$AF$4:$AY$48,MATCH(Novembre!$B22,'Semaine type'!$A$4:$A$49,0),MATCH(JH$2,'Semaine type'!$AF$3:$AY$3,0))))</f>
        <v/>
      </c>
      <c r="JI22" s="173" t="str">
        <f>IF(COUNTIF(Fériés,DATE(YEAR($B$18),MONTH($B$18),JI$1))&gt;0,"",IF(WEEKDAY(DATE(YEAR($B$18),MONTH($B$18),JI$1),2)&gt;5,"",INDEX('Semaine type'!$AF$4:$AY$48,MATCH(Novembre!$B22,'Semaine type'!$A$4:$A$49,0),MATCH(JI$2,'Semaine type'!$AF$3:$AY$3,0))))</f>
        <v/>
      </c>
      <c r="JJ22" s="173" t="str">
        <f>IF(COUNTIF(Fériés,DATE(YEAR($B$18),MONTH($B$18),JJ$1))&gt;0,"",IF(WEEKDAY(DATE(YEAR($B$18),MONTH($B$18),JJ$1),2)&gt;5,"",INDEX('Semaine type'!$AF$4:$AY$48,MATCH(Novembre!$B22,'Semaine type'!$A$4:$A$49,0),MATCH(JJ$2,'Semaine type'!$AF$3:$AY$3,0))))</f>
        <v/>
      </c>
      <c r="JK22" s="173" t="str">
        <f>IF(COUNTIF(Fériés,DATE(YEAR($B$18),MONTH($B$18),JK$1))&gt;0,"",IF(WEEKDAY(DATE(YEAR($B$18),MONTH($B$18),JK$1),2)&gt;5,"",INDEX('Semaine type'!$AF$4:$AY$48,MATCH(Novembre!$B22,'Semaine type'!$A$4:$A$49,0),MATCH(JK$2,'Semaine type'!$AF$3:$AY$3,0))))</f>
        <v/>
      </c>
      <c r="JL22" s="173" t="str">
        <f>IF(COUNTIF(Fériés,DATE(YEAR($B$18),MONTH($B$18),JL$1))&gt;0,"",IF(WEEKDAY(DATE(YEAR($B$18),MONTH($B$18),JL$1),2)&gt;5,"",INDEX('Semaine type'!$AF$4:$AY$48,MATCH(Novembre!$B22,'Semaine type'!$A$4:$A$49,0),MATCH(JL$2,'Semaine type'!$AF$3:$AY$3,0))))</f>
        <v/>
      </c>
      <c r="JM22" s="173" t="str">
        <f>IF(COUNTIF(Fériés,DATE(YEAR($B$18),MONTH($B$18),JM$1))&gt;0,"",IF(WEEKDAY(DATE(YEAR($B$18),MONTH($B$18),JM$1),2)&gt;5,"",INDEX('Semaine type'!$AF$4:$AY$48,MATCH(Novembre!$B22,'Semaine type'!$A$4:$A$49,0),MATCH(JM$2,'Semaine type'!$AF$3:$AY$3,0))))</f>
        <v/>
      </c>
      <c r="JN22" s="173" t="str">
        <f>IF(COUNTIF(Fériés,DATE(YEAR($B$18),MONTH($B$18),JN$1))&gt;0,"",IF(WEEKDAY(DATE(YEAR($B$18),MONTH($B$18),JN$1),2)&gt;5,"",INDEX('Semaine type'!$AF$4:$AY$48,MATCH(Novembre!$B22,'Semaine type'!$A$4:$A$49,0),MATCH(JN$2,'Semaine type'!$AF$3:$AY$3,0))))</f>
        <v/>
      </c>
      <c r="JO22" s="173" t="str">
        <f>IF(COUNTIF(Fériés,DATE(YEAR($B$18),MONTH($B$18),JO$1))&gt;0,"",IF(WEEKDAY(DATE(YEAR($B$18),MONTH($B$18),JO$1),2)&gt;5,"",INDEX('Semaine type'!$AF$4:$AY$48,MATCH(Novembre!$B22,'Semaine type'!$A$4:$A$49,0),MATCH(JO$2,'Semaine type'!$AF$3:$AY$3,0))))</f>
        <v/>
      </c>
      <c r="JP22" s="173">
        <f>IF(COUNTIF(Fériés,DATE(YEAR($B$18),MONTH($B$18),JP$1))&gt;0,"",IF(WEEKDAY(DATE(YEAR($B$18),MONTH($B$18),JP$1),2)&gt;5,"",INDEX('Semaine type'!$AF$4:$AY$48,MATCH(Novembre!$B22,'Semaine type'!$A$4:$A$49,0),MATCH(JP$2,'Semaine type'!$AF$3:$AY$3,0))))</f>
        <v>0.36458333333333331</v>
      </c>
      <c r="JQ22" s="173">
        <f>IF(COUNTIF(Fériés,DATE(YEAR($B$18),MONTH($B$18),JQ$1))&gt;0,"",IF(WEEKDAY(DATE(YEAR($B$18),MONTH($B$18),JQ$1),2)&gt;5,"",INDEX('Semaine type'!$AF$4:$AY$48,MATCH(Novembre!$B22,'Semaine type'!$A$4:$A$49,0),MATCH(JQ$2,'Semaine type'!$AF$3:$AY$3,0))))</f>
        <v>0.52430555555555558</v>
      </c>
      <c r="JR22" s="173">
        <f>IF(COUNTIF(Fériés,DATE(YEAR($B$18),MONTH($B$18),JR$1))&gt;0,"",IF(WEEKDAY(DATE(YEAR($B$18),MONTH($B$18),JR$1),2)&gt;5,"",INDEX('Semaine type'!$AF$4:$AY$48,MATCH(Novembre!$B22,'Semaine type'!$A$4:$A$49,0),MATCH(JR$2,'Semaine type'!$AF$3:$AY$3,0))))</f>
        <v>0.5625</v>
      </c>
      <c r="JS22" s="173">
        <f>IF(COUNTIF(Fériés,DATE(YEAR($B$18),MONTH($B$18),JS$1))&gt;0,"",IF(WEEKDAY(DATE(YEAR($B$18),MONTH($B$18),JS$1),2)&gt;5,"",INDEX('Semaine type'!$AF$4:$AY$48,MATCH(Novembre!$B22,'Semaine type'!$A$4:$A$49,0),MATCH(JS$2,'Semaine type'!$AF$3:$AY$3,0))))</f>
        <v>0.70833333333333337</v>
      </c>
      <c r="JT22" s="173">
        <f>IF(COUNTIF(Fériés,DATE(YEAR($B$18),MONTH($B$18),JT$1))&gt;0,"",IF(WEEKDAY(DATE(YEAR($B$18),MONTH($B$18),JT$1),2)&gt;5,"",INDEX('Semaine type'!$AF$4:$AY$48,MATCH(Novembre!$B22,'Semaine type'!$A$4:$A$49,0),MATCH(JT$2,'Semaine type'!$AF$3:$AY$3,0))))</f>
        <v>0.36458333333333331</v>
      </c>
      <c r="JU22" s="173">
        <f>IF(COUNTIF(Fériés,DATE(YEAR($B$18),MONTH($B$18),JU$1))&gt;0,"",IF(WEEKDAY(DATE(YEAR($B$18),MONTH($B$18),JU$1),2)&gt;5,"",INDEX('Semaine type'!$AF$4:$AY$48,MATCH(Novembre!$B22,'Semaine type'!$A$4:$A$49,0),MATCH(JU$2,'Semaine type'!$AF$3:$AY$3,0))))</f>
        <v>0.52430555555555558</v>
      </c>
      <c r="JV22" s="173">
        <f>IF(COUNTIF(Fériés,DATE(YEAR($B$18),MONTH($B$18),JV$1))&gt;0,"",IF(WEEKDAY(DATE(YEAR($B$18),MONTH($B$18),JV$1),2)&gt;5,"",INDEX('Semaine type'!$AF$4:$AY$48,MATCH(Novembre!$B22,'Semaine type'!$A$4:$A$49,0),MATCH(JV$2,'Semaine type'!$AF$3:$AY$3,0))))</f>
        <v>0.5625</v>
      </c>
      <c r="JW22" s="173">
        <f>IF(COUNTIF(Fériés,DATE(YEAR($B$18),MONTH($B$18),JW$1))&gt;0,"",IF(WEEKDAY(DATE(YEAR($B$18),MONTH($B$18),JW$1),2)&gt;5,"",INDEX('Semaine type'!$AF$4:$AY$48,MATCH(Novembre!$B22,'Semaine type'!$A$4:$A$49,0),MATCH(JW$2,'Semaine type'!$AF$3:$AY$3,0))))</f>
        <v>0.70833333333333337</v>
      </c>
      <c r="JX22" s="173" t="str">
        <f>IF(COUNTIF(Fériés,DATE(YEAR($B$18),MONTH($B$18),JX$1))&gt;0,"",IF(WEEKDAY(DATE(YEAR($B$18),MONTH($B$18),JX$1),2)&gt;5,"",INDEX('Semaine type'!$AF$4:$AY$48,MATCH(Novembre!$B22,'Semaine type'!$A$4:$A$49,0),MATCH(JX$2,'Semaine type'!$AF$3:$AY$3,0))))</f>
        <v> </v>
      </c>
      <c r="JY22" s="173" t="str">
        <f>IF(COUNTIF(Fériés,DATE(YEAR($B$18),MONTH($B$18),JY$1))&gt;0,"",IF(WEEKDAY(DATE(YEAR($B$18),MONTH($B$18),JY$1),2)&gt;5,"",INDEX('Semaine type'!$AF$4:$AY$48,MATCH(Novembre!$B22,'Semaine type'!$A$4:$A$49,0),MATCH(JY$2,'Semaine type'!$AF$3:$AY$3,0))))</f>
        <v> </v>
      </c>
      <c r="JZ22" s="173" t="str">
        <f>IF(COUNTIF(Fériés,DATE(YEAR($B$18),MONTH($B$18),JZ$1))&gt;0,"",IF(WEEKDAY(DATE(YEAR($B$18),MONTH($B$18),JZ$1),2)&gt;5,"",INDEX('Semaine type'!$AF$4:$AY$48,MATCH(Novembre!$B22,'Semaine type'!$A$4:$A$49,0),MATCH(JZ$2,'Semaine type'!$AF$3:$AY$3,0))))</f>
        <v> </v>
      </c>
      <c r="KA22" s="173" t="str">
        <f>IF(COUNTIF(Fériés,DATE(YEAR($B$18),MONTH($B$18),KA$1))&gt;0,"",IF(WEEKDAY(DATE(YEAR($B$18),MONTH($B$18),KA$1),2)&gt;5,"",INDEX('Semaine type'!$AF$4:$AY$48,MATCH(Novembre!$B22,'Semaine type'!$A$4:$A$49,0),MATCH(KA$2,'Semaine type'!$AF$3:$AY$3,0))))</f>
        <v> </v>
      </c>
      <c r="KB22" s="173">
        <f>IF(COUNTIF(Fériés,DATE(YEAR($B$18),MONTH($B$18),KB$1))&gt;0,"",IF(WEEKDAY(DATE(YEAR($B$18),MONTH($B$18),KB$1),2)&gt;5,"",INDEX('Semaine type'!$AF$4:$AY$48,MATCH(Novembre!$B22,'Semaine type'!$A$4:$A$49,0),MATCH(KB$2,'Semaine type'!$AF$3:$AY$3,0))))</f>
        <v>0.36458333333333331</v>
      </c>
      <c r="KC22" s="173">
        <f>IF(COUNTIF(Fériés,DATE(YEAR($B$18),MONTH($B$18),KC$1))&gt;0,"",IF(WEEKDAY(DATE(YEAR($B$18),MONTH($B$18),KC$1),2)&gt;5,"",INDEX('Semaine type'!$AF$4:$AY$48,MATCH(Novembre!$B22,'Semaine type'!$A$4:$A$49,0),MATCH(KC$2,'Semaine type'!$AF$3:$AY$3,0))))</f>
        <v>0.52430555555555558</v>
      </c>
      <c r="KD22" s="173">
        <f>IF(COUNTIF(Fériés,DATE(YEAR($B$18),MONTH($B$18),KD$1))&gt;0,"",IF(WEEKDAY(DATE(YEAR($B$18),MONTH($B$18),KD$1),2)&gt;5,"",INDEX('Semaine type'!$AF$4:$AY$48,MATCH(Novembre!$B22,'Semaine type'!$A$4:$A$49,0),MATCH(KD$2,'Semaine type'!$AF$3:$AY$3,0))))</f>
        <v>0.5625</v>
      </c>
      <c r="KE22" s="173">
        <f>IF(COUNTIF(Fériés,DATE(YEAR($B$18),MONTH($B$18),KE$1))&gt;0,"",IF(WEEKDAY(DATE(YEAR($B$18),MONTH($B$18),KE$1),2)&gt;5,"",INDEX('Semaine type'!$AF$4:$AY$48,MATCH(Novembre!$B22,'Semaine type'!$A$4:$A$49,0),MATCH(KE$2,'Semaine type'!$AF$3:$AY$3,0))))</f>
        <v>0.70138888888888884</v>
      </c>
      <c r="KF22" s="173">
        <f>IF(COUNTIF(Fériés,DATE(YEAR($B$18),MONTH($B$18),KF$1))&gt;0,"",IF(WEEKDAY(DATE(YEAR($B$18),MONTH($B$18),KF$1),2)&gt;5,"",INDEX('Semaine type'!$AF$4:$AY$48,MATCH(Novembre!$B22,'Semaine type'!$A$4:$A$49,0),MATCH(KF$2,'Semaine type'!$AF$3:$AY$3,0))))</f>
        <v>0.36458333333333331</v>
      </c>
      <c r="KG22" s="173">
        <f>IF(COUNTIF(Fériés,DATE(YEAR($B$18),MONTH($B$18),KG$1))&gt;0,"",IF(WEEKDAY(DATE(YEAR($B$18),MONTH($B$18),KG$1),2)&gt;5,"",INDEX('Semaine type'!$AF$4:$AY$48,MATCH(Novembre!$B22,'Semaine type'!$A$4:$A$49,0),MATCH(KG$2,'Semaine type'!$AF$3:$AY$3,0))))</f>
        <v>0.52430555555555558</v>
      </c>
      <c r="KH22" s="173" t="str">
        <f>IF(COUNTIF(Fériés,DATE(YEAR($B$18),MONTH($B$18),KH$1))&gt;0,"",IF(WEEKDAY(DATE(YEAR($B$18),MONTH($B$18),KH$1),2)&gt;5,"",INDEX('Semaine type'!$AF$4:$AY$48,MATCH(Novembre!$B22,'Semaine type'!$A$4:$A$49,0),MATCH(KH$2,'Semaine type'!$AF$3:$AY$3,0))))</f>
        <v> </v>
      </c>
      <c r="KI22" s="173" t="str">
        <f>IF(COUNTIF(Fériés,DATE(YEAR($B$18),MONTH($B$18),KI$1))&gt;0,"",IF(WEEKDAY(DATE(YEAR($B$18),MONTH($B$18),KI$1),2)&gt;5,"",INDEX('Semaine type'!$AF$4:$AY$48,MATCH(Novembre!$B22,'Semaine type'!$A$4:$A$49,0),MATCH(KI$2,'Semaine type'!$AF$3:$AY$3,0))))</f>
        <v> </v>
      </c>
      <c r="KJ22" s="173" t="str">
        <f>IF(COUNTIF(Fériés,DATE(YEAR($B$18),MONTH($B$18),KJ$1))&gt;0,"",IF(WEEKDAY(DATE(YEAR($B$18),MONTH($B$18),KJ$1),2)&gt;5,"",INDEX('Semaine type'!$AF$4:$AY$48,MATCH(Novembre!$B22,'Semaine type'!$A$4:$A$49,0),MATCH(KJ$2,'Semaine type'!$AF$3:$AY$3,0))))</f>
        <v/>
      </c>
      <c r="KK22" s="173" t="str">
        <f>IF(COUNTIF(Fériés,DATE(YEAR($B$18),MONTH($B$18),KK$1))&gt;0,"",IF(WEEKDAY(DATE(YEAR($B$18),MONTH($B$18),KK$1),2)&gt;5,"",INDEX('Semaine type'!$AF$4:$AY$48,MATCH(Novembre!$B22,'Semaine type'!$A$4:$A$49,0),MATCH(KK$2,'Semaine type'!$AF$3:$AY$3,0))))</f>
        <v/>
      </c>
      <c r="KL22" s="173" t="str">
        <f>IF(COUNTIF(Fériés,DATE(YEAR($B$18),MONTH($B$18),KL$1))&gt;0,"",IF(WEEKDAY(DATE(YEAR($B$18),MONTH($B$18),KL$1),2)&gt;5,"",INDEX('Semaine type'!$AF$4:$AY$48,MATCH(Novembre!$B22,'Semaine type'!$A$4:$A$49,0),MATCH(KL$2,'Semaine type'!$AF$3:$AY$3,0))))</f>
        <v/>
      </c>
      <c r="KM22" s="173" t="str">
        <f>IF(COUNTIF(Fériés,DATE(YEAR($B$18),MONTH($B$18),KM$1))&gt;0,"",IF(WEEKDAY(DATE(YEAR($B$18),MONTH($B$18),KM$1),2)&gt;5,"",INDEX('Semaine type'!$AF$4:$AY$48,MATCH(Novembre!$B22,'Semaine type'!$A$4:$A$49,0),MATCH(KM$2,'Semaine type'!$AF$3:$AY$3,0))))</f>
        <v/>
      </c>
      <c r="KN22" s="173" t="str">
        <f>IF(COUNTIF(Fériés,DATE(YEAR($B$18),MONTH($B$18),KN$1))&gt;0,"",IF(WEEKDAY(DATE(YEAR($B$18),MONTH($B$18),KN$1),2)&gt;5,"",INDEX('Semaine type'!$AF$4:$AY$48,MATCH(Novembre!$B22,'Semaine type'!$A$4:$A$49,0),MATCH(KN$2,'Semaine type'!$AF$3:$AY$3,0))))</f>
        <v/>
      </c>
      <c r="KO22" s="173" t="str">
        <f>IF(COUNTIF(Fériés,DATE(YEAR($B$18),MONTH($B$18),KO$1))&gt;0,"",IF(WEEKDAY(DATE(YEAR($B$18),MONTH($B$18),KO$1),2)&gt;5,"",INDEX('Semaine type'!$AF$4:$AY$48,MATCH(Novembre!$B22,'Semaine type'!$A$4:$A$49,0),MATCH(KO$2,'Semaine type'!$AF$3:$AY$3,0))))</f>
        <v/>
      </c>
      <c r="KP22" s="173" t="str">
        <f>IF(COUNTIF(Fériés,DATE(YEAR($B$18),MONTH($B$18),KP$1))&gt;0,"",IF(WEEKDAY(DATE(YEAR($B$18),MONTH($B$18),KP$1),2)&gt;5,"",INDEX('Semaine type'!$AF$4:$AY$48,MATCH(Novembre!$B22,'Semaine type'!$A$4:$A$49,0),MATCH(KP$2,'Semaine type'!$AF$3:$AY$3,0))))</f>
        <v/>
      </c>
      <c r="KQ22" s="173" t="str">
        <f>IF(COUNTIF(Fériés,DATE(YEAR($B$18),MONTH($B$18),KQ$1))&gt;0,"",IF(WEEKDAY(DATE(YEAR($B$18),MONTH($B$18),KQ$1),2)&gt;5,"",INDEX('Semaine type'!$AF$4:$AY$48,MATCH(Novembre!$B22,'Semaine type'!$A$4:$A$49,0),MATCH(KQ$2,'Semaine type'!$AF$3:$AY$3,0))))</f>
        <v/>
      </c>
      <c r="KR22" s="173">
        <f>IF(COUNTIF(Fériés,DATE(YEAR($B$18),MONTH($B$18),KR$1))&gt;0,"",IF(WEEKDAY(DATE(YEAR($B$18),MONTH($B$18),KR$1),2)&gt;5,"",INDEX('Semaine type'!$AF$4:$AY$48,MATCH(Novembre!$B22,'Semaine type'!$A$4:$A$49,0),MATCH(KR$2,'Semaine type'!$AF$3:$AY$3,0))))</f>
        <v>0.36458333333333331</v>
      </c>
      <c r="KS22" s="173">
        <f>IF(COUNTIF(Fériés,DATE(YEAR($B$18),MONTH($B$18),KS$1))&gt;0,"",IF(WEEKDAY(DATE(YEAR($B$18),MONTH($B$18),KS$1),2)&gt;5,"",INDEX('Semaine type'!$AF$4:$AY$48,MATCH(Novembre!$B22,'Semaine type'!$A$4:$A$49,0),MATCH(KS$2,'Semaine type'!$AF$3:$AY$3,0))))</f>
        <v>0.52430555555555558</v>
      </c>
      <c r="KT22" s="173">
        <f>IF(COUNTIF(Fériés,DATE(YEAR($B$18),MONTH($B$18),KT$1))&gt;0,"",IF(WEEKDAY(DATE(YEAR($B$18),MONTH($B$18),KT$1),2)&gt;5,"",INDEX('Semaine type'!$AF$4:$AY$48,MATCH(Novembre!$B22,'Semaine type'!$A$4:$A$49,0),MATCH(KT$2,'Semaine type'!$AF$3:$AY$3,0))))</f>
        <v>0.5625</v>
      </c>
      <c r="KU22" s="173">
        <f>IF(COUNTIF(Fériés,DATE(YEAR($B$18),MONTH($B$18),KU$1))&gt;0,"",IF(WEEKDAY(DATE(YEAR($B$18),MONTH($B$18),KU$1),2)&gt;5,"",INDEX('Semaine type'!$AF$4:$AY$48,MATCH(Novembre!$B22,'Semaine type'!$A$4:$A$49,0),MATCH(KU$2,'Semaine type'!$AF$3:$AY$3,0))))</f>
        <v>0.70833333333333337</v>
      </c>
    </row>
    <row r="23" spans="1:307" ht="12" customHeight="1">
      <c r="A23" s="239"/>
      <c r="B23" s="63" t="str">
        <f>'Semaine type'!A8</f>
        <v>Nomprenom5</v>
      </c>
      <c r="C23" s="64" t="str">
        <f>'Semaine type'!L8</f>
        <v xml:space="preserve">EL  </v>
      </c>
      <c r="D23" s="71"/>
      <c r="E23" s="71"/>
      <c r="F23" s="71"/>
      <c r="G23" s="71"/>
      <c r="H23" s="71" t="s">
        <v>103</v>
      </c>
      <c r="I23" s="71"/>
      <c r="J23" s="71" t="s">
        <v>105</v>
      </c>
      <c r="K23" s="71"/>
      <c r="L23" s="144" t="s">
        <v>107</v>
      </c>
      <c r="M23" s="71" t="s">
        <v>82</v>
      </c>
      <c r="N23" s="144" t="s">
        <v>107</v>
      </c>
      <c r="O23" s="71" t="s">
        <v>82</v>
      </c>
      <c r="P23" s="71" t="s">
        <v>103</v>
      </c>
      <c r="Q23" s="71"/>
      <c r="R23" s="71"/>
      <c r="S23" s="71"/>
      <c r="T23" s="72"/>
      <c r="U23" s="71"/>
      <c r="V23" s="72" t="s">
        <v>103</v>
      </c>
      <c r="W23" s="72"/>
      <c r="X23" s="71"/>
      <c r="Y23" s="71"/>
      <c r="Z23" s="144" t="s">
        <v>107</v>
      </c>
      <c r="AA23" s="71" t="s">
        <v>82</v>
      </c>
      <c r="AB23" s="144" t="s">
        <v>107</v>
      </c>
      <c r="AC23" s="71" t="s">
        <v>82</v>
      </c>
      <c r="AD23" s="71" t="s">
        <v>103</v>
      </c>
      <c r="AE23" s="71"/>
      <c r="AF23" s="71"/>
      <c r="AG23" s="71"/>
      <c r="AH23" s="71"/>
      <c r="AI23" s="71"/>
      <c r="AJ23" s="71" t="s">
        <v>103</v>
      </c>
      <c r="AK23" s="71"/>
      <c r="AL23" s="71" t="s">
        <v>105</v>
      </c>
      <c r="AM23" s="71"/>
      <c r="AN23" s="144" t="s">
        <v>107</v>
      </c>
      <c r="AO23" s="71" t="s">
        <v>82</v>
      </c>
      <c r="AP23" s="144" t="s">
        <v>107</v>
      </c>
      <c r="AQ23" s="71" t="s">
        <v>82</v>
      </c>
      <c r="AR23" s="71" t="s">
        <v>17</v>
      </c>
      <c r="AS23" s="71" t="s">
        <v>17</v>
      </c>
      <c r="AT23" s="71" t="s">
        <v>17</v>
      </c>
      <c r="AU23" s="71" t="s">
        <v>17</v>
      </c>
      <c r="AV23" s="71"/>
      <c r="AW23" s="71"/>
      <c r="AX23" s="71" t="s">
        <v>103</v>
      </c>
      <c r="AY23" s="71"/>
      <c r="AZ23" s="71" t="s">
        <v>105</v>
      </c>
      <c r="BA23" s="144"/>
      <c r="BB23" s="144" t="s">
        <v>107</v>
      </c>
      <c r="BC23" s="71" t="s">
        <v>82</v>
      </c>
      <c r="BD23" s="144" t="s">
        <v>107</v>
      </c>
      <c r="BE23" s="71" t="s">
        <v>82</v>
      </c>
      <c r="BF23" s="71" t="s">
        <v>103</v>
      </c>
      <c r="BG23" s="71"/>
      <c r="BH23" s="71"/>
      <c r="BI23" s="72"/>
      <c r="BJ23" s="72"/>
      <c r="BK23" s="71"/>
      <c r="BL23" s="65"/>
      <c r="BM23" s="65"/>
      <c r="BN23" s="67" cm="1">
        <f t="array" ref="BN23">SUMPRODUCT(--(RIGHT(D23:BK23,1)="."))</f>
        <v>18</v>
      </c>
      <c r="BO23" s="68"/>
      <c r="BP23" s="73"/>
      <c r="BQ23" s="73"/>
      <c r="BR23" s="74"/>
      <c r="BS23" s="92">
        <f t="shared" si="17"/>
        <v>0</v>
      </c>
      <c r="BT23" s="92">
        <f t="shared" si="17"/>
        <v>0</v>
      </c>
      <c r="BU23" s="92">
        <f t="shared" si="17"/>
        <v>0</v>
      </c>
      <c r="BV23" s="92">
        <f t="shared" si="17"/>
        <v>2</v>
      </c>
      <c r="BW23" s="92">
        <f t="shared" si="17"/>
        <v>0</v>
      </c>
      <c r="BX23" s="92">
        <f t="shared" si="17"/>
        <v>0</v>
      </c>
      <c r="BY23" s="92">
        <f t="shared" si="17"/>
        <v>0</v>
      </c>
      <c r="BZ23" s="92">
        <f t="shared" si="17"/>
        <v>0</v>
      </c>
      <c r="CA23" s="92">
        <f t="shared" si="17"/>
        <v>0</v>
      </c>
      <c r="CB23" s="92">
        <f t="shared" si="17"/>
        <v>0</v>
      </c>
      <c r="CC23" s="92">
        <f t="shared" si="17"/>
        <v>0</v>
      </c>
      <c r="CD23" s="105">
        <f t="shared" si="18"/>
        <v>30</v>
      </c>
      <c r="CE23" s="58">
        <f t="shared" ca="1" si="19"/>
        <v>0.88235294117647056</v>
      </c>
      <c r="DC23" s="177">
        <f t="shared" ca="1" si="20"/>
        <v>5.3541666666666679</v>
      </c>
      <c r="DD23" s="172" cm="1">
        <f t="array" aca="1" ref="DD23" ca="1">IFERROR(IF(COUNTIF(absences,D23)&gt;0,"",IF(D23="PERM",Parametres!$O$25,INDIRECT(ADDRESS(ROW(),COLUMN()+77+COLUMN()-106,4,1))-INDIRECT(ADDRESS(ROW(),COLUMN()+76+COLUMN()-106,4,1)))),)</f>
        <v>0</v>
      </c>
      <c r="DE23" s="172" cm="1">
        <f t="array" aca="1" ref="DE23" ca="1">IFERROR(IF(COUNTIF(absences,E23)&gt;0,"",IF(E23="PERM",Parametres!$O$25,INDIRECT(ADDRESS(ROW(),COLUMN()+77+COLUMN()-106,4,1))-INDIRECT(ADDRESS(ROW(),COLUMN()+76+COLUMN()-106,4,1)))),)</f>
        <v>0</v>
      </c>
      <c r="DF23" s="172" cm="1">
        <f t="array" aca="1" ref="DF23" ca="1">IFERROR(IF(COUNTIF(absences,F23)&gt;0,"",IF(F23="PERM",Parametres!$O$25,INDIRECT(ADDRESS(ROW(),COLUMN()+77+COLUMN()-106,4,1))-INDIRECT(ADDRESS(ROW(),COLUMN()+76+COLUMN()-106,4,1)))),)</f>
        <v>0</v>
      </c>
      <c r="DG23" s="172" cm="1">
        <f t="array" aca="1" ref="DG23" ca="1">IFERROR(IF(COUNTIF(absences,G23)&gt;0,"",IF(G23="PERM",Parametres!$O$25,INDIRECT(ADDRESS(ROW(),COLUMN()+77+COLUMN()-106,4,1))-INDIRECT(ADDRESS(ROW(),COLUMN()+76+COLUMN()-106,4,1)))),)</f>
        <v>0.15972222222222227</v>
      </c>
      <c r="DH23" s="172" cm="1">
        <f t="array" aca="1" ref="DH23" ca="1">IFERROR(IF(COUNTIF(absences,H23)&gt;0,"",IF(H23="PERM",Parametres!$O$25,INDIRECT(ADDRESS(ROW(),COLUMN()+77+COLUMN()-106,4,1))-INDIRECT(ADDRESS(ROW(),COLUMN()+76+COLUMN()-106,4,1)))),)</f>
        <v>0.14583333333333337</v>
      </c>
      <c r="DI23" s="172" cm="1">
        <f t="array" aca="1" ref="DI23" ca="1">IFERROR(IF(COUNTIF(absences,I23)&gt;0,"",IF(I23="PERM",Parametres!$O$25,INDIRECT(ADDRESS(ROW(),COLUMN()+77+COLUMN()-106,4,1))-INDIRECT(ADDRESS(ROW(),COLUMN()+76+COLUMN()-106,4,1)))),)</f>
        <v>0.15972222222222227</v>
      </c>
      <c r="DJ23" s="172" cm="1">
        <f t="array" aca="1" ref="DJ23" ca="1">IFERROR(IF(COUNTIF(absences,J23)&gt;0,"",IF(J23="PERM",Parametres!$O$25,INDIRECT(ADDRESS(ROW(),COLUMN()+77+COLUMN()-106,4,1))-INDIRECT(ADDRESS(ROW(),COLUMN()+76+COLUMN()-106,4,1)))),)</f>
        <v>0.14583333333333337</v>
      </c>
      <c r="DK23" s="172" cm="1">
        <f t="array" aca="1" ref="DK23" ca="1">IFERROR(IF(COUNTIF(absences,K23)&gt;0,"",IF(K23="PERM",Parametres!$O$25,INDIRECT(ADDRESS(ROW(),COLUMN()+77+COLUMN()-106,4,1))-INDIRECT(ADDRESS(ROW(),COLUMN()+76+COLUMN()-106,4,1)))),)</f>
        <v>0.15972222222222227</v>
      </c>
      <c r="DL23" s="172" cm="1">
        <f t="array" aca="1" ref="DL23" ca="1">IFERROR(IF(COUNTIF(absences,L23)&gt;0,"",IF(L23="PERM",Parametres!$O$25,INDIRECT(ADDRESS(ROW(),COLUMN()+77+COLUMN()-106,4,1))-INDIRECT(ADDRESS(ROW(),COLUMN()+76+COLUMN()-106,4,1)))),)</f>
        <v>0.14583333333333337</v>
      </c>
      <c r="DM23" s="172" cm="1">
        <f t="array" aca="1" ref="DM23" ca="1">IFERROR(IF(COUNTIF(absences,M23)&gt;0,"",IF(M23="PERM",Parametres!$O$25,INDIRECT(ADDRESS(ROW(),COLUMN()+77+COLUMN()-106,4,1))-INDIRECT(ADDRESS(ROW(),COLUMN()+76+COLUMN()-106,4,1)))),)</f>
        <v>0.15972222222222227</v>
      </c>
      <c r="DN23" s="172" cm="1">
        <f t="array" aca="1" ref="DN23" ca="1">IFERROR(IF(COUNTIF(absences,N23)&gt;0,"",IF(N23="PERM",Parametres!$O$25,INDIRECT(ADDRESS(ROW(),COLUMN()+77+COLUMN()-106,4,1))-INDIRECT(ADDRESS(ROW(),COLUMN()+76+COLUMN()-106,4,1)))),)</f>
        <v>0.13888888888888884</v>
      </c>
      <c r="DO23" s="172" cm="1">
        <f t="array" aca="1" ref="DO23" ca="1">IFERROR(IF(COUNTIF(absences,O23)&gt;0,"",IF(O23="PERM",Parametres!$O$25,INDIRECT(ADDRESS(ROW(),COLUMN()+77+COLUMN()-106,4,1))-INDIRECT(ADDRESS(ROW(),COLUMN()+76+COLUMN()-106,4,1)))),)</f>
        <v>0.15972222222222227</v>
      </c>
      <c r="DP23" s="172" cm="1">
        <f t="array" aca="1" ref="DP23" ca="1">IFERROR(IF(COUNTIF(absences,P23)&gt;0,"",IF(P23="PERM",Parametres!$O$25,INDIRECT(ADDRESS(ROW(),COLUMN()+77+COLUMN()-106,4,1))-INDIRECT(ADDRESS(ROW(),COLUMN()+76+COLUMN()-106,4,1)))),)</f>
        <v>0</v>
      </c>
      <c r="DQ23" s="172" cm="1">
        <f t="array" aca="1" ref="DQ23" ca="1">IFERROR(IF(COUNTIF(absences,Q23)&gt;0,"",IF(Q23="PERM",Parametres!$O$25,INDIRECT(ADDRESS(ROW(),COLUMN()+77+COLUMN()-106,4,1))-INDIRECT(ADDRESS(ROW(),COLUMN()+76+COLUMN()-106,4,1)))),)</f>
        <v>0</v>
      </c>
      <c r="DR23" s="172" cm="1">
        <f t="array" aca="1" ref="DR23" ca="1">IFERROR(IF(COUNTIF(absences,R23)&gt;0,"",IF(R23="PERM",Parametres!$O$25,INDIRECT(ADDRESS(ROW(),COLUMN()+77+COLUMN()-106,4,1))-INDIRECT(ADDRESS(ROW(),COLUMN()+76+COLUMN()-106,4,1)))),)</f>
        <v>0</v>
      </c>
      <c r="DS23" s="172" cm="1">
        <f t="array" aca="1" ref="DS23" ca="1">IFERROR(IF(COUNTIF(absences,S23)&gt;0,"",IF(S23="PERM",Parametres!$O$25,INDIRECT(ADDRESS(ROW(),COLUMN()+77+COLUMN()-106,4,1))-INDIRECT(ADDRESS(ROW(),COLUMN()+76+COLUMN()-106,4,1)))),)</f>
        <v>0</v>
      </c>
      <c r="DT23" s="172" cm="1">
        <f t="array" aca="1" ref="DT23" ca="1">IFERROR(IF(COUNTIF(absences,T23)&gt;0,"",IF(T23="PERM",Parametres!$O$25,INDIRECT(ADDRESS(ROW(),COLUMN()+77+COLUMN()-106,4,1))-INDIRECT(ADDRESS(ROW(),COLUMN()+76+COLUMN()-106,4,1)))),)</f>
        <v>0</v>
      </c>
      <c r="DU23" s="172" cm="1">
        <f t="array" aca="1" ref="DU23" ca="1">IFERROR(IF(COUNTIF(absences,U23)&gt;0,"",IF(U23="PERM",Parametres!$O$25,INDIRECT(ADDRESS(ROW(),COLUMN()+77+COLUMN()-106,4,1))-INDIRECT(ADDRESS(ROW(),COLUMN()+76+COLUMN()-106,4,1)))),)</f>
        <v>0.15972222222222227</v>
      </c>
      <c r="DV23" s="172" cm="1">
        <f t="array" aca="1" ref="DV23" ca="1">IFERROR(IF(COUNTIF(absences,V23)&gt;0,"",IF(V23="PERM",Parametres!$O$25,INDIRECT(ADDRESS(ROW(),COLUMN()+77+COLUMN()-106,4,1))-INDIRECT(ADDRESS(ROW(),COLUMN()+76+COLUMN()-106,4,1)))),)</f>
        <v>0.14583333333333337</v>
      </c>
      <c r="DW23" s="172" cm="1">
        <f t="array" aca="1" ref="DW23" ca="1">IFERROR(IF(COUNTIF(absences,W23)&gt;0,"",IF(W23="PERM",Parametres!$O$25,INDIRECT(ADDRESS(ROW(),COLUMN()+77+COLUMN()-106,4,1))-INDIRECT(ADDRESS(ROW(),COLUMN()+76+COLUMN()-106,4,1)))),)</f>
        <v>0</v>
      </c>
      <c r="DX23" s="172" cm="1">
        <f t="array" aca="1" ref="DX23" ca="1">IFERROR(IF(COUNTIF(absences,X23)&gt;0,"",IF(X23="PERM",Parametres!$O$25,INDIRECT(ADDRESS(ROW(),COLUMN()+77+COLUMN()-106,4,1))-INDIRECT(ADDRESS(ROW(),COLUMN()+76+COLUMN()-106,4,1)))),)</f>
        <v>0</v>
      </c>
      <c r="DY23" s="172" cm="1">
        <f t="array" aca="1" ref="DY23" ca="1">IFERROR(IF(COUNTIF(absences,Y23)&gt;0,"",IF(Y23="PERM",Parametres!$O$25,INDIRECT(ADDRESS(ROW(),COLUMN()+77+COLUMN()-106,4,1))-INDIRECT(ADDRESS(ROW(),COLUMN()+76+COLUMN()-106,4,1)))),)</f>
        <v>0.15972222222222227</v>
      </c>
      <c r="DZ23" s="172" cm="1">
        <f t="array" aca="1" ref="DZ23" ca="1">IFERROR(IF(COUNTIF(absences,Z23)&gt;0,"",IF(Z23="PERM",Parametres!$O$25,INDIRECT(ADDRESS(ROW(),COLUMN()+77+COLUMN()-106,4,1))-INDIRECT(ADDRESS(ROW(),COLUMN()+76+COLUMN()-106,4,1)))),)</f>
        <v>0.14583333333333337</v>
      </c>
      <c r="EA23" s="172" cm="1">
        <f t="array" aca="1" ref="EA23" ca="1">IFERROR(IF(COUNTIF(absences,AA23)&gt;0,"",IF(AA23="PERM",Parametres!$O$25,INDIRECT(ADDRESS(ROW(),COLUMN()+77+COLUMN()-106,4,1))-INDIRECT(ADDRESS(ROW(),COLUMN()+76+COLUMN()-106,4,1)))),)</f>
        <v>0.15972222222222227</v>
      </c>
      <c r="EB23" s="172" cm="1">
        <f t="array" aca="1" ref="EB23" ca="1">IFERROR(IF(COUNTIF(absences,AB23)&gt;0,"",IF(AB23="PERM",Parametres!$O$25,INDIRECT(ADDRESS(ROW(),COLUMN()+77+COLUMN()-106,4,1))-INDIRECT(ADDRESS(ROW(),COLUMN()+76+COLUMN()-106,4,1)))),)</f>
        <v>0.13888888888888884</v>
      </c>
      <c r="EC23" s="172" cm="1">
        <f t="array" aca="1" ref="EC23" ca="1">IFERROR(IF(COUNTIF(absences,AC23)&gt;0,"",IF(AC23="PERM",Parametres!$O$25,INDIRECT(ADDRESS(ROW(),COLUMN()+77+COLUMN()-106,4,1))-INDIRECT(ADDRESS(ROW(),COLUMN()+76+COLUMN()-106,4,1)))),)</f>
        <v>0.15972222222222227</v>
      </c>
      <c r="ED23" s="172" cm="1">
        <f t="array" aca="1" ref="ED23" ca="1">IFERROR(IF(COUNTIF(absences,AD23)&gt;0,"",IF(AD23="PERM",Parametres!$O$25,INDIRECT(ADDRESS(ROW(),COLUMN()+77+COLUMN()-106,4,1))-INDIRECT(ADDRESS(ROW(),COLUMN()+76+COLUMN()-106,4,1)))),)</f>
        <v>0</v>
      </c>
      <c r="EE23" s="172" cm="1">
        <f t="array" aca="1" ref="EE23" ca="1">IFERROR(IF(COUNTIF(absences,AE23)&gt;0,"",IF(AE23="PERM",Parametres!$O$25,INDIRECT(ADDRESS(ROW(),COLUMN()+77+COLUMN()-106,4,1))-INDIRECT(ADDRESS(ROW(),COLUMN()+76+COLUMN()-106,4,1)))),)</f>
        <v>0</v>
      </c>
      <c r="EF23" s="172" cm="1">
        <f t="array" aca="1" ref="EF23" ca="1">IFERROR(IF(COUNTIF(absences,AF23)&gt;0,"",IF(AF23="PERM",Parametres!$O$25,INDIRECT(ADDRESS(ROW(),COLUMN()+77+COLUMN()-106,4,1))-INDIRECT(ADDRESS(ROW(),COLUMN()+76+COLUMN()-106,4,1)))),)</f>
        <v>0</v>
      </c>
      <c r="EG23" s="172" cm="1">
        <f t="array" aca="1" ref="EG23" ca="1">IFERROR(IF(COUNTIF(absences,AG23)&gt;0,"",IF(AG23="PERM",Parametres!$O$25,INDIRECT(ADDRESS(ROW(),COLUMN()+77+COLUMN()-106,4,1))-INDIRECT(ADDRESS(ROW(),COLUMN()+76+COLUMN()-106,4,1)))),)</f>
        <v>0</v>
      </c>
      <c r="EH23" s="172" cm="1">
        <f t="array" aca="1" ref="EH23" ca="1">IFERROR(IF(COUNTIF(absences,AH23)&gt;0,"",IF(AH23="PERM",Parametres!$O$25,INDIRECT(ADDRESS(ROW(),COLUMN()+77+COLUMN()-106,4,1))-INDIRECT(ADDRESS(ROW(),COLUMN()+76+COLUMN()-106,4,1)))),)</f>
        <v>0</v>
      </c>
      <c r="EI23" s="172" cm="1">
        <f t="array" aca="1" ref="EI23" ca="1">IFERROR(IF(COUNTIF(absences,AI23)&gt;0,"",IF(AI23="PERM",Parametres!$O$25,INDIRECT(ADDRESS(ROW(),COLUMN()+77+COLUMN()-106,4,1))-INDIRECT(ADDRESS(ROW(),COLUMN()+76+COLUMN()-106,4,1)))),)</f>
        <v>0.15972222222222227</v>
      </c>
      <c r="EJ23" s="172" cm="1">
        <f t="array" aca="1" ref="EJ23" ca="1">IFERROR(IF(COUNTIF(absences,AJ23)&gt;0,"",IF(AJ23="PERM",Parametres!$O$25,INDIRECT(ADDRESS(ROW(),COLUMN()+77+COLUMN()-106,4,1))-INDIRECT(ADDRESS(ROW(),COLUMN()+76+COLUMN()-106,4,1)))),)</f>
        <v>0.14583333333333337</v>
      </c>
      <c r="EK23" s="172" cm="1">
        <f t="array" aca="1" ref="EK23" ca="1">IFERROR(IF(COUNTIF(absences,AK23)&gt;0,"",IF(AK23="PERM",Parametres!$O$25,INDIRECT(ADDRESS(ROW(),COLUMN()+77+COLUMN()-106,4,1))-INDIRECT(ADDRESS(ROW(),COLUMN()+76+COLUMN()-106,4,1)))),)</f>
        <v>0.15972222222222227</v>
      </c>
      <c r="EL23" s="172" cm="1">
        <f t="array" aca="1" ref="EL23" ca="1">IFERROR(IF(COUNTIF(absences,AL23)&gt;0,"",IF(AL23="PERM",Parametres!$O$25,INDIRECT(ADDRESS(ROW(),COLUMN()+77+COLUMN()-106,4,1))-INDIRECT(ADDRESS(ROW(),COLUMN()+76+COLUMN()-106,4,1)))),)</f>
        <v>0.14583333333333337</v>
      </c>
      <c r="EM23" s="172" cm="1">
        <f t="array" aca="1" ref="EM23" ca="1">IFERROR(IF(COUNTIF(absences,AM23)&gt;0,"",IF(AM23="PERM",Parametres!$O$25,INDIRECT(ADDRESS(ROW(),COLUMN()+77+COLUMN()-106,4,1))-INDIRECT(ADDRESS(ROW(),COLUMN()+76+COLUMN()-106,4,1)))),)</f>
        <v>0.15972222222222227</v>
      </c>
      <c r="EN23" s="172" cm="1">
        <f t="array" aca="1" ref="EN23" ca="1">IFERROR(IF(COUNTIF(absences,AN23)&gt;0,"",IF(AN23="PERM",Parametres!$O$25,INDIRECT(ADDRESS(ROW(),COLUMN()+77+COLUMN()-106,4,1))-INDIRECT(ADDRESS(ROW(),COLUMN()+76+COLUMN()-106,4,1)))),)</f>
        <v>0.14583333333333337</v>
      </c>
      <c r="EO23" s="172" cm="1">
        <f t="array" aca="1" ref="EO23" ca="1">IFERROR(IF(COUNTIF(absences,AO23)&gt;0,"",IF(AO23="PERM",Parametres!$O$25,INDIRECT(ADDRESS(ROW(),COLUMN()+77+COLUMN()-106,4,1))-INDIRECT(ADDRESS(ROW(),COLUMN()+76+COLUMN()-106,4,1)))),)</f>
        <v>0.15972222222222227</v>
      </c>
      <c r="EP23" s="172" cm="1">
        <f t="array" aca="1" ref="EP23" ca="1">IFERROR(IF(COUNTIF(absences,AP23)&gt;0,"",IF(AP23="PERM",Parametres!$O$25,INDIRECT(ADDRESS(ROW(),COLUMN()+77+COLUMN()-106,4,1))-INDIRECT(ADDRESS(ROW(),COLUMN()+76+COLUMN()-106,4,1)))),)</f>
        <v>0.13888888888888884</v>
      </c>
      <c r="EQ23" s="172" cm="1">
        <f t="array" aca="1" ref="EQ23" ca="1">IFERROR(IF(COUNTIF(absences,AQ23)&gt;0,"",IF(AQ23="PERM",Parametres!$O$25,INDIRECT(ADDRESS(ROW(),COLUMN()+77+COLUMN()-106,4,1))-INDIRECT(ADDRESS(ROW(),COLUMN()+76+COLUMN()-106,4,1)))),)</f>
        <v>0.15972222222222227</v>
      </c>
      <c r="ER23" s="172" t="str" cm="1">
        <f t="array" aca="1" ref="ER23" ca="1">IFERROR(IF(COUNTIF(absences,AR23)&gt;0,"",IF(AR23="PERM",Parametres!$O$25,INDIRECT(ADDRESS(ROW(),COLUMN()+77+COLUMN()-106,4,1))-INDIRECT(ADDRESS(ROW(),COLUMN()+76+COLUMN()-106,4,1)))),)</f>
        <v/>
      </c>
      <c r="ES23" s="172" t="str" cm="1">
        <f t="array" aca="1" ref="ES23" ca="1">IFERROR(IF(COUNTIF(absences,AS23)&gt;0,"",IF(AS23="PERM",Parametres!$O$25,INDIRECT(ADDRESS(ROW(),COLUMN()+77+COLUMN()-106,4,1))-INDIRECT(ADDRESS(ROW(),COLUMN()+76+COLUMN()-106,4,1)))),)</f>
        <v/>
      </c>
      <c r="ET23" s="172" t="str" cm="1">
        <f t="array" aca="1" ref="ET23" ca="1">IFERROR(IF(COUNTIF(absences,AT23)&gt;0,"",IF(AT23="PERM",Parametres!$O$25,INDIRECT(ADDRESS(ROW(),COLUMN()+77+COLUMN()-106,4,1))-INDIRECT(ADDRESS(ROW(),COLUMN()+76+COLUMN()-106,4,1)))),)</f>
        <v/>
      </c>
      <c r="EU23" s="172" t="str" cm="1">
        <f t="array" aca="1" ref="EU23" ca="1">IFERROR(IF(COUNTIF(absences,AU23)&gt;0,"",IF(AU23="PERM",Parametres!$O$25,INDIRECT(ADDRESS(ROW(),COLUMN()+77+COLUMN()-106,4,1))-INDIRECT(ADDRESS(ROW(),COLUMN()+76+COLUMN()-106,4,1)))),)</f>
        <v/>
      </c>
      <c r="EV23" s="172" cm="1">
        <f t="array" aca="1" ref="EV23" ca="1">IFERROR(IF(COUNTIF(absences,AV23)&gt;0,"",IF(AV23="PERM",Parametres!$O$25,INDIRECT(ADDRESS(ROW(),COLUMN()+77+COLUMN()-106,4,1))-INDIRECT(ADDRESS(ROW(),COLUMN()+76+COLUMN()-106,4,1)))),)</f>
        <v>0</v>
      </c>
      <c r="EW23" s="172" cm="1">
        <f t="array" aca="1" ref="EW23" ca="1">IFERROR(IF(COUNTIF(absences,AW23)&gt;0,"",IF(AW23="PERM",Parametres!$O$25,INDIRECT(ADDRESS(ROW(),COLUMN()+77+COLUMN()-106,4,1))-INDIRECT(ADDRESS(ROW(),COLUMN()+76+COLUMN()-106,4,1)))),)</f>
        <v>0.15972222222222227</v>
      </c>
      <c r="EX23" s="172" cm="1">
        <f t="array" aca="1" ref="EX23" ca="1">IFERROR(IF(COUNTIF(absences,AX23)&gt;0,"",IF(AX23="PERM",Parametres!$O$25,INDIRECT(ADDRESS(ROW(),COLUMN()+77+COLUMN()-106,4,1))-INDIRECT(ADDRESS(ROW(),COLUMN()+76+COLUMN()-106,4,1)))),)</f>
        <v>0.14583333333333337</v>
      </c>
      <c r="EY23" s="172" cm="1">
        <f t="array" aca="1" ref="EY23" ca="1">IFERROR(IF(COUNTIF(absences,AY23)&gt;0,"",IF(AY23="PERM",Parametres!$O$25,INDIRECT(ADDRESS(ROW(),COLUMN()+77+COLUMN()-106,4,1))-INDIRECT(ADDRESS(ROW(),COLUMN()+76+COLUMN()-106,4,1)))),)</f>
        <v>0.15972222222222227</v>
      </c>
      <c r="EZ23" s="172" cm="1">
        <f t="array" aca="1" ref="EZ23" ca="1">IFERROR(IF(COUNTIF(absences,AZ23)&gt;0,"",IF(AZ23="PERM",Parametres!$O$25,INDIRECT(ADDRESS(ROW(),COLUMN()+77+COLUMN()-106,4,1))-INDIRECT(ADDRESS(ROW(),COLUMN()+76+COLUMN()-106,4,1)))),)</f>
        <v>0.14583333333333337</v>
      </c>
      <c r="FA23" s="172" cm="1">
        <f t="array" aca="1" ref="FA23" ca="1">IFERROR(IF(COUNTIF(absences,BA23)&gt;0,"",IF(BA23="PERM",Parametres!$O$25,INDIRECT(ADDRESS(ROW(),COLUMN()+77+COLUMN()-106,4,1))-INDIRECT(ADDRESS(ROW(),COLUMN()+76+COLUMN()-106,4,1)))),)</f>
        <v>0.15972222222222227</v>
      </c>
      <c r="FB23" s="172" cm="1">
        <f t="array" aca="1" ref="FB23" ca="1">IFERROR(IF(COUNTIF(absences,BB23)&gt;0,"",IF(BB23="PERM",Parametres!$O$25,INDIRECT(ADDRESS(ROW(),COLUMN()+77+COLUMN()-106,4,1))-INDIRECT(ADDRESS(ROW(),COLUMN()+76+COLUMN()-106,4,1)))),)</f>
        <v>0.14583333333333337</v>
      </c>
      <c r="FC23" s="172" cm="1">
        <f t="array" aca="1" ref="FC23" ca="1">IFERROR(IF(COUNTIF(absences,BC23)&gt;0,"",IF(BC23="PERM",Parametres!$O$25,INDIRECT(ADDRESS(ROW(),COLUMN()+77+COLUMN()-106,4,1))-INDIRECT(ADDRESS(ROW(),COLUMN()+76+COLUMN()-106,4,1)))),)</f>
        <v>0.15972222222222227</v>
      </c>
      <c r="FD23" s="172" cm="1">
        <f t="array" aca="1" ref="FD23" ca="1">IFERROR(IF(COUNTIF(absences,BD23)&gt;0,"",IF(BD23="PERM",Parametres!$O$25,INDIRECT(ADDRESS(ROW(),COLUMN()+77+COLUMN()-106,4,1))-INDIRECT(ADDRESS(ROW(),COLUMN()+76+COLUMN()-106,4,1)))),)</f>
        <v>0.13888888888888884</v>
      </c>
      <c r="FE23" s="172" cm="1">
        <f t="array" aca="1" ref="FE23" ca="1">IFERROR(IF(COUNTIF(absences,BE23)&gt;0,"",IF(BE23="PERM",Parametres!$O$25,INDIRECT(ADDRESS(ROW(),COLUMN()+77+COLUMN()-106,4,1))-INDIRECT(ADDRESS(ROW(),COLUMN()+76+COLUMN()-106,4,1)))),)</f>
        <v>0.15972222222222227</v>
      </c>
      <c r="FF23" s="172" cm="1">
        <f t="array" aca="1" ref="FF23" ca="1">IFERROR(IF(COUNTIF(absences,BF23)&gt;0,"",IF(BF23="PERM",Parametres!$O$25,INDIRECT(ADDRESS(ROW(),COLUMN()+77+COLUMN()-106,4,1))-INDIRECT(ADDRESS(ROW(),COLUMN()+76+COLUMN()-106,4,1)))),)</f>
        <v>0</v>
      </c>
      <c r="FG23" s="172" cm="1">
        <f t="array" aca="1" ref="FG23" ca="1">IFERROR(IF(COUNTIF(absences,BG23)&gt;0,"",IF(BG23="PERM",Parametres!$O$25,INDIRECT(ADDRESS(ROW(),COLUMN()+77+COLUMN()-106,4,1))-INDIRECT(ADDRESS(ROW(),COLUMN()+76+COLUMN()-106,4,1)))),)</f>
        <v>0</v>
      </c>
      <c r="FH23" s="172" cm="1">
        <f t="array" aca="1" ref="FH23" ca="1">IFERROR(IF(EOMONTH($B$18,0)&lt;DATE(YEAR($B$18),MONTH($B$18),FH$1),"",IF(COUNTIF(absences,BH23)&gt;0,"",IF(BH23="PERM",Parametres!$O$25,INDIRECT(ADDRESS(ROW(),COLUMN()+77+COLUMN()-106,4,1))-INDIRECT(ADDRESS(ROW(),COLUMN()+76+COLUMN()-106,4,1))))),)</f>
        <v>0</v>
      </c>
      <c r="FI23" s="172" cm="1">
        <f t="array" aca="1" ref="FI23" ca="1">IFERROR(IF(EOMONTH($B$18,0)&lt;DATE(YEAR($B$18),MONTH($B$18),FI$1),"",IF(COUNTIF(absences,BI23)&gt;0,"",IF(BI23="PERM",Parametres!$O$25,INDIRECT(ADDRESS(ROW(),COLUMN()+77+COLUMN()-106,4,1))-INDIRECT(ADDRESS(ROW(),COLUMN()+76+COLUMN()-106,4,1))))),)</f>
        <v>0</v>
      </c>
      <c r="FJ23" s="172" cm="1">
        <f t="array" aca="1" ref="FJ23" ca="1">IFERROR(IF(EOMONTH($B$18,0)&lt;DATE(YEAR($B$18),MONTH($B$18),FJ$1),"",IF(COUNTIF(absences,BJ23)&gt;0,"",IF(BJ23="PERM",Parametres!$O$25,INDIRECT(ADDRESS(ROW(),COLUMN()+77+COLUMN()-106,4,1))-INDIRECT(ADDRESS(ROW(),COLUMN()+76+COLUMN()-106,4,1))))),)</f>
        <v>0</v>
      </c>
      <c r="FK23" s="172" cm="1">
        <f t="array" aca="1" ref="FK23" ca="1">IFERROR(IF(EOMONTH($B$18,0)&lt;DATE(YEAR($B$18),MONTH($B$18),FK$1),"",IF(COUNTIF(absences,BK23)&gt;0,"",IF(BK23="PERM",Parametres!$O$25,INDIRECT(ADDRESS(ROW(),COLUMN()+77+COLUMN()-106,4,1))-INDIRECT(ADDRESS(ROW(),COLUMN()+76+COLUMN()-106,4,1))))),)</f>
        <v>0.15972222222222227</v>
      </c>
      <c r="FL23" s="172" t="str" cm="1">
        <f t="array" aca="1" ref="FL23" ca="1">IFERROR(IF(EOMONTH($B$18,0)&lt;DATE(YEAR($B$18),MONTH($B$18),FL$1),"",IF(COUNTIF(absences,BN23)&gt;0,"",IF(BN23="PERM",Parametres!$O$25,INDIRECT(ADDRESS(ROW(),COLUMN()+77+COLUMN()-106,4,1))-INDIRECT(ADDRESS(ROW(),COLUMN()+76+COLUMN()-106,4,1))))),)</f>
        <v/>
      </c>
      <c r="FM23" s="172" t="str" cm="1">
        <f t="array" aca="1" ref="FM23" ca="1">IFERROR(IF(EOMONTH($B$18,0)&lt;DATE(YEAR($B$18),MONTH($B$18),FM$1),"",IF(COUNTIF(absences,BO23)&gt;0,"",IF(BO23="PERM",Parametres!$O$25,INDIRECT(ADDRESS(ROW(),COLUMN()+77+COLUMN()-106,4,1))-INDIRECT(ADDRESS(ROW(),COLUMN()+76+COLUMN()-106,4,1))))),)</f>
        <v/>
      </c>
      <c r="GA23" s="238"/>
      <c r="GB23" s="173" t="str">
        <f>IF(COUNTIF(Fériés,DATE(YEAR($B$18),MONTH($B$18),GB$1))&gt;0,"",IF(WEEKDAY(DATE(YEAR($B$18),MONTH($B$18),GB$1),2)&gt;5,"",INDEX('Semaine type'!$AF$4:$AY$48,MATCH(Novembre!$B23,'Semaine type'!$A$4:$A$49,0),MATCH(GB$2,'Semaine type'!$AF$3:$AY$3,0))))</f>
        <v/>
      </c>
      <c r="GC23" s="173" t="str">
        <f>IF(COUNTIF(Fériés,DATE(YEAR($B$18),MONTH($B$18),GC$1))&gt;0,"",IF(WEEKDAY(DATE(YEAR($B$18),MONTH($B$18),GC$1),2)&gt;5,"",INDEX('Semaine type'!$AF$4:$AY$48,MATCH(Novembre!$B23,'Semaine type'!$A$4:$A$49,0),MATCH(GC$2,'Semaine type'!$AF$3:$AY$3,0))))</f>
        <v/>
      </c>
      <c r="GD23" s="173" t="str">
        <f>IF(COUNTIF(Fériés,DATE(YEAR($B$18),MONTH($B$18),GD$1))&gt;0,"",IF(WEEKDAY(DATE(YEAR($B$18),MONTH($B$18),GD$1),2)&gt;5,"",INDEX('Semaine type'!$AF$4:$AY$48,MATCH(Novembre!$B23,'Semaine type'!$A$4:$A$49,0),MATCH(GD$2,'Semaine type'!$AF$3:$AY$3,0))))</f>
        <v/>
      </c>
      <c r="GE23" s="173" t="str">
        <f>IF(COUNTIF(Fériés,DATE(YEAR($B$18),MONTH($B$18),GE$1))&gt;0,"",IF(WEEKDAY(DATE(YEAR($B$18),MONTH($B$18),GE$1),2)&gt;5,"",INDEX('Semaine type'!$AF$4:$AY$48,MATCH(Novembre!$B23,'Semaine type'!$A$4:$A$49,0),MATCH(GE$2,'Semaine type'!$AF$3:$AY$3,0))))</f>
        <v/>
      </c>
      <c r="GF23" s="173" t="str">
        <f>IF(COUNTIF(Fériés,DATE(YEAR($B$18),MONTH($B$18),GF$1))&gt;0,"",IF(WEEKDAY(DATE(YEAR($B$18),MONTH($B$18),GF$1),2)&gt;5,"",INDEX('Semaine type'!$AF$4:$AY$48,MATCH(Novembre!$B23,'Semaine type'!$A$4:$A$49,0),MATCH(GF$2,'Semaine type'!$AF$3:$AY$3,0))))</f>
        <v/>
      </c>
      <c r="GG23" s="173" t="str">
        <f>IF(COUNTIF(Fériés,DATE(YEAR($B$18),MONTH($B$18),GG$1))&gt;0,"",IF(WEEKDAY(DATE(YEAR($B$18),MONTH($B$18),GG$1),2)&gt;5,"",INDEX('Semaine type'!$AF$4:$AY$48,MATCH(Novembre!$B23,'Semaine type'!$A$4:$A$49,0),MATCH(GG$2,'Semaine type'!$AF$3:$AY$3,0))))</f>
        <v/>
      </c>
      <c r="GH23" s="173" t="str">
        <f>IF(COUNTIF(Fériés,DATE(YEAR($B$18),MONTH($B$18),GH$1))&gt;0,"",IF(WEEKDAY(DATE(YEAR($B$18),MONTH($B$18),GH$1),2)&gt;5,"",INDEX('Semaine type'!$AF$4:$AY$48,MATCH(Novembre!$B23,'Semaine type'!$A$4:$A$49,0),MATCH(GH$2,'Semaine type'!$AF$3:$AY$3,0))))</f>
        <v/>
      </c>
      <c r="GI23" s="173" t="str">
        <f>IF(COUNTIF(Fériés,DATE(YEAR($B$18),MONTH($B$18),GI$1))&gt;0,"",IF(WEEKDAY(DATE(YEAR($B$18),MONTH($B$18),GI$1),2)&gt;5,"",INDEX('Semaine type'!$AF$4:$AY$48,MATCH(Novembre!$B23,'Semaine type'!$A$4:$A$49,0),MATCH(GI$2,'Semaine type'!$AF$3:$AY$3,0))))</f>
        <v/>
      </c>
      <c r="GJ23" s="173">
        <f>IF(COUNTIF(Fériés,DATE(YEAR($B$18),MONTH($B$18),GJ$1))&gt;0,"",IF(WEEKDAY(DATE(YEAR($B$18),MONTH($B$18),GJ$1),2)&gt;5,"",INDEX('Semaine type'!$AF$4:$AY$48,MATCH(Novembre!$B23,'Semaine type'!$A$4:$A$49,0),MATCH(GJ$2,'Semaine type'!$AF$3:$AY$3,0))))</f>
        <v>0.36458333333333331</v>
      </c>
      <c r="GK23" s="173">
        <f>IF(COUNTIF(Fériés,DATE(YEAR($B$18),MONTH($B$18),GK$1))&gt;0,"",IF(WEEKDAY(DATE(YEAR($B$18),MONTH($B$18),GK$1),2)&gt;5,"",INDEX('Semaine type'!$AF$4:$AY$48,MATCH(Novembre!$B23,'Semaine type'!$A$4:$A$49,0),MATCH(GK$2,'Semaine type'!$AF$3:$AY$3,0))))</f>
        <v>0.52430555555555558</v>
      </c>
      <c r="GL23" s="173">
        <f>IF(COUNTIF(Fériés,DATE(YEAR($B$18),MONTH($B$18),GL$1))&gt;0,"",IF(WEEKDAY(DATE(YEAR($B$18),MONTH($B$18),GL$1),2)&gt;5,"",INDEX('Semaine type'!$AF$4:$AY$48,MATCH(Novembre!$B23,'Semaine type'!$A$4:$A$49,0),MATCH(GL$2,'Semaine type'!$AF$3:$AY$3,0))))</f>
        <v>0.5625</v>
      </c>
      <c r="GM23" s="173">
        <f>IF(COUNTIF(Fériés,DATE(YEAR($B$18),MONTH($B$18),GM$1))&gt;0,"",IF(WEEKDAY(DATE(YEAR($B$18),MONTH($B$18),GM$1),2)&gt;5,"",INDEX('Semaine type'!$AF$4:$AY$48,MATCH(Novembre!$B23,'Semaine type'!$A$4:$A$49,0),MATCH(GM$2,'Semaine type'!$AF$3:$AY$3,0))))</f>
        <v>0.70833333333333337</v>
      </c>
      <c r="GN23" s="173">
        <f>IF(COUNTIF(Fériés,DATE(YEAR($B$18),MONTH($B$18),GN$1))&gt;0,"",IF(WEEKDAY(DATE(YEAR($B$18),MONTH($B$18),GN$1),2)&gt;5,"",INDEX('Semaine type'!$AF$4:$AY$48,MATCH(Novembre!$B23,'Semaine type'!$A$4:$A$49,0),MATCH(GN$2,'Semaine type'!$AF$3:$AY$3,0))))</f>
        <v>0.36458333333333331</v>
      </c>
      <c r="GO23" s="173">
        <f>IF(COUNTIF(Fériés,DATE(YEAR($B$18),MONTH($B$18),GO$1))&gt;0,"",IF(WEEKDAY(DATE(YEAR($B$18),MONTH($B$18),GO$1),2)&gt;5,"",INDEX('Semaine type'!$AF$4:$AY$48,MATCH(Novembre!$B23,'Semaine type'!$A$4:$A$49,0),MATCH(GO$2,'Semaine type'!$AF$3:$AY$3,0))))</f>
        <v>0.52430555555555558</v>
      </c>
      <c r="GP23" s="173">
        <f>IF(COUNTIF(Fériés,DATE(YEAR($B$18),MONTH($B$18),GP$1))&gt;0,"",IF(WEEKDAY(DATE(YEAR($B$18),MONTH($B$18),GP$1),2)&gt;5,"",INDEX('Semaine type'!$AF$4:$AY$48,MATCH(Novembre!$B23,'Semaine type'!$A$4:$A$49,0),MATCH(GP$2,'Semaine type'!$AF$3:$AY$3,0))))</f>
        <v>0.5625</v>
      </c>
      <c r="GQ23" s="173">
        <f>IF(COUNTIF(Fériés,DATE(YEAR($B$18),MONTH($B$18),GQ$1))&gt;0,"",IF(WEEKDAY(DATE(YEAR($B$18),MONTH($B$18),GQ$1),2)&gt;5,"",INDEX('Semaine type'!$AF$4:$AY$48,MATCH(Novembre!$B23,'Semaine type'!$A$4:$A$49,0),MATCH(GQ$2,'Semaine type'!$AF$3:$AY$3,0))))</f>
        <v>0.70833333333333337</v>
      </c>
      <c r="GR23" s="173">
        <f>IF(COUNTIF(Fériés,DATE(YEAR($B$18),MONTH($B$18),GR$1))&gt;0,"",IF(WEEKDAY(DATE(YEAR($B$18),MONTH($B$18),GR$1),2)&gt;5,"",INDEX('Semaine type'!$AF$4:$AY$48,MATCH(Novembre!$B23,'Semaine type'!$A$4:$A$49,0),MATCH(GR$2,'Semaine type'!$AF$3:$AY$3,0))))</f>
        <v>0.36458333333333331</v>
      </c>
      <c r="GS23" s="173">
        <f>IF(COUNTIF(Fériés,DATE(YEAR($B$18),MONTH($B$18),GS$1))&gt;0,"",IF(WEEKDAY(DATE(YEAR($B$18),MONTH($B$18),GS$1),2)&gt;5,"",INDEX('Semaine type'!$AF$4:$AY$48,MATCH(Novembre!$B23,'Semaine type'!$A$4:$A$49,0),MATCH(GS$2,'Semaine type'!$AF$3:$AY$3,0))))</f>
        <v>0.52430555555555558</v>
      </c>
      <c r="GT23" s="173">
        <f>IF(COUNTIF(Fériés,DATE(YEAR($B$18),MONTH($B$18),GT$1))&gt;0,"",IF(WEEKDAY(DATE(YEAR($B$18),MONTH($B$18),GT$1),2)&gt;5,"",INDEX('Semaine type'!$AF$4:$AY$48,MATCH(Novembre!$B23,'Semaine type'!$A$4:$A$49,0),MATCH(GT$2,'Semaine type'!$AF$3:$AY$3,0))))</f>
        <v>0.5625</v>
      </c>
      <c r="GU23" s="173">
        <f>IF(COUNTIF(Fériés,DATE(YEAR($B$18),MONTH($B$18),GU$1))&gt;0,"",IF(WEEKDAY(DATE(YEAR($B$18),MONTH($B$18),GU$1),2)&gt;5,"",INDEX('Semaine type'!$AF$4:$AY$48,MATCH(Novembre!$B23,'Semaine type'!$A$4:$A$49,0),MATCH(GU$2,'Semaine type'!$AF$3:$AY$3,0))))</f>
        <v>0.70833333333333337</v>
      </c>
      <c r="GV23" s="173">
        <f>IF(COUNTIF(Fériés,DATE(YEAR($B$18),MONTH($B$18),GV$1))&gt;0,"",IF(WEEKDAY(DATE(YEAR($B$18),MONTH($B$18),GV$1),2)&gt;5,"",INDEX('Semaine type'!$AF$4:$AY$48,MATCH(Novembre!$B23,'Semaine type'!$A$4:$A$49,0),MATCH(GV$2,'Semaine type'!$AF$3:$AY$3,0))))</f>
        <v>0.36458333333333331</v>
      </c>
      <c r="GW23" s="173">
        <f>IF(COUNTIF(Fériés,DATE(YEAR($B$18),MONTH($B$18),GW$1))&gt;0,"",IF(WEEKDAY(DATE(YEAR($B$18),MONTH($B$18),GW$1),2)&gt;5,"",INDEX('Semaine type'!$AF$4:$AY$48,MATCH(Novembre!$B23,'Semaine type'!$A$4:$A$49,0),MATCH(GW$2,'Semaine type'!$AF$3:$AY$3,0))))</f>
        <v>0.52430555555555558</v>
      </c>
      <c r="GX23" s="173">
        <f>IF(COUNTIF(Fériés,DATE(YEAR($B$18),MONTH($B$18),GX$1))&gt;0,"",IF(WEEKDAY(DATE(YEAR($B$18),MONTH($B$18),GX$1),2)&gt;5,"",INDEX('Semaine type'!$AF$4:$AY$48,MATCH(Novembre!$B23,'Semaine type'!$A$4:$A$49,0),MATCH(GX$2,'Semaine type'!$AF$3:$AY$3,0))))</f>
        <v>0.5625</v>
      </c>
      <c r="GY23" s="173">
        <f>IF(COUNTIF(Fériés,DATE(YEAR($B$18),MONTH($B$18),GY$1))&gt;0,"",IF(WEEKDAY(DATE(YEAR($B$18),MONTH($B$18),GY$1),2)&gt;5,"",INDEX('Semaine type'!$AF$4:$AY$48,MATCH(Novembre!$B23,'Semaine type'!$A$4:$A$49,0),MATCH(GY$2,'Semaine type'!$AF$3:$AY$3,0))))</f>
        <v>0.70138888888888884</v>
      </c>
      <c r="GZ23" s="173">
        <f>IF(COUNTIF(Fériés,DATE(YEAR($B$18),MONTH($B$18),GZ$1))&gt;0,"",IF(WEEKDAY(DATE(YEAR($B$18),MONTH($B$18),GZ$1),2)&gt;5,"",INDEX('Semaine type'!$AF$4:$AY$48,MATCH(Novembre!$B23,'Semaine type'!$A$4:$A$49,0),MATCH(GZ$2,'Semaine type'!$AF$3:$AY$3,0))))</f>
        <v>0.36458333333333331</v>
      </c>
      <c r="HA23" s="173">
        <f>IF(COUNTIF(Fériés,DATE(YEAR($B$18),MONTH($B$18),HA$1))&gt;0,"",IF(WEEKDAY(DATE(YEAR($B$18),MONTH($B$18),HA$1),2)&gt;5,"",INDEX('Semaine type'!$AF$4:$AY$48,MATCH(Novembre!$B23,'Semaine type'!$A$4:$A$49,0),MATCH(HA$2,'Semaine type'!$AF$3:$AY$3,0))))</f>
        <v>0.52430555555555558</v>
      </c>
      <c r="HB23" s="173">
        <f>IF(COUNTIF(Fériés,DATE(YEAR($B$18),MONTH($B$18),HB$1))&gt;0,"",IF(WEEKDAY(DATE(YEAR($B$18),MONTH($B$18),HB$1),2)&gt;5,"",INDEX('Semaine type'!$AF$4:$AY$48,MATCH(Novembre!$B23,'Semaine type'!$A$4:$A$49,0),MATCH(HB$2,'Semaine type'!$AF$3:$AY$3,0))))</f>
        <v>0</v>
      </c>
      <c r="HC23" s="173">
        <f>IF(COUNTIF(Fériés,DATE(YEAR($B$18),MONTH($B$18),HC$1))&gt;0,"",IF(WEEKDAY(DATE(YEAR($B$18),MONTH($B$18),HC$1),2)&gt;5,"",INDEX('Semaine type'!$AF$4:$AY$48,MATCH(Novembre!$B23,'Semaine type'!$A$4:$A$49,0),MATCH(HC$2,'Semaine type'!$AF$3:$AY$3,0))))</f>
        <v>0</v>
      </c>
      <c r="HD23" s="173" t="str">
        <f>IF(COUNTIF(Fériés,DATE(YEAR($B$18),MONTH($B$18),HD$1))&gt;0,"",IF(WEEKDAY(DATE(YEAR($B$18),MONTH($B$18),HD$1),2)&gt;5,"",INDEX('Semaine type'!$AF$4:$AY$48,MATCH(Novembre!$B23,'Semaine type'!$A$4:$A$49,0),MATCH(HD$2,'Semaine type'!$AF$3:$AY$3,0))))</f>
        <v/>
      </c>
      <c r="HE23" s="173" t="str">
        <f>IF(COUNTIF(Fériés,DATE(YEAR($B$18),MONTH($B$18),HE$1))&gt;0,"",IF(WEEKDAY(DATE(YEAR($B$18),MONTH($B$18),HE$1),2)&gt;5,"",INDEX('Semaine type'!$AF$4:$AY$48,MATCH(Novembre!$B23,'Semaine type'!$A$4:$A$49,0),MATCH(HE$2,'Semaine type'!$AF$3:$AY$3,0))))</f>
        <v/>
      </c>
      <c r="HF23" s="173" t="str">
        <f>IF(COUNTIF(Fériés,DATE(YEAR($B$18),MONTH($B$18),HF$1))&gt;0,"",IF(WEEKDAY(DATE(YEAR($B$18),MONTH($B$18),HF$1),2)&gt;5,"",INDEX('Semaine type'!$AF$4:$AY$48,MATCH(Novembre!$B23,'Semaine type'!$A$4:$A$49,0),MATCH(HF$2,'Semaine type'!$AF$3:$AY$3,0))))</f>
        <v/>
      </c>
      <c r="HG23" s="173" t="str">
        <f>IF(COUNTIF(Fériés,DATE(YEAR($B$18),MONTH($B$18),HG$1))&gt;0,"",IF(WEEKDAY(DATE(YEAR($B$18),MONTH($B$18),HG$1),2)&gt;5,"",INDEX('Semaine type'!$AF$4:$AY$48,MATCH(Novembre!$B23,'Semaine type'!$A$4:$A$49,0),MATCH(HG$2,'Semaine type'!$AF$3:$AY$3,0))))</f>
        <v/>
      </c>
      <c r="HH23" s="173" t="str">
        <f>IF(COUNTIF(Fériés,DATE(YEAR($B$18),MONTH($B$18),HH$1))&gt;0,"",IF(WEEKDAY(DATE(YEAR($B$18),MONTH($B$18),HH$1),2)&gt;5,"",INDEX('Semaine type'!$AF$4:$AY$48,MATCH(Novembre!$B23,'Semaine type'!$A$4:$A$49,0),MATCH(HH$2,'Semaine type'!$AF$3:$AY$3,0))))</f>
        <v/>
      </c>
      <c r="HI23" s="173" t="str">
        <f>IF(COUNTIF(Fériés,DATE(YEAR($B$18),MONTH($B$18),HI$1))&gt;0,"",IF(WEEKDAY(DATE(YEAR($B$18),MONTH($B$18),HI$1),2)&gt;5,"",INDEX('Semaine type'!$AF$4:$AY$48,MATCH(Novembre!$B23,'Semaine type'!$A$4:$A$49,0),MATCH(HI$2,'Semaine type'!$AF$3:$AY$3,0))))</f>
        <v/>
      </c>
      <c r="HJ23" s="173" t="str">
        <f>IF(COUNTIF(Fériés,DATE(YEAR($B$18),MONTH($B$18),HJ$1))&gt;0,"",IF(WEEKDAY(DATE(YEAR($B$18),MONTH($B$18),HJ$1),2)&gt;5,"",INDEX('Semaine type'!$AF$4:$AY$48,MATCH(Novembre!$B23,'Semaine type'!$A$4:$A$49,0),MATCH(HJ$2,'Semaine type'!$AF$3:$AY$3,0))))</f>
        <v/>
      </c>
      <c r="HK23" s="173" t="str">
        <f>IF(COUNTIF(Fériés,DATE(YEAR($B$18),MONTH($B$18),HK$1))&gt;0,"",IF(WEEKDAY(DATE(YEAR($B$18),MONTH($B$18),HK$1),2)&gt;5,"",INDEX('Semaine type'!$AF$4:$AY$48,MATCH(Novembre!$B23,'Semaine type'!$A$4:$A$49,0),MATCH(HK$2,'Semaine type'!$AF$3:$AY$3,0))))</f>
        <v/>
      </c>
      <c r="HL23" s="173">
        <f>IF(COUNTIF(Fériés,DATE(YEAR($B$18),MONTH($B$18),HL$1))&gt;0,"",IF(WEEKDAY(DATE(YEAR($B$18),MONTH($B$18),HL$1),2)&gt;5,"",INDEX('Semaine type'!$AF$4:$AY$48,MATCH(Novembre!$B23,'Semaine type'!$A$4:$A$49,0),MATCH(HL$2,'Semaine type'!$AF$3:$AY$3,0))))</f>
        <v>0.36458333333333331</v>
      </c>
      <c r="HM23" s="173">
        <f>IF(COUNTIF(Fériés,DATE(YEAR($B$18),MONTH($B$18),HM$1))&gt;0,"",IF(WEEKDAY(DATE(YEAR($B$18),MONTH($B$18),HM$1),2)&gt;5,"",INDEX('Semaine type'!$AF$4:$AY$48,MATCH(Novembre!$B23,'Semaine type'!$A$4:$A$49,0),MATCH(HM$2,'Semaine type'!$AF$3:$AY$3,0))))</f>
        <v>0.52430555555555558</v>
      </c>
      <c r="HN23" s="173">
        <f>IF(COUNTIF(Fériés,DATE(YEAR($B$18),MONTH($B$18),HN$1))&gt;0,"",IF(WEEKDAY(DATE(YEAR($B$18),MONTH($B$18),HN$1),2)&gt;5,"",INDEX('Semaine type'!$AF$4:$AY$48,MATCH(Novembre!$B23,'Semaine type'!$A$4:$A$49,0),MATCH(HN$2,'Semaine type'!$AF$3:$AY$3,0))))</f>
        <v>0.5625</v>
      </c>
      <c r="HO23" s="173">
        <f>IF(COUNTIF(Fériés,DATE(YEAR($B$18),MONTH($B$18),HO$1))&gt;0,"",IF(WEEKDAY(DATE(YEAR($B$18),MONTH($B$18),HO$1),2)&gt;5,"",INDEX('Semaine type'!$AF$4:$AY$48,MATCH(Novembre!$B23,'Semaine type'!$A$4:$A$49,0),MATCH(HO$2,'Semaine type'!$AF$3:$AY$3,0))))</f>
        <v>0.70833333333333337</v>
      </c>
      <c r="HP23" s="173" t="str">
        <f>IF(COUNTIF(Fériés,DATE(YEAR($B$18),MONTH($B$18),HP$1))&gt;0,"",IF(WEEKDAY(DATE(YEAR($B$18),MONTH($B$18),HP$1),2)&gt;5,"",INDEX('Semaine type'!$AF$4:$AY$48,MATCH(Novembre!$B23,'Semaine type'!$A$4:$A$49,0),MATCH(HP$2,'Semaine type'!$AF$3:$AY$3,0))))</f>
        <v/>
      </c>
      <c r="HQ23" s="173" t="str">
        <f>IF(COUNTIF(Fériés,DATE(YEAR($B$18),MONTH($B$18),HQ$1))&gt;0,"",IF(WEEKDAY(DATE(YEAR($B$18),MONTH($B$18),HQ$1),2)&gt;5,"",INDEX('Semaine type'!$AF$4:$AY$48,MATCH(Novembre!$B23,'Semaine type'!$A$4:$A$49,0),MATCH(HQ$2,'Semaine type'!$AF$3:$AY$3,0))))</f>
        <v/>
      </c>
      <c r="HR23" s="173" t="str">
        <f>IF(COUNTIF(Fériés,DATE(YEAR($B$18),MONTH($B$18),HR$1))&gt;0,"",IF(WEEKDAY(DATE(YEAR($B$18),MONTH($B$18),HR$1),2)&gt;5,"",INDEX('Semaine type'!$AF$4:$AY$48,MATCH(Novembre!$B23,'Semaine type'!$A$4:$A$49,0),MATCH(HR$2,'Semaine type'!$AF$3:$AY$3,0))))</f>
        <v/>
      </c>
      <c r="HS23" s="173" t="str">
        <f>IF(COUNTIF(Fériés,DATE(YEAR($B$18),MONTH($B$18),HS$1))&gt;0,"",IF(WEEKDAY(DATE(YEAR($B$18),MONTH($B$18),HS$1),2)&gt;5,"",INDEX('Semaine type'!$AF$4:$AY$48,MATCH(Novembre!$B23,'Semaine type'!$A$4:$A$49,0),MATCH(HS$2,'Semaine type'!$AF$3:$AY$3,0))))</f>
        <v/>
      </c>
      <c r="HT23" s="173">
        <f>IF(COUNTIF(Fériés,DATE(YEAR($B$18),MONTH($B$18),HT$1))&gt;0,"",IF(WEEKDAY(DATE(YEAR($B$18),MONTH($B$18),HT$1),2)&gt;5,"",INDEX('Semaine type'!$AF$4:$AY$48,MATCH(Novembre!$B23,'Semaine type'!$A$4:$A$49,0),MATCH(HT$2,'Semaine type'!$AF$3:$AY$3,0))))</f>
        <v>0.36458333333333331</v>
      </c>
      <c r="HU23" s="173">
        <f>IF(COUNTIF(Fériés,DATE(YEAR($B$18),MONTH($B$18),HU$1))&gt;0,"",IF(WEEKDAY(DATE(YEAR($B$18),MONTH($B$18),HU$1),2)&gt;5,"",INDEX('Semaine type'!$AF$4:$AY$48,MATCH(Novembre!$B23,'Semaine type'!$A$4:$A$49,0),MATCH(HU$2,'Semaine type'!$AF$3:$AY$3,0))))</f>
        <v>0.52430555555555558</v>
      </c>
      <c r="HV23" s="173">
        <f>IF(COUNTIF(Fériés,DATE(YEAR($B$18),MONTH($B$18),HV$1))&gt;0,"",IF(WEEKDAY(DATE(YEAR($B$18),MONTH($B$18),HV$1),2)&gt;5,"",INDEX('Semaine type'!$AF$4:$AY$48,MATCH(Novembre!$B23,'Semaine type'!$A$4:$A$49,0),MATCH(HV$2,'Semaine type'!$AF$3:$AY$3,0))))</f>
        <v>0.5625</v>
      </c>
      <c r="HW23" s="173">
        <f>IF(COUNTIF(Fériés,DATE(YEAR($B$18),MONTH($B$18),HW$1))&gt;0,"",IF(WEEKDAY(DATE(YEAR($B$18),MONTH($B$18),HW$1),2)&gt;5,"",INDEX('Semaine type'!$AF$4:$AY$48,MATCH(Novembre!$B23,'Semaine type'!$A$4:$A$49,0),MATCH(HW$2,'Semaine type'!$AF$3:$AY$3,0))))</f>
        <v>0.70833333333333337</v>
      </c>
      <c r="HX23" s="173">
        <f>IF(COUNTIF(Fériés,DATE(YEAR($B$18),MONTH($B$18),HX$1))&gt;0,"",IF(WEEKDAY(DATE(YEAR($B$18),MONTH($B$18),HX$1),2)&gt;5,"",INDEX('Semaine type'!$AF$4:$AY$48,MATCH(Novembre!$B23,'Semaine type'!$A$4:$A$49,0),MATCH(HX$2,'Semaine type'!$AF$3:$AY$3,0))))</f>
        <v>0.36458333333333331</v>
      </c>
      <c r="HY23" s="173">
        <f>IF(COUNTIF(Fériés,DATE(YEAR($B$18),MONTH($B$18),HY$1))&gt;0,"",IF(WEEKDAY(DATE(YEAR($B$18),MONTH($B$18),HY$1),2)&gt;5,"",INDEX('Semaine type'!$AF$4:$AY$48,MATCH(Novembre!$B23,'Semaine type'!$A$4:$A$49,0),MATCH(HY$2,'Semaine type'!$AF$3:$AY$3,0))))</f>
        <v>0.52430555555555558</v>
      </c>
      <c r="HZ23" s="173">
        <f>IF(COUNTIF(Fériés,DATE(YEAR($B$18),MONTH($B$18),HZ$1))&gt;0,"",IF(WEEKDAY(DATE(YEAR($B$18),MONTH($B$18),HZ$1),2)&gt;5,"",INDEX('Semaine type'!$AF$4:$AY$48,MATCH(Novembre!$B23,'Semaine type'!$A$4:$A$49,0),MATCH(HZ$2,'Semaine type'!$AF$3:$AY$3,0))))</f>
        <v>0.5625</v>
      </c>
      <c r="IA23" s="173">
        <f>IF(COUNTIF(Fériés,DATE(YEAR($B$18),MONTH($B$18),IA$1))&gt;0,"",IF(WEEKDAY(DATE(YEAR($B$18),MONTH($B$18),IA$1),2)&gt;5,"",INDEX('Semaine type'!$AF$4:$AY$48,MATCH(Novembre!$B23,'Semaine type'!$A$4:$A$49,0),MATCH(IA$2,'Semaine type'!$AF$3:$AY$3,0))))</f>
        <v>0.70138888888888884</v>
      </c>
      <c r="IB23" s="173">
        <f>IF(COUNTIF(Fériés,DATE(YEAR($B$18),MONTH($B$18),IB$1))&gt;0,"",IF(WEEKDAY(DATE(YEAR($B$18),MONTH($B$18),IB$1),2)&gt;5,"",INDEX('Semaine type'!$AF$4:$AY$48,MATCH(Novembre!$B23,'Semaine type'!$A$4:$A$49,0),MATCH(IB$2,'Semaine type'!$AF$3:$AY$3,0))))</f>
        <v>0.36458333333333331</v>
      </c>
      <c r="IC23" s="173">
        <f>IF(COUNTIF(Fériés,DATE(YEAR($B$18),MONTH($B$18),IC$1))&gt;0,"",IF(WEEKDAY(DATE(YEAR($B$18),MONTH($B$18),IC$1),2)&gt;5,"",INDEX('Semaine type'!$AF$4:$AY$48,MATCH(Novembre!$B23,'Semaine type'!$A$4:$A$49,0),MATCH(IC$2,'Semaine type'!$AF$3:$AY$3,0))))</f>
        <v>0.52430555555555558</v>
      </c>
      <c r="ID23" s="173">
        <f>IF(COUNTIF(Fériés,DATE(YEAR($B$18),MONTH($B$18),ID$1))&gt;0,"",IF(WEEKDAY(DATE(YEAR($B$18),MONTH($B$18),ID$1),2)&gt;5,"",INDEX('Semaine type'!$AF$4:$AY$48,MATCH(Novembre!$B23,'Semaine type'!$A$4:$A$49,0),MATCH(ID$2,'Semaine type'!$AF$3:$AY$3,0))))</f>
        <v>0</v>
      </c>
      <c r="IE23" s="173">
        <f>IF(COUNTIF(Fériés,DATE(YEAR($B$18),MONTH($B$18),IE$1))&gt;0,"",IF(WEEKDAY(DATE(YEAR($B$18),MONTH($B$18),IE$1),2)&gt;5,"",INDEX('Semaine type'!$AF$4:$AY$48,MATCH(Novembre!$B23,'Semaine type'!$A$4:$A$49,0),MATCH(IE$2,'Semaine type'!$AF$3:$AY$3,0))))</f>
        <v>0</v>
      </c>
      <c r="IF23" s="173" t="str">
        <f>IF(COUNTIF(Fériés,DATE(YEAR($B$18),MONTH($B$18),IF$1))&gt;0,"",IF(WEEKDAY(DATE(YEAR($B$18),MONTH($B$18),IF$1),2)&gt;5,"",INDEX('Semaine type'!$AF$4:$AY$48,MATCH(Novembre!$B23,'Semaine type'!$A$4:$A$49,0),MATCH(IF$2,'Semaine type'!$AF$3:$AY$3,0))))</f>
        <v/>
      </c>
      <c r="IG23" s="173" t="str">
        <f>IF(COUNTIF(Fériés,DATE(YEAR($B$18),MONTH($B$18),IG$1))&gt;0,"",IF(WEEKDAY(DATE(YEAR($B$18),MONTH($B$18),IG$1),2)&gt;5,"",INDEX('Semaine type'!$AF$4:$AY$48,MATCH(Novembre!$B23,'Semaine type'!$A$4:$A$49,0),MATCH(IG$2,'Semaine type'!$AF$3:$AY$3,0))))</f>
        <v/>
      </c>
      <c r="IH23" s="173" t="str">
        <f>IF(COUNTIF(Fériés,DATE(YEAR($B$18),MONTH($B$18),IH$1))&gt;0,"",IF(WEEKDAY(DATE(YEAR($B$18),MONTH($B$18),IH$1),2)&gt;5,"",INDEX('Semaine type'!$AF$4:$AY$48,MATCH(Novembre!$B23,'Semaine type'!$A$4:$A$49,0),MATCH(IH$2,'Semaine type'!$AF$3:$AY$3,0))))</f>
        <v/>
      </c>
      <c r="II23" s="173" t="str">
        <f>IF(COUNTIF(Fériés,DATE(YEAR($B$18),MONTH($B$18),II$1))&gt;0,"",IF(WEEKDAY(DATE(YEAR($B$18),MONTH($B$18),II$1),2)&gt;5,"",INDEX('Semaine type'!$AF$4:$AY$48,MATCH(Novembre!$B23,'Semaine type'!$A$4:$A$49,0),MATCH(II$2,'Semaine type'!$AF$3:$AY$3,0))))</f>
        <v/>
      </c>
      <c r="IJ23" s="173" t="str">
        <f>IF(COUNTIF(Fériés,DATE(YEAR($B$18),MONTH($B$18),IJ$1))&gt;0,"",IF(WEEKDAY(DATE(YEAR($B$18),MONTH($B$18),IJ$1),2)&gt;5,"",INDEX('Semaine type'!$AF$4:$AY$48,MATCH(Novembre!$B23,'Semaine type'!$A$4:$A$49,0),MATCH(IJ$2,'Semaine type'!$AF$3:$AY$3,0))))</f>
        <v/>
      </c>
      <c r="IK23" s="173" t="str">
        <f>IF(COUNTIF(Fériés,DATE(YEAR($B$18),MONTH($B$18),IK$1))&gt;0,"",IF(WEEKDAY(DATE(YEAR($B$18),MONTH($B$18),IK$1),2)&gt;5,"",INDEX('Semaine type'!$AF$4:$AY$48,MATCH(Novembre!$B23,'Semaine type'!$A$4:$A$49,0),MATCH(IK$2,'Semaine type'!$AF$3:$AY$3,0))))</f>
        <v/>
      </c>
      <c r="IL23" s="173" t="str">
        <f>IF(COUNTIF(Fériés,DATE(YEAR($B$18),MONTH($B$18),IL$1))&gt;0,"",IF(WEEKDAY(DATE(YEAR($B$18),MONTH($B$18),IL$1),2)&gt;5,"",INDEX('Semaine type'!$AF$4:$AY$48,MATCH(Novembre!$B23,'Semaine type'!$A$4:$A$49,0),MATCH(IL$2,'Semaine type'!$AF$3:$AY$3,0))))</f>
        <v/>
      </c>
      <c r="IM23" s="173" t="str">
        <f>IF(COUNTIF(Fériés,DATE(YEAR($B$18),MONTH($B$18),IM$1))&gt;0,"",IF(WEEKDAY(DATE(YEAR($B$18),MONTH($B$18),IM$1),2)&gt;5,"",INDEX('Semaine type'!$AF$4:$AY$48,MATCH(Novembre!$B23,'Semaine type'!$A$4:$A$49,0),MATCH(IM$2,'Semaine type'!$AF$3:$AY$3,0))))</f>
        <v/>
      </c>
      <c r="IN23" s="173">
        <f>IF(COUNTIF(Fériés,DATE(YEAR($B$18),MONTH($B$18),IN$1))&gt;0,"",IF(WEEKDAY(DATE(YEAR($B$18),MONTH($B$18),IN$1),2)&gt;5,"",INDEX('Semaine type'!$AF$4:$AY$48,MATCH(Novembre!$B23,'Semaine type'!$A$4:$A$49,0),MATCH(IN$2,'Semaine type'!$AF$3:$AY$3,0))))</f>
        <v>0.36458333333333331</v>
      </c>
      <c r="IO23" s="173">
        <f>IF(COUNTIF(Fériés,DATE(YEAR($B$18),MONTH($B$18),IO$1))&gt;0,"",IF(WEEKDAY(DATE(YEAR($B$18),MONTH($B$18),IO$1),2)&gt;5,"",INDEX('Semaine type'!$AF$4:$AY$48,MATCH(Novembre!$B23,'Semaine type'!$A$4:$A$49,0),MATCH(IO$2,'Semaine type'!$AF$3:$AY$3,0))))</f>
        <v>0.52430555555555558</v>
      </c>
      <c r="IP23" s="173">
        <f>IF(COUNTIF(Fériés,DATE(YEAR($B$18),MONTH($B$18),IP$1))&gt;0,"",IF(WEEKDAY(DATE(YEAR($B$18),MONTH($B$18),IP$1),2)&gt;5,"",INDEX('Semaine type'!$AF$4:$AY$48,MATCH(Novembre!$B23,'Semaine type'!$A$4:$A$49,0),MATCH(IP$2,'Semaine type'!$AF$3:$AY$3,0))))</f>
        <v>0.5625</v>
      </c>
      <c r="IQ23" s="173">
        <f>IF(COUNTIF(Fériés,DATE(YEAR($B$18),MONTH($B$18),IQ$1))&gt;0,"",IF(WEEKDAY(DATE(YEAR($B$18),MONTH($B$18),IQ$1),2)&gt;5,"",INDEX('Semaine type'!$AF$4:$AY$48,MATCH(Novembre!$B23,'Semaine type'!$A$4:$A$49,0),MATCH(IQ$2,'Semaine type'!$AF$3:$AY$3,0))))</f>
        <v>0.70833333333333337</v>
      </c>
      <c r="IR23" s="173">
        <f>IF(COUNTIF(Fériés,DATE(YEAR($B$18),MONTH($B$18),IR$1))&gt;0,"",IF(WEEKDAY(DATE(YEAR($B$18),MONTH($B$18),IR$1),2)&gt;5,"",INDEX('Semaine type'!$AF$4:$AY$48,MATCH(Novembre!$B23,'Semaine type'!$A$4:$A$49,0),MATCH(IR$2,'Semaine type'!$AF$3:$AY$3,0))))</f>
        <v>0.36458333333333331</v>
      </c>
      <c r="IS23" s="173">
        <f>IF(COUNTIF(Fériés,DATE(YEAR($B$18),MONTH($B$18),IS$1))&gt;0,"",IF(WEEKDAY(DATE(YEAR($B$18),MONTH($B$18),IS$1),2)&gt;5,"",INDEX('Semaine type'!$AF$4:$AY$48,MATCH(Novembre!$B23,'Semaine type'!$A$4:$A$49,0),MATCH(IS$2,'Semaine type'!$AF$3:$AY$3,0))))</f>
        <v>0.52430555555555558</v>
      </c>
      <c r="IT23" s="173">
        <f>IF(COUNTIF(Fériés,DATE(YEAR($B$18),MONTH($B$18),IT$1))&gt;0,"",IF(WEEKDAY(DATE(YEAR($B$18),MONTH($B$18),IT$1),2)&gt;5,"",INDEX('Semaine type'!$AF$4:$AY$48,MATCH(Novembre!$B23,'Semaine type'!$A$4:$A$49,0),MATCH(IT$2,'Semaine type'!$AF$3:$AY$3,0))))</f>
        <v>0.5625</v>
      </c>
      <c r="IU23" s="173">
        <f>IF(COUNTIF(Fériés,DATE(YEAR($B$18),MONTH($B$18),IU$1))&gt;0,"",IF(WEEKDAY(DATE(YEAR($B$18),MONTH($B$18),IU$1),2)&gt;5,"",INDEX('Semaine type'!$AF$4:$AY$48,MATCH(Novembre!$B23,'Semaine type'!$A$4:$A$49,0),MATCH(IU$2,'Semaine type'!$AF$3:$AY$3,0))))</f>
        <v>0.70833333333333337</v>
      </c>
      <c r="IV23" s="173">
        <f>IF(COUNTIF(Fériés,DATE(YEAR($B$18),MONTH($B$18),IV$1))&gt;0,"",IF(WEEKDAY(DATE(YEAR($B$18),MONTH($B$18),IV$1),2)&gt;5,"",INDEX('Semaine type'!$AF$4:$AY$48,MATCH(Novembre!$B23,'Semaine type'!$A$4:$A$49,0),MATCH(IV$2,'Semaine type'!$AF$3:$AY$3,0))))</f>
        <v>0.36458333333333331</v>
      </c>
      <c r="IW23" s="173">
        <f>IF(COUNTIF(Fériés,DATE(YEAR($B$18),MONTH($B$18),IW$1))&gt;0,"",IF(WEEKDAY(DATE(YEAR($B$18),MONTH($B$18),IW$1),2)&gt;5,"",INDEX('Semaine type'!$AF$4:$AY$48,MATCH(Novembre!$B23,'Semaine type'!$A$4:$A$49,0),MATCH(IW$2,'Semaine type'!$AF$3:$AY$3,0))))</f>
        <v>0.52430555555555558</v>
      </c>
      <c r="IX23" s="173">
        <f>IF(COUNTIF(Fériés,DATE(YEAR($B$18),MONTH($B$18),IX$1))&gt;0,"",IF(WEEKDAY(DATE(YEAR($B$18),MONTH($B$18),IX$1),2)&gt;5,"",INDEX('Semaine type'!$AF$4:$AY$48,MATCH(Novembre!$B23,'Semaine type'!$A$4:$A$49,0),MATCH(IX$2,'Semaine type'!$AF$3:$AY$3,0))))</f>
        <v>0.5625</v>
      </c>
      <c r="IY23" s="173">
        <f>IF(COUNTIF(Fériés,DATE(YEAR($B$18),MONTH($B$18),IY$1))&gt;0,"",IF(WEEKDAY(DATE(YEAR($B$18),MONTH($B$18),IY$1),2)&gt;5,"",INDEX('Semaine type'!$AF$4:$AY$48,MATCH(Novembre!$B23,'Semaine type'!$A$4:$A$49,0),MATCH(IY$2,'Semaine type'!$AF$3:$AY$3,0))))</f>
        <v>0.70833333333333337</v>
      </c>
      <c r="IZ23" s="173">
        <f>IF(COUNTIF(Fériés,DATE(YEAR($B$18),MONTH($B$18),IZ$1))&gt;0,"",IF(WEEKDAY(DATE(YEAR($B$18),MONTH($B$18),IZ$1),2)&gt;5,"",INDEX('Semaine type'!$AF$4:$AY$48,MATCH(Novembre!$B23,'Semaine type'!$A$4:$A$49,0),MATCH(IZ$2,'Semaine type'!$AF$3:$AY$3,0))))</f>
        <v>0.36458333333333331</v>
      </c>
      <c r="JA23" s="173">
        <f>IF(COUNTIF(Fériés,DATE(YEAR($B$18),MONTH($B$18),JA$1))&gt;0,"",IF(WEEKDAY(DATE(YEAR($B$18),MONTH($B$18),JA$1),2)&gt;5,"",INDEX('Semaine type'!$AF$4:$AY$48,MATCH(Novembre!$B23,'Semaine type'!$A$4:$A$49,0),MATCH(JA$2,'Semaine type'!$AF$3:$AY$3,0))))</f>
        <v>0.52430555555555558</v>
      </c>
      <c r="JB23" s="173">
        <f>IF(COUNTIF(Fériés,DATE(YEAR($B$18),MONTH($B$18),JB$1))&gt;0,"",IF(WEEKDAY(DATE(YEAR($B$18),MONTH($B$18),JB$1),2)&gt;5,"",INDEX('Semaine type'!$AF$4:$AY$48,MATCH(Novembre!$B23,'Semaine type'!$A$4:$A$49,0),MATCH(JB$2,'Semaine type'!$AF$3:$AY$3,0))))</f>
        <v>0.5625</v>
      </c>
      <c r="JC23" s="173">
        <f>IF(COUNTIF(Fériés,DATE(YEAR($B$18),MONTH($B$18),JC$1))&gt;0,"",IF(WEEKDAY(DATE(YEAR($B$18),MONTH($B$18),JC$1),2)&gt;5,"",INDEX('Semaine type'!$AF$4:$AY$48,MATCH(Novembre!$B23,'Semaine type'!$A$4:$A$49,0),MATCH(JC$2,'Semaine type'!$AF$3:$AY$3,0))))</f>
        <v>0.70138888888888884</v>
      </c>
      <c r="JD23" s="173">
        <f>IF(COUNTIF(Fériés,DATE(YEAR($B$18),MONTH($B$18),JD$1))&gt;0,"",IF(WEEKDAY(DATE(YEAR($B$18),MONTH($B$18),JD$1),2)&gt;5,"",INDEX('Semaine type'!$AF$4:$AY$48,MATCH(Novembre!$B23,'Semaine type'!$A$4:$A$49,0),MATCH(JD$2,'Semaine type'!$AF$3:$AY$3,0))))</f>
        <v>0.36458333333333331</v>
      </c>
      <c r="JE23" s="173">
        <f>IF(COUNTIF(Fériés,DATE(YEAR($B$18),MONTH($B$18),JE$1))&gt;0,"",IF(WEEKDAY(DATE(YEAR($B$18),MONTH($B$18),JE$1),2)&gt;5,"",INDEX('Semaine type'!$AF$4:$AY$48,MATCH(Novembre!$B23,'Semaine type'!$A$4:$A$49,0),MATCH(JE$2,'Semaine type'!$AF$3:$AY$3,0))))</f>
        <v>0.52430555555555558</v>
      </c>
      <c r="JF23" s="173">
        <f>IF(COUNTIF(Fériés,DATE(YEAR($B$18),MONTH($B$18),JF$1))&gt;0,"",IF(WEEKDAY(DATE(YEAR($B$18),MONTH($B$18),JF$1),2)&gt;5,"",INDEX('Semaine type'!$AF$4:$AY$48,MATCH(Novembre!$B23,'Semaine type'!$A$4:$A$49,0),MATCH(JF$2,'Semaine type'!$AF$3:$AY$3,0))))</f>
        <v>0</v>
      </c>
      <c r="JG23" s="173">
        <f>IF(COUNTIF(Fériés,DATE(YEAR($B$18),MONTH($B$18),JG$1))&gt;0,"",IF(WEEKDAY(DATE(YEAR($B$18),MONTH($B$18),JG$1),2)&gt;5,"",INDEX('Semaine type'!$AF$4:$AY$48,MATCH(Novembre!$B23,'Semaine type'!$A$4:$A$49,0),MATCH(JG$2,'Semaine type'!$AF$3:$AY$3,0))))</f>
        <v>0</v>
      </c>
      <c r="JH23" s="173" t="str">
        <f>IF(COUNTIF(Fériés,DATE(YEAR($B$18),MONTH($B$18),JH$1))&gt;0,"",IF(WEEKDAY(DATE(YEAR($B$18),MONTH($B$18),JH$1),2)&gt;5,"",INDEX('Semaine type'!$AF$4:$AY$48,MATCH(Novembre!$B23,'Semaine type'!$A$4:$A$49,0),MATCH(JH$2,'Semaine type'!$AF$3:$AY$3,0))))</f>
        <v/>
      </c>
      <c r="JI23" s="173" t="str">
        <f>IF(COUNTIF(Fériés,DATE(YEAR($B$18),MONTH($B$18),JI$1))&gt;0,"",IF(WEEKDAY(DATE(YEAR($B$18),MONTH($B$18),JI$1),2)&gt;5,"",INDEX('Semaine type'!$AF$4:$AY$48,MATCH(Novembre!$B23,'Semaine type'!$A$4:$A$49,0),MATCH(JI$2,'Semaine type'!$AF$3:$AY$3,0))))</f>
        <v/>
      </c>
      <c r="JJ23" s="173" t="str">
        <f>IF(COUNTIF(Fériés,DATE(YEAR($B$18),MONTH($B$18),JJ$1))&gt;0,"",IF(WEEKDAY(DATE(YEAR($B$18),MONTH($B$18),JJ$1),2)&gt;5,"",INDEX('Semaine type'!$AF$4:$AY$48,MATCH(Novembre!$B23,'Semaine type'!$A$4:$A$49,0),MATCH(JJ$2,'Semaine type'!$AF$3:$AY$3,0))))</f>
        <v/>
      </c>
      <c r="JK23" s="173" t="str">
        <f>IF(COUNTIF(Fériés,DATE(YEAR($B$18),MONTH($B$18),JK$1))&gt;0,"",IF(WEEKDAY(DATE(YEAR($B$18),MONTH($B$18),JK$1),2)&gt;5,"",INDEX('Semaine type'!$AF$4:$AY$48,MATCH(Novembre!$B23,'Semaine type'!$A$4:$A$49,0),MATCH(JK$2,'Semaine type'!$AF$3:$AY$3,0))))</f>
        <v/>
      </c>
      <c r="JL23" s="173" t="str">
        <f>IF(COUNTIF(Fériés,DATE(YEAR($B$18),MONTH($B$18),JL$1))&gt;0,"",IF(WEEKDAY(DATE(YEAR($B$18),MONTH($B$18),JL$1),2)&gt;5,"",INDEX('Semaine type'!$AF$4:$AY$48,MATCH(Novembre!$B23,'Semaine type'!$A$4:$A$49,0),MATCH(JL$2,'Semaine type'!$AF$3:$AY$3,0))))</f>
        <v/>
      </c>
      <c r="JM23" s="173" t="str">
        <f>IF(COUNTIF(Fériés,DATE(YEAR($B$18),MONTH($B$18),JM$1))&gt;0,"",IF(WEEKDAY(DATE(YEAR($B$18),MONTH($B$18),JM$1),2)&gt;5,"",INDEX('Semaine type'!$AF$4:$AY$48,MATCH(Novembre!$B23,'Semaine type'!$A$4:$A$49,0),MATCH(JM$2,'Semaine type'!$AF$3:$AY$3,0))))</f>
        <v/>
      </c>
      <c r="JN23" s="173" t="str">
        <f>IF(COUNTIF(Fériés,DATE(YEAR($B$18),MONTH($B$18),JN$1))&gt;0,"",IF(WEEKDAY(DATE(YEAR($B$18),MONTH($B$18),JN$1),2)&gt;5,"",INDEX('Semaine type'!$AF$4:$AY$48,MATCH(Novembre!$B23,'Semaine type'!$A$4:$A$49,0),MATCH(JN$2,'Semaine type'!$AF$3:$AY$3,0))))</f>
        <v/>
      </c>
      <c r="JO23" s="173" t="str">
        <f>IF(COUNTIF(Fériés,DATE(YEAR($B$18),MONTH($B$18),JO$1))&gt;0,"",IF(WEEKDAY(DATE(YEAR($B$18),MONTH($B$18),JO$1),2)&gt;5,"",INDEX('Semaine type'!$AF$4:$AY$48,MATCH(Novembre!$B23,'Semaine type'!$A$4:$A$49,0),MATCH(JO$2,'Semaine type'!$AF$3:$AY$3,0))))</f>
        <v/>
      </c>
      <c r="JP23" s="173">
        <f>IF(COUNTIF(Fériés,DATE(YEAR($B$18),MONTH($B$18),JP$1))&gt;0,"",IF(WEEKDAY(DATE(YEAR($B$18),MONTH($B$18),JP$1),2)&gt;5,"",INDEX('Semaine type'!$AF$4:$AY$48,MATCH(Novembre!$B23,'Semaine type'!$A$4:$A$49,0),MATCH(JP$2,'Semaine type'!$AF$3:$AY$3,0))))</f>
        <v>0.36458333333333331</v>
      </c>
      <c r="JQ23" s="173">
        <f>IF(COUNTIF(Fériés,DATE(YEAR($B$18),MONTH($B$18),JQ$1))&gt;0,"",IF(WEEKDAY(DATE(YEAR($B$18),MONTH($B$18),JQ$1),2)&gt;5,"",INDEX('Semaine type'!$AF$4:$AY$48,MATCH(Novembre!$B23,'Semaine type'!$A$4:$A$49,0),MATCH(JQ$2,'Semaine type'!$AF$3:$AY$3,0))))</f>
        <v>0.52430555555555558</v>
      </c>
      <c r="JR23" s="173">
        <f>IF(COUNTIF(Fériés,DATE(YEAR($B$18),MONTH($B$18),JR$1))&gt;0,"",IF(WEEKDAY(DATE(YEAR($B$18),MONTH($B$18),JR$1),2)&gt;5,"",INDEX('Semaine type'!$AF$4:$AY$48,MATCH(Novembre!$B23,'Semaine type'!$A$4:$A$49,0),MATCH(JR$2,'Semaine type'!$AF$3:$AY$3,0))))</f>
        <v>0.5625</v>
      </c>
      <c r="JS23" s="173">
        <f>IF(COUNTIF(Fériés,DATE(YEAR($B$18),MONTH($B$18),JS$1))&gt;0,"",IF(WEEKDAY(DATE(YEAR($B$18),MONTH($B$18),JS$1),2)&gt;5,"",INDEX('Semaine type'!$AF$4:$AY$48,MATCH(Novembre!$B23,'Semaine type'!$A$4:$A$49,0),MATCH(JS$2,'Semaine type'!$AF$3:$AY$3,0))))</f>
        <v>0.70833333333333337</v>
      </c>
      <c r="JT23" s="173">
        <f>IF(COUNTIF(Fériés,DATE(YEAR($B$18),MONTH($B$18),JT$1))&gt;0,"",IF(WEEKDAY(DATE(YEAR($B$18),MONTH($B$18),JT$1),2)&gt;5,"",INDEX('Semaine type'!$AF$4:$AY$48,MATCH(Novembre!$B23,'Semaine type'!$A$4:$A$49,0),MATCH(JT$2,'Semaine type'!$AF$3:$AY$3,0))))</f>
        <v>0.36458333333333331</v>
      </c>
      <c r="JU23" s="173">
        <f>IF(COUNTIF(Fériés,DATE(YEAR($B$18),MONTH($B$18),JU$1))&gt;0,"",IF(WEEKDAY(DATE(YEAR($B$18),MONTH($B$18),JU$1),2)&gt;5,"",INDEX('Semaine type'!$AF$4:$AY$48,MATCH(Novembre!$B23,'Semaine type'!$A$4:$A$49,0),MATCH(JU$2,'Semaine type'!$AF$3:$AY$3,0))))</f>
        <v>0.52430555555555558</v>
      </c>
      <c r="JV23" s="173">
        <f>IF(COUNTIF(Fériés,DATE(YEAR($B$18),MONTH($B$18),JV$1))&gt;0,"",IF(WEEKDAY(DATE(YEAR($B$18),MONTH($B$18),JV$1),2)&gt;5,"",INDEX('Semaine type'!$AF$4:$AY$48,MATCH(Novembre!$B23,'Semaine type'!$A$4:$A$49,0),MATCH(JV$2,'Semaine type'!$AF$3:$AY$3,0))))</f>
        <v>0.5625</v>
      </c>
      <c r="JW23" s="173">
        <f>IF(COUNTIF(Fériés,DATE(YEAR($B$18),MONTH($B$18),JW$1))&gt;0,"",IF(WEEKDAY(DATE(YEAR($B$18),MONTH($B$18),JW$1),2)&gt;5,"",INDEX('Semaine type'!$AF$4:$AY$48,MATCH(Novembre!$B23,'Semaine type'!$A$4:$A$49,0),MATCH(JW$2,'Semaine type'!$AF$3:$AY$3,0))))</f>
        <v>0.70833333333333337</v>
      </c>
      <c r="JX23" s="173">
        <f>IF(COUNTIF(Fériés,DATE(YEAR($B$18),MONTH($B$18),JX$1))&gt;0,"",IF(WEEKDAY(DATE(YEAR($B$18),MONTH($B$18),JX$1),2)&gt;5,"",INDEX('Semaine type'!$AF$4:$AY$48,MATCH(Novembre!$B23,'Semaine type'!$A$4:$A$49,0),MATCH(JX$2,'Semaine type'!$AF$3:$AY$3,0))))</f>
        <v>0.36458333333333331</v>
      </c>
      <c r="JY23" s="173">
        <f>IF(COUNTIF(Fériés,DATE(YEAR($B$18),MONTH($B$18),JY$1))&gt;0,"",IF(WEEKDAY(DATE(YEAR($B$18),MONTH($B$18),JY$1),2)&gt;5,"",INDEX('Semaine type'!$AF$4:$AY$48,MATCH(Novembre!$B23,'Semaine type'!$A$4:$A$49,0),MATCH(JY$2,'Semaine type'!$AF$3:$AY$3,0))))</f>
        <v>0.52430555555555558</v>
      </c>
      <c r="JZ23" s="173">
        <f>IF(COUNTIF(Fériés,DATE(YEAR($B$18),MONTH($B$18),JZ$1))&gt;0,"",IF(WEEKDAY(DATE(YEAR($B$18),MONTH($B$18),JZ$1),2)&gt;5,"",INDEX('Semaine type'!$AF$4:$AY$48,MATCH(Novembre!$B23,'Semaine type'!$A$4:$A$49,0),MATCH(JZ$2,'Semaine type'!$AF$3:$AY$3,0))))</f>
        <v>0.5625</v>
      </c>
      <c r="KA23" s="173">
        <f>IF(COUNTIF(Fériés,DATE(YEAR($B$18),MONTH($B$18),KA$1))&gt;0,"",IF(WEEKDAY(DATE(YEAR($B$18),MONTH($B$18),KA$1),2)&gt;5,"",INDEX('Semaine type'!$AF$4:$AY$48,MATCH(Novembre!$B23,'Semaine type'!$A$4:$A$49,0),MATCH(KA$2,'Semaine type'!$AF$3:$AY$3,0))))</f>
        <v>0.70833333333333337</v>
      </c>
      <c r="KB23" s="173">
        <f>IF(COUNTIF(Fériés,DATE(YEAR($B$18),MONTH($B$18),KB$1))&gt;0,"",IF(WEEKDAY(DATE(YEAR($B$18),MONTH($B$18),KB$1),2)&gt;5,"",INDEX('Semaine type'!$AF$4:$AY$48,MATCH(Novembre!$B23,'Semaine type'!$A$4:$A$49,0),MATCH(KB$2,'Semaine type'!$AF$3:$AY$3,0))))</f>
        <v>0.36458333333333331</v>
      </c>
      <c r="KC23" s="173">
        <f>IF(COUNTIF(Fériés,DATE(YEAR($B$18),MONTH($B$18),KC$1))&gt;0,"",IF(WEEKDAY(DATE(YEAR($B$18),MONTH($B$18),KC$1),2)&gt;5,"",INDEX('Semaine type'!$AF$4:$AY$48,MATCH(Novembre!$B23,'Semaine type'!$A$4:$A$49,0),MATCH(KC$2,'Semaine type'!$AF$3:$AY$3,0))))</f>
        <v>0.52430555555555558</v>
      </c>
      <c r="KD23" s="173">
        <f>IF(COUNTIF(Fériés,DATE(YEAR($B$18),MONTH($B$18),KD$1))&gt;0,"",IF(WEEKDAY(DATE(YEAR($B$18),MONTH($B$18),KD$1),2)&gt;5,"",INDEX('Semaine type'!$AF$4:$AY$48,MATCH(Novembre!$B23,'Semaine type'!$A$4:$A$49,0),MATCH(KD$2,'Semaine type'!$AF$3:$AY$3,0))))</f>
        <v>0.5625</v>
      </c>
      <c r="KE23" s="173">
        <f>IF(COUNTIF(Fériés,DATE(YEAR($B$18),MONTH($B$18),KE$1))&gt;0,"",IF(WEEKDAY(DATE(YEAR($B$18),MONTH($B$18),KE$1),2)&gt;5,"",INDEX('Semaine type'!$AF$4:$AY$48,MATCH(Novembre!$B23,'Semaine type'!$A$4:$A$49,0),MATCH(KE$2,'Semaine type'!$AF$3:$AY$3,0))))</f>
        <v>0.70138888888888884</v>
      </c>
      <c r="KF23" s="173">
        <f>IF(COUNTIF(Fériés,DATE(YEAR($B$18),MONTH($B$18),KF$1))&gt;0,"",IF(WEEKDAY(DATE(YEAR($B$18),MONTH($B$18),KF$1),2)&gt;5,"",INDEX('Semaine type'!$AF$4:$AY$48,MATCH(Novembre!$B23,'Semaine type'!$A$4:$A$49,0),MATCH(KF$2,'Semaine type'!$AF$3:$AY$3,0))))</f>
        <v>0.36458333333333331</v>
      </c>
      <c r="KG23" s="173">
        <f>IF(COUNTIF(Fériés,DATE(YEAR($B$18),MONTH($B$18),KG$1))&gt;0,"",IF(WEEKDAY(DATE(YEAR($B$18),MONTH($B$18),KG$1),2)&gt;5,"",INDEX('Semaine type'!$AF$4:$AY$48,MATCH(Novembre!$B23,'Semaine type'!$A$4:$A$49,0),MATCH(KG$2,'Semaine type'!$AF$3:$AY$3,0))))</f>
        <v>0.52430555555555558</v>
      </c>
      <c r="KH23" s="173">
        <f>IF(COUNTIF(Fériés,DATE(YEAR($B$18),MONTH($B$18),KH$1))&gt;0,"",IF(WEEKDAY(DATE(YEAR($B$18),MONTH($B$18),KH$1),2)&gt;5,"",INDEX('Semaine type'!$AF$4:$AY$48,MATCH(Novembre!$B23,'Semaine type'!$A$4:$A$49,0),MATCH(KH$2,'Semaine type'!$AF$3:$AY$3,0))))</f>
        <v>0</v>
      </c>
      <c r="KI23" s="173">
        <f>IF(COUNTIF(Fériés,DATE(YEAR($B$18),MONTH($B$18),KI$1))&gt;0,"",IF(WEEKDAY(DATE(YEAR($B$18),MONTH($B$18),KI$1),2)&gt;5,"",INDEX('Semaine type'!$AF$4:$AY$48,MATCH(Novembre!$B23,'Semaine type'!$A$4:$A$49,0),MATCH(KI$2,'Semaine type'!$AF$3:$AY$3,0))))</f>
        <v>0</v>
      </c>
      <c r="KJ23" s="173" t="str">
        <f>IF(COUNTIF(Fériés,DATE(YEAR($B$18),MONTH($B$18),KJ$1))&gt;0,"",IF(WEEKDAY(DATE(YEAR($B$18),MONTH($B$18),KJ$1),2)&gt;5,"",INDEX('Semaine type'!$AF$4:$AY$48,MATCH(Novembre!$B23,'Semaine type'!$A$4:$A$49,0),MATCH(KJ$2,'Semaine type'!$AF$3:$AY$3,0))))</f>
        <v/>
      </c>
      <c r="KK23" s="173" t="str">
        <f>IF(COUNTIF(Fériés,DATE(YEAR($B$18),MONTH($B$18),KK$1))&gt;0,"",IF(WEEKDAY(DATE(YEAR($B$18),MONTH($B$18),KK$1),2)&gt;5,"",INDEX('Semaine type'!$AF$4:$AY$48,MATCH(Novembre!$B23,'Semaine type'!$A$4:$A$49,0),MATCH(KK$2,'Semaine type'!$AF$3:$AY$3,0))))</f>
        <v/>
      </c>
      <c r="KL23" s="173" t="str">
        <f>IF(COUNTIF(Fériés,DATE(YEAR($B$18),MONTH($B$18),KL$1))&gt;0,"",IF(WEEKDAY(DATE(YEAR($B$18),MONTH($B$18),KL$1),2)&gt;5,"",INDEX('Semaine type'!$AF$4:$AY$48,MATCH(Novembre!$B23,'Semaine type'!$A$4:$A$49,0),MATCH(KL$2,'Semaine type'!$AF$3:$AY$3,0))))</f>
        <v/>
      </c>
      <c r="KM23" s="173" t="str">
        <f>IF(COUNTIF(Fériés,DATE(YEAR($B$18),MONTH($B$18),KM$1))&gt;0,"",IF(WEEKDAY(DATE(YEAR($B$18),MONTH($B$18),KM$1),2)&gt;5,"",INDEX('Semaine type'!$AF$4:$AY$48,MATCH(Novembre!$B23,'Semaine type'!$A$4:$A$49,0),MATCH(KM$2,'Semaine type'!$AF$3:$AY$3,0))))</f>
        <v/>
      </c>
      <c r="KN23" s="173" t="str">
        <f>IF(COUNTIF(Fériés,DATE(YEAR($B$18),MONTH($B$18),KN$1))&gt;0,"",IF(WEEKDAY(DATE(YEAR($B$18),MONTH($B$18),KN$1),2)&gt;5,"",INDEX('Semaine type'!$AF$4:$AY$48,MATCH(Novembre!$B23,'Semaine type'!$A$4:$A$49,0),MATCH(KN$2,'Semaine type'!$AF$3:$AY$3,0))))</f>
        <v/>
      </c>
      <c r="KO23" s="173" t="str">
        <f>IF(COUNTIF(Fériés,DATE(YEAR($B$18),MONTH($B$18),KO$1))&gt;0,"",IF(WEEKDAY(DATE(YEAR($B$18),MONTH($B$18),KO$1),2)&gt;5,"",INDEX('Semaine type'!$AF$4:$AY$48,MATCH(Novembre!$B23,'Semaine type'!$A$4:$A$49,0),MATCH(KO$2,'Semaine type'!$AF$3:$AY$3,0))))</f>
        <v/>
      </c>
      <c r="KP23" s="173" t="str">
        <f>IF(COUNTIF(Fériés,DATE(YEAR($B$18),MONTH($B$18),KP$1))&gt;0,"",IF(WEEKDAY(DATE(YEAR($B$18),MONTH($B$18),KP$1),2)&gt;5,"",INDEX('Semaine type'!$AF$4:$AY$48,MATCH(Novembre!$B23,'Semaine type'!$A$4:$A$49,0),MATCH(KP$2,'Semaine type'!$AF$3:$AY$3,0))))</f>
        <v/>
      </c>
      <c r="KQ23" s="173" t="str">
        <f>IF(COUNTIF(Fériés,DATE(YEAR($B$18),MONTH($B$18),KQ$1))&gt;0,"",IF(WEEKDAY(DATE(YEAR($B$18),MONTH($B$18),KQ$1),2)&gt;5,"",INDEX('Semaine type'!$AF$4:$AY$48,MATCH(Novembre!$B23,'Semaine type'!$A$4:$A$49,0),MATCH(KQ$2,'Semaine type'!$AF$3:$AY$3,0))))</f>
        <v/>
      </c>
      <c r="KR23" s="173">
        <f>IF(COUNTIF(Fériés,DATE(YEAR($B$18),MONTH($B$18),KR$1))&gt;0,"",IF(WEEKDAY(DATE(YEAR($B$18),MONTH($B$18),KR$1),2)&gt;5,"",INDEX('Semaine type'!$AF$4:$AY$48,MATCH(Novembre!$B23,'Semaine type'!$A$4:$A$49,0),MATCH(KR$2,'Semaine type'!$AF$3:$AY$3,0))))</f>
        <v>0.36458333333333331</v>
      </c>
      <c r="KS23" s="173">
        <f>IF(COUNTIF(Fériés,DATE(YEAR($B$18),MONTH($B$18),KS$1))&gt;0,"",IF(WEEKDAY(DATE(YEAR($B$18),MONTH($B$18),KS$1),2)&gt;5,"",INDEX('Semaine type'!$AF$4:$AY$48,MATCH(Novembre!$B23,'Semaine type'!$A$4:$A$49,0),MATCH(KS$2,'Semaine type'!$AF$3:$AY$3,0))))</f>
        <v>0.52430555555555558</v>
      </c>
      <c r="KT23" s="173">
        <f>IF(COUNTIF(Fériés,DATE(YEAR($B$18),MONTH($B$18),KT$1))&gt;0,"",IF(WEEKDAY(DATE(YEAR($B$18),MONTH($B$18),KT$1),2)&gt;5,"",INDEX('Semaine type'!$AF$4:$AY$48,MATCH(Novembre!$B23,'Semaine type'!$A$4:$A$49,0),MATCH(KT$2,'Semaine type'!$AF$3:$AY$3,0))))</f>
        <v>0.5625</v>
      </c>
      <c r="KU23" s="173">
        <f>IF(COUNTIF(Fériés,DATE(YEAR($B$18),MONTH($B$18),KU$1))&gt;0,"",IF(WEEKDAY(DATE(YEAR($B$18),MONTH($B$18),KU$1),2)&gt;5,"",INDEX('Semaine type'!$AF$4:$AY$48,MATCH(Novembre!$B23,'Semaine type'!$A$4:$A$49,0),MATCH(KU$2,'Semaine type'!$AF$3:$AY$3,0))))</f>
        <v>0.70833333333333337</v>
      </c>
    </row>
    <row r="24" spans="1:307" ht="12" customHeight="1">
      <c r="A24" s="239"/>
      <c r="B24" s="63" t="str">
        <f>'Semaine type'!A9</f>
        <v>Nomprenom6</v>
      </c>
      <c r="C24" s="64" t="str">
        <f>'Semaine type'!L9</f>
        <v xml:space="preserve">STI  </v>
      </c>
      <c r="D24" s="71" t="s">
        <v>89</v>
      </c>
      <c r="E24" s="71"/>
      <c r="F24" s="71" t="s">
        <v>89</v>
      </c>
      <c r="G24" s="71"/>
      <c r="H24" s="71" t="s">
        <v>100</v>
      </c>
      <c r="I24" s="71" t="s">
        <v>101</v>
      </c>
      <c r="J24" s="76" t="s">
        <v>100</v>
      </c>
      <c r="K24" s="71" t="s">
        <v>101</v>
      </c>
      <c r="L24" s="71" t="s">
        <v>17</v>
      </c>
      <c r="M24" s="71" t="s">
        <v>17</v>
      </c>
      <c r="N24" s="71" t="s">
        <v>100</v>
      </c>
      <c r="O24" s="71" t="s">
        <v>101</v>
      </c>
      <c r="P24" s="71" t="s">
        <v>68</v>
      </c>
      <c r="Q24" s="71"/>
      <c r="R24" s="71"/>
      <c r="S24" s="71"/>
      <c r="T24" s="71"/>
      <c r="U24" s="71"/>
      <c r="V24" s="72" t="s">
        <v>100</v>
      </c>
      <c r="W24" s="72" t="s">
        <v>101</v>
      </c>
      <c r="X24" s="72"/>
      <c r="Y24" s="72"/>
      <c r="Z24" s="72" t="s">
        <v>100</v>
      </c>
      <c r="AA24" s="72" t="s">
        <v>101</v>
      </c>
      <c r="AB24" s="72" t="s">
        <v>100</v>
      </c>
      <c r="AC24" s="72" t="s">
        <v>101</v>
      </c>
      <c r="AD24" s="72" t="s">
        <v>101</v>
      </c>
      <c r="AE24" s="72"/>
      <c r="AF24" s="72"/>
      <c r="AG24" s="71"/>
      <c r="AH24" s="71"/>
      <c r="AI24" s="71"/>
      <c r="AJ24" s="71" t="s">
        <v>100</v>
      </c>
      <c r="AK24" s="71" t="s">
        <v>101</v>
      </c>
      <c r="AL24" s="71" t="s">
        <v>100</v>
      </c>
      <c r="AM24" s="71" t="s">
        <v>101</v>
      </c>
      <c r="AN24" s="71" t="s">
        <v>100</v>
      </c>
      <c r="AO24" s="71" t="s">
        <v>101</v>
      </c>
      <c r="AP24" s="71" t="s">
        <v>100</v>
      </c>
      <c r="AQ24" s="71" t="s">
        <v>101</v>
      </c>
      <c r="AR24" s="71" t="s">
        <v>101</v>
      </c>
      <c r="AS24" s="71"/>
      <c r="AT24" s="71"/>
      <c r="AU24" s="71"/>
      <c r="AV24" s="71"/>
      <c r="AW24" s="71"/>
      <c r="AX24" s="71" t="s">
        <v>100</v>
      </c>
      <c r="AY24" s="71" t="s">
        <v>101</v>
      </c>
      <c r="AZ24" s="71" t="s">
        <v>100</v>
      </c>
      <c r="BA24" s="71" t="s">
        <v>101</v>
      </c>
      <c r="BB24" s="71" t="s">
        <v>100</v>
      </c>
      <c r="BC24" s="71" t="s">
        <v>101</v>
      </c>
      <c r="BD24" s="71" t="s">
        <v>100</v>
      </c>
      <c r="BE24" s="71" t="s">
        <v>101</v>
      </c>
      <c r="BF24" s="71" t="s">
        <v>101</v>
      </c>
      <c r="BG24" s="71"/>
      <c r="BH24" s="71"/>
      <c r="BI24" s="71"/>
      <c r="BJ24" s="71"/>
      <c r="BK24" s="71"/>
      <c r="BL24" s="65"/>
      <c r="BM24" s="65"/>
      <c r="BN24" s="67" cm="1">
        <f t="array" ref="BN24">SUMPRODUCT(--(RIGHT(D24:BK24,1)="."))</f>
        <v>14</v>
      </c>
      <c r="BO24" s="68"/>
      <c r="BP24" s="73"/>
      <c r="BQ24" s="73"/>
      <c r="BR24" s="74"/>
      <c r="BS24" s="92">
        <f t="shared" si="17"/>
        <v>0</v>
      </c>
      <c r="BT24" s="92">
        <f t="shared" si="17"/>
        <v>0</v>
      </c>
      <c r="BU24" s="92">
        <f t="shared" si="17"/>
        <v>0</v>
      </c>
      <c r="BV24" s="92">
        <f t="shared" si="17"/>
        <v>1</v>
      </c>
      <c r="BW24" s="92">
        <f t="shared" si="17"/>
        <v>0</v>
      </c>
      <c r="BX24" s="92">
        <f t="shared" si="17"/>
        <v>0</v>
      </c>
      <c r="BY24" s="92">
        <f t="shared" si="17"/>
        <v>0</v>
      </c>
      <c r="BZ24" s="92">
        <f t="shared" si="17"/>
        <v>0</v>
      </c>
      <c r="CA24" s="92">
        <f t="shared" si="17"/>
        <v>0</v>
      </c>
      <c r="CB24" s="92">
        <f t="shared" si="17"/>
        <v>0</v>
      </c>
      <c r="CC24" s="92">
        <f t="shared" si="17"/>
        <v>0</v>
      </c>
      <c r="CD24" s="105">
        <f t="shared" si="18"/>
        <v>36</v>
      </c>
      <c r="CE24" s="58">
        <f t="shared" ca="1" si="19"/>
        <v>1.0588235294117647</v>
      </c>
      <c r="DC24" s="177">
        <f t="shared" ca="1" si="20"/>
        <v>3.1597222222222232</v>
      </c>
      <c r="DD24" s="172" cm="1">
        <f t="array" aca="1" ref="DD24" ca="1">IFERROR(IF(COUNTIF(absences,D24)&gt;0,"",IF(D24="PERM",Parametres!$O$25,INDIRECT(ADDRESS(ROW(),COLUMN()+77+COLUMN()-106,4,1))-INDIRECT(ADDRESS(ROW(),COLUMN()+76+COLUMN()-106,4,1)))),)</f>
        <v>0.125</v>
      </c>
      <c r="DE24" s="172" cm="1">
        <f t="array" aca="1" ref="DE24" ca="1">IFERROR(IF(COUNTIF(absences,E24)&gt;0,"",IF(E24="PERM",Parametres!$O$25,INDIRECT(ADDRESS(ROW(),COLUMN()+77+COLUMN()-106,4,1))-INDIRECT(ADDRESS(ROW(),COLUMN()+76+COLUMN()-106,4,1)))),)</f>
        <v>0</v>
      </c>
      <c r="DF24" s="172" cm="1">
        <f t="array" aca="1" ref="DF24" ca="1">IFERROR(IF(COUNTIF(absences,F24)&gt;0,"",IF(F24="PERM",Parametres!$O$25,INDIRECT(ADDRESS(ROW(),COLUMN()+77+COLUMN()-106,4,1))-INDIRECT(ADDRESS(ROW(),COLUMN()+76+COLUMN()-106,4,1)))),)</f>
        <v>0.125</v>
      </c>
      <c r="DG24" s="172" cm="1">
        <f t="array" aca="1" ref="DG24" ca="1">IFERROR(IF(COUNTIF(absences,G24)&gt;0,"",IF(G24="PERM",Parametres!$O$25,INDIRECT(ADDRESS(ROW(),COLUMN()+77+COLUMN()-106,4,1))-INDIRECT(ADDRESS(ROW(),COLUMN()+76+COLUMN()-106,4,1)))),)</f>
        <v>0.15972222222222227</v>
      </c>
      <c r="DH24" s="172" cm="1">
        <f t="array" aca="1" ref="DH24" ca="1">IFERROR(IF(COUNTIF(absences,H24)&gt;0,"",IF(H24="PERM",Parametres!$O$25,INDIRECT(ADDRESS(ROW(),COLUMN()+77+COLUMN()-106,4,1))-INDIRECT(ADDRESS(ROW(),COLUMN()+76+COLUMN()-106,4,1)))),)</f>
        <v>0</v>
      </c>
      <c r="DI24" s="172" cm="1">
        <f t="array" aca="1" ref="DI24" ca="1">IFERROR(IF(COUNTIF(absences,I24)&gt;0,"",IF(I24="PERM",Parametres!$O$25,INDIRECT(ADDRESS(ROW(),COLUMN()+77+COLUMN()-106,4,1))-INDIRECT(ADDRESS(ROW(),COLUMN()+76+COLUMN()-106,4,1)))),)</f>
        <v>0.15972222222222227</v>
      </c>
      <c r="DJ24" s="172" cm="1">
        <f t="array" aca="1" ref="DJ24" ca="1">IFERROR(IF(COUNTIF(absences,J24)&gt;0,"",IF(J24="PERM",Parametres!$O$25,INDIRECT(ADDRESS(ROW(),COLUMN()+77+COLUMN()-106,4,1))-INDIRECT(ADDRESS(ROW(),COLUMN()+76+COLUMN()-106,4,1)))),)</f>
        <v>0</v>
      </c>
      <c r="DK24" s="172" cm="1">
        <f t="array" aca="1" ref="DK24" ca="1">IFERROR(IF(COUNTIF(absences,K24)&gt;0,"",IF(K24="PERM",Parametres!$O$25,INDIRECT(ADDRESS(ROW(),COLUMN()+77+COLUMN()-106,4,1))-INDIRECT(ADDRESS(ROW(),COLUMN()+76+COLUMN()-106,4,1)))),)</f>
        <v>0</v>
      </c>
      <c r="DL24" s="172" t="str" cm="1">
        <f t="array" aca="1" ref="DL24" ca="1">IFERROR(IF(COUNTIF(absences,L24)&gt;0,"",IF(L24="PERM",Parametres!$O$25,INDIRECT(ADDRESS(ROW(),COLUMN()+77+COLUMN()-106,4,1))-INDIRECT(ADDRESS(ROW(),COLUMN()+76+COLUMN()-106,4,1)))),)</f>
        <v/>
      </c>
      <c r="DM24" s="172" t="str" cm="1">
        <f t="array" aca="1" ref="DM24" ca="1">IFERROR(IF(COUNTIF(absences,M24)&gt;0,"",IF(M24="PERM",Parametres!$O$25,INDIRECT(ADDRESS(ROW(),COLUMN()+77+COLUMN()-106,4,1))-INDIRECT(ADDRESS(ROW(),COLUMN()+76+COLUMN()-106,4,1)))),)</f>
        <v/>
      </c>
      <c r="DN24" s="172" cm="1">
        <f t="array" aca="1" ref="DN24" ca="1">IFERROR(IF(COUNTIF(absences,N24)&gt;0,"",IF(N24="PERM",Parametres!$O$25,INDIRECT(ADDRESS(ROW(),COLUMN()+77+COLUMN()-106,4,1))-INDIRECT(ADDRESS(ROW(),COLUMN()+76+COLUMN()-106,4,1)))),)</f>
        <v>0.13888888888888884</v>
      </c>
      <c r="DO24" s="172" cm="1">
        <f t="array" aca="1" ref="DO24" ca="1">IFERROR(IF(COUNTIF(absences,O24)&gt;0,"",IF(O24="PERM",Parametres!$O$25,INDIRECT(ADDRESS(ROW(),COLUMN()+77+COLUMN()-106,4,1))-INDIRECT(ADDRESS(ROW(),COLUMN()+76+COLUMN()-106,4,1)))),)</f>
        <v>0.15972222222222227</v>
      </c>
      <c r="DP24" s="172" t="str" cm="1">
        <f t="array" aca="1" ref="DP24" ca="1">IFERROR(IF(COUNTIF(absences,P24)&gt;0,"",IF(P24="PERM",Parametres!$O$25,INDIRECT(ADDRESS(ROW(),COLUMN()+77+COLUMN()-106,4,1))-INDIRECT(ADDRESS(ROW(),COLUMN()+76+COLUMN()-106,4,1)))),)</f>
        <v/>
      </c>
      <c r="DQ24" s="172" cm="1">
        <f t="array" aca="1" ref="DQ24" ca="1">IFERROR(IF(COUNTIF(absences,Q24)&gt;0,"",IF(Q24="PERM",Parametres!$O$25,INDIRECT(ADDRESS(ROW(),COLUMN()+77+COLUMN()-106,4,1))-INDIRECT(ADDRESS(ROW(),COLUMN()+76+COLUMN()-106,4,1)))),)</f>
        <v>0</v>
      </c>
      <c r="DR24" s="172" cm="1">
        <f t="array" aca="1" ref="DR24" ca="1">IFERROR(IF(COUNTIF(absences,R24)&gt;0,"",IF(R24="PERM",Parametres!$O$25,INDIRECT(ADDRESS(ROW(),COLUMN()+77+COLUMN()-106,4,1))-INDIRECT(ADDRESS(ROW(),COLUMN()+76+COLUMN()-106,4,1)))),)</f>
        <v>0</v>
      </c>
      <c r="DS24" s="172" cm="1">
        <f t="array" aca="1" ref="DS24" ca="1">IFERROR(IF(COUNTIF(absences,S24)&gt;0,"",IF(S24="PERM",Parametres!$O$25,INDIRECT(ADDRESS(ROW(),COLUMN()+77+COLUMN()-106,4,1))-INDIRECT(ADDRESS(ROW(),COLUMN()+76+COLUMN()-106,4,1)))),)</f>
        <v>0</v>
      </c>
      <c r="DT24" s="172" cm="1">
        <f t="array" aca="1" ref="DT24" ca="1">IFERROR(IF(COUNTIF(absences,T24)&gt;0,"",IF(T24="PERM",Parametres!$O$25,INDIRECT(ADDRESS(ROW(),COLUMN()+77+COLUMN()-106,4,1))-INDIRECT(ADDRESS(ROW(),COLUMN()+76+COLUMN()-106,4,1)))),)</f>
        <v>0</v>
      </c>
      <c r="DU24" s="172" cm="1">
        <f t="array" aca="1" ref="DU24" ca="1">IFERROR(IF(COUNTIF(absences,U24)&gt;0,"",IF(U24="PERM",Parametres!$O$25,INDIRECT(ADDRESS(ROW(),COLUMN()+77+COLUMN()-106,4,1))-INDIRECT(ADDRESS(ROW(),COLUMN()+76+COLUMN()-106,4,1)))),)</f>
        <v>0.15972222222222227</v>
      </c>
      <c r="DV24" s="172" cm="1">
        <f t="array" aca="1" ref="DV24" ca="1">IFERROR(IF(COUNTIF(absences,V24)&gt;0,"",IF(V24="PERM",Parametres!$O$25,INDIRECT(ADDRESS(ROW(),COLUMN()+77+COLUMN()-106,4,1))-INDIRECT(ADDRESS(ROW(),COLUMN()+76+COLUMN()-106,4,1)))),)</f>
        <v>0</v>
      </c>
      <c r="DW24" s="172" cm="1">
        <f t="array" aca="1" ref="DW24" ca="1">IFERROR(IF(COUNTIF(absences,W24)&gt;0,"",IF(W24="PERM",Parametres!$O$25,INDIRECT(ADDRESS(ROW(),COLUMN()+77+COLUMN()-106,4,1))-INDIRECT(ADDRESS(ROW(),COLUMN()+76+COLUMN()-106,4,1)))),)</f>
        <v>0</v>
      </c>
      <c r="DX24" s="172" cm="1">
        <f t="array" aca="1" ref="DX24" ca="1">IFERROR(IF(COUNTIF(absences,X24)&gt;0,"",IF(X24="PERM",Parametres!$O$25,INDIRECT(ADDRESS(ROW(),COLUMN()+77+COLUMN()-106,4,1))-INDIRECT(ADDRESS(ROW(),COLUMN()+76+COLUMN()-106,4,1)))),)</f>
        <v>0</v>
      </c>
      <c r="DY24" s="172" cm="1">
        <f t="array" aca="1" ref="DY24" ca="1">IFERROR(IF(COUNTIF(absences,Y24)&gt;0,"",IF(Y24="PERM",Parametres!$O$25,INDIRECT(ADDRESS(ROW(),COLUMN()+77+COLUMN()-106,4,1))-INDIRECT(ADDRESS(ROW(),COLUMN()+76+COLUMN()-106,4,1)))),)</f>
        <v>0</v>
      </c>
      <c r="DZ24" s="172" cm="1">
        <f t="array" aca="1" ref="DZ24" ca="1">IFERROR(IF(COUNTIF(absences,Z24)&gt;0,"",IF(Z24="PERM",Parametres!$O$25,INDIRECT(ADDRESS(ROW(),COLUMN()+77+COLUMN()-106,4,1))-INDIRECT(ADDRESS(ROW(),COLUMN()+76+COLUMN()-106,4,1)))),)</f>
        <v>0.14583333333333337</v>
      </c>
      <c r="EA24" s="172" cm="1">
        <f t="array" aca="1" ref="EA24" ca="1">IFERROR(IF(COUNTIF(absences,AA24)&gt;0,"",IF(AA24="PERM",Parametres!$O$25,INDIRECT(ADDRESS(ROW(),COLUMN()+77+COLUMN()-106,4,1))-INDIRECT(ADDRESS(ROW(),COLUMN()+76+COLUMN()-106,4,1)))),)</f>
        <v>0</v>
      </c>
      <c r="EB24" s="172" cm="1">
        <f t="array" aca="1" ref="EB24" ca="1">IFERROR(IF(COUNTIF(absences,AB24)&gt;0,"",IF(AB24="PERM",Parametres!$O$25,INDIRECT(ADDRESS(ROW(),COLUMN()+77+COLUMN()-106,4,1))-INDIRECT(ADDRESS(ROW(),COLUMN()+76+COLUMN()-106,4,1)))),)</f>
        <v>0.13888888888888884</v>
      </c>
      <c r="EC24" s="172" cm="1">
        <f t="array" aca="1" ref="EC24" ca="1">IFERROR(IF(COUNTIF(absences,AC24)&gt;0,"",IF(AC24="PERM",Parametres!$O$25,INDIRECT(ADDRESS(ROW(),COLUMN()+77+COLUMN()-106,4,1))-INDIRECT(ADDRESS(ROW(),COLUMN()+76+COLUMN()-106,4,1)))),)</f>
        <v>0.15972222222222227</v>
      </c>
      <c r="ED24" s="172" cm="1">
        <f t="array" aca="1" ref="ED24" ca="1">IFERROR(IF(COUNTIF(absences,AD24)&gt;0,"",IF(AD24="PERM",Parametres!$O$25,INDIRECT(ADDRESS(ROW(),COLUMN()+77+COLUMN()-106,4,1))-INDIRECT(ADDRESS(ROW(),COLUMN()+76+COLUMN()-106,4,1)))),)</f>
        <v>0</v>
      </c>
      <c r="EE24" s="172" cm="1">
        <f t="array" aca="1" ref="EE24" ca="1">IFERROR(IF(COUNTIF(absences,AE24)&gt;0,"",IF(AE24="PERM",Parametres!$O$25,INDIRECT(ADDRESS(ROW(),COLUMN()+77+COLUMN()-106,4,1))-INDIRECT(ADDRESS(ROW(),COLUMN()+76+COLUMN()-106,4,1)))),)</f>
        <v>0</v>
      </c>
      <c r="EF24" s="172" cm="1">
        <f t="array" aca="1" ref="EF24" ca="1">IFERROR(IF(COUNTIF(absences,AF24)&gt;0,"",IF(AF24="PERM",Parametres!$O$25,INDIRECT(ADDRESS(ROW(),COLUMN()+77+COLUMN()-106,4,1))-INDIRECT(ADDRESS(ROW(),COLUMN()+76+COLUMN()-106,4,1)))),)</f>
        <v>0</v>
      </c>
      <c r="EG24" s="172" cm="1">
        <f t="array" aca="1" ref="EG24" ca="1">IFERROR(IF(COUNTIF(absences,AG24)&gt;0,"",IF(AG24="PERM",Parametres!$O$25,INDIRECT(ADDRESS(ROW(),COLUMN()+77+COLUMN()-106,4,1))-INDIRECT(ADDRESS(ROW(),COLUMN()+76+COLUMN()-106,4,1)))),)</f>
        <v>0</v>
      </c>
      <c r="EH24" s="172" cm="1">
        <f t="array" aca="1" ref="EH24" ca="1">IFERROR(IF(COUNTIF(absences,AH24)&gt;0,"",IF(AH24="PERM",Parametres!$O$25,INDIRECT(ADDRESS(ROW(),COLUMN()+77+COLUMN()-106,4,1))-INDIRECT(ADDRESS(ROW(),COLUMN()+76+COLUMN()-106,4,1)))),)</f>
        <v>0</v>
      </c>
      <c r="EI24" s="172" cm="1">
        <f t="array" aca="1" ref="EI24" ca="1">IFERROR(IF(COUNTIF(absences,AI24)&gt;0,"",IF(AI24="PERM",Parametres!$O$25,INDIRECT(ADDRESS(ROW(),COLUMN()+77+COLUMN()-106,4,1))-INDIRECT(ADDRESS(ROW(),COLUMN()+76+COLUMN()-106,4,1)))),)</f>
        <v>0.15972222222222227</v>
      </c>
      <c r="EJ24" s="172" cm="1">
        <f t="array" aca="1" ref="EJ24" ca="1">IFERROR(IF(COUNTIF(absences,AJ24)&gt;0,"",IF(AJ24="PERM",Parametres!$O$25,INDIRECT(ADDRESS(ROW(),COLUMN()+77+COLUMN()-106,4,1))-INDIRECT(ADDRESS(ROW(),COLUMN()+76+COLUMN()-106,4,1)))),)</f>
        <v>0</v>
      </c>
      <c r="EK24" s="172" cm="1">
        <f t="array" aca="1" ref="EK24" ca="1">IFERROR(IF(COUNTIF(absences,AK24)&gt;0,"",IF(AK24="PERM",Parametres!$O$25,INDIRECT(ADDRESS(ROW(),COLUMN()+77+COLUMN()-106,4,1))-INDIRECT(ADDRESS(ROW(),COLUMN()+76+COLUMN()-106,4,1)))),)</f>
        <v>0.15972222222222227</v>
      </c>
      <c r="EL24" s="172" cm="1">
        <f t="array" aca="1" ref="EL24" ca="1">IFERROR(IF(COUNTIF(absences,AL24)&gt;0,"",IF(AL24="PERM",Parametres!$O$25,INDIRECT(ADDRESS(ROW(),COLUMN()+77+COLUMN()-106,4,1))-INDIRECT(ADDRESS(ROW(),COLUMN()+76+COLUMN()-106,4,1)))),)</f>
        <v>0</v>
      </c>
      <c r="EM24" s="172" cm="1">
        <f t="array" aca="1" ref="EM24" ca="1">IFERROR(IF(COUNTIF(absences,AM24)&gt;0,"",IF(AM24="PERM",Parametres!$O$25,INDIRECT(ADDRESS(ROW(),COLUMN()+77+COLUMN()-106,4,1))-INDIRECT(ADDRESS(ROW(),COLUMN()+76+COLUMN()-106,4,1)))),)</f>
        <v>0</v>
      </c>
      <c r="EN24" s="172" cm="1">
        <f t="array" aca="1" ref="EN24" ca="1">IFERROR(IF(COUNTIF(absences,AN24)&gt;0,"",IF(AN24="PERM",Parametres!$O$25,INDIRECT(ADDRESS(ROW(),COLUMN()+77+COLUMN()-106,4,1))-INDIRECT(ADDRESS(ROW(),COLUMN()+76+COLUMN()-106,4,1)))),)</f>
        <v>0.14583333333333337</v>
      </c>
      <c r="EO24" s="172" cm="1">
        <f t="array" aca="1" ref="EO24" ca="1">IFERROR(IF(COUNTIF(absences,AO24)&gt;0,"",IF(AO24="PERM",Parametres!$O$25,INDIRECT(ADDRESS(ROW(),COLUMN()+77+COLUMN()-106,4,1))-INDIRECT(ADDRESS(ROW(),COLUMN()+76+COLUMN()-106,4,1)))),)</f>
        <v>0</v>
      </c>
      <c r="EP24" s="172" cm="1">
        <f t="array" aca="1" ref="EP24" ca="1">IFERROR(IF(COUNTIF(absences,AP24)&gt;0,"",IF(AP24="PERM",Parametres!$O$25,INDIRECT(ADDRESS(ROW(),COLUMN()+77+COLUMN()-106,4,1))-INDIRECT(ADDRESS(ROW(),COLUMN()+76+COLUMN()-106,4,1)))),)</f>
        <v>0.13888888888888884</v>
      </c>
      <c r="EQ24" s="172" cm="1">
        <f t="array" aca="1" ref="EQ24" ca="1">IFERROR(IF(COUNTIF(absences,AQ24)&gt;0,"",IF(AQ24="PERM",Parametres!$O$25,INDIRECT(ADDRESS(ROW(),COLUMN()+77+COLUMN()-106,4,1))-INDIRECT(ADDRESS(ROW(),COLUMN()+76+COLUMN()-106,4,1)))),)</f>
        <v>0.15972222222222227</v>
      </c>
      <c r="ER24" s="172" cm="1">
        <f t="array" aca="1" ref="ER24" ca="1">IFERROR(IF(COUNTIF(absences,AR24)&gt;0,"",IF(AR24="PERM",Parametres!$O$25,INDIRECT(ADDRESS(ROW(),COLUMN()+77+COLUMN()-106,4,1))-INDIRECT(ADDRESS(ROW(),COLUMN()+76+COLUMN()-106,4,1)))),)</f>
        <v>0</v>
      </c>
      <c r="ES24" s="172" cm="1">
        <f t="array" aca="1" ref="ES24" ca="1">IFERROR(IF(COUNTIF(absences,AS24)&gt;0,"",IF(AS24="PERM",Parametres!$O$25,INDIRECT(ADDRESS(ROW(),COLUMN()+77+COLUMN()-106,4,1))-INDIRECT(ADDRESS(ROW(),COLUMN()+76+COLUMN()-106,4,1)))),)</f>
        <v>0</v>
      </c>
      <c r="ET24" s="172" cm="1">
        <f t="array" aca="1" ref="ET24" ca="1">IFERROR(IF(COUNTIF(absences,AT24)&gt;0,"",IF(AT24="PERM",Parametres!$O$25,INDIRECT(ADDRESS(ROW(),COLUMN()+77+COLUMN()-106,4,1))-INDIRECT(ADDRESS(ROW(),COLUMN()+76+COLUMN()-106,4,1)))),)</f>
        <v>0</v>
      </c>
      <c r="EU24" s="172" cm="1">
        <f t="array" aca="1" ref="EU24" ca="1">IFERROR(IF(COUNTIF(absences,AU24)&gt;0,"",IF(AU24="PERM",Parametres!$O$25,INDIRECT(ADDRESS(ROW(),COLUMN()+77+COLUMN()-106,4,1))-INDIRECT(ADDRESS(ROW(),COLUMN()+76+COLUMN()-106,4,1)))),)</f>
        <v>0</v>
      </c>
      <c r="EV24" s="172" cm="1">
        <f t="array" aca="1" ref="EV24" ca="1">IFERROR(IF(COUNTIF(absences,AV24)&gt;0,"",IF(AV24="PERM",Parametres!$O$25,INDIRECT(ADDRESS(ROW(),COLUMN()+77+COLUMN()-106,4,1))-INDIRECT(ADDRESS(ROW(),COLUMN()+76+COLUMN()-106,4,1)))),)</f>
        <v>0</v>
      </c>
      <c r="EW24" s="172" cm="1">
        <f t="array" aca="1" ref="EW24" ca="1">IFERROR(IF(COUNTIF(absences,AW24)&gt;0,"",IF(AW24="PERM",Parametres!$O$25,INDIRECT(ADDRESS(ROW(),COLUMN()+77+COLUMN()-106,4,1))-INDIRECT(ADDRESS(ROW(),COLUMN()+76+COLUMN()-106,4,1)))),)</f>
        <v>0.15972222222222227</v>
      </c>
      <c r="EX24" s="172" cm="1">
        <f t="array" aca="1" ref="EX24" ca="1">IFERROR(IF(COUNTIF(absences,AX24)&gt;0,"",IF(AX24="PERM",Parametres!$O$25,INDIRECT(ADDRESS(ROW(),COLUMN()+77+COLUMN()-106,4,1))-INDIRECT(ADDRESS(ROW(),COLUMN()+76+COLUMN()-106,4,1)))),)</f>
        <v>0</v>
      </c>
      <c r="EY24" s="172" cm="1">
        <f t="array" aca="1" ref="EY24" ca="1">IFERROR(IF(COUNTIF(absences,AY24)&gt;0,"",IF(AY24="PERM",Parametres!$O$25,INDIRECT(ADDRESS(ROW(),COLUMN()+77+COLUMN()-106,4,1))-INDIRECT(ADDRESS(ROW(),COLUMN()+76+COLUMN()-106,4,1)))),)</f>
        <v>0.15972222222222227</v>
      </c>
      <c r="EZ24" s="172" cm="1">
        <f t="array" aca="1" ref="EZ24" ca="1">IFERROR(IF(COUNTIF(absences,AZ24)&gt;0,"",IF(AZ24="PERM",Parametres!$O$25,INDIRECT(ADDRESS(ROW(),COLUMN()+77+COLUMN()-106,4,1))-INDIRECT(ADDRESS(ROW(),COLUMN()+76+COLUMN()-106,4,1)))),)</f>
        <v>0</v>
      </c>
      <c r="FA24" s="172" cm="1">
        <f t="array" aca="1" ref="FA24" ca="1">IFERROR(IF(COUNTIF(absences,BA24)&gt;0,"",IF(BA24="PERM",Parametres!$O$25,INDIRECT(ADDRESS(ROW(),COLUMN()+77+COLUMN()-106,4,1))-INDIRECT(ADDRESS(ROW(),COLUMN()+76+COLUMN()-106,4,1)))),)</f>
        <v>0</v>
      </c>
      <c r="FB24" s="172" cm="1">
        <f t="array" aca="1" ref="FB24" ca="1">IFERROR(IF(COUNTIF(absences,BB24)&gt;0,"",IF(BB24="PERM",Parametres!$O$25,INDIRECT(ADDRESS(ROW(),COLUMN()+77+COLUMN()-106,4,1))-INDIRECT(ADDRESS(ROW(),COLUMN()+76+COLUMN()-106,4,1)))),)</f>
        <v>0.14583333333333337</v>
      </c>
      <c r="FC24" s="172" cm="1">
        <f t="array" aca="1" ref="FC24" ca="1">IFERROR(IF(COUNTIF(absences,BC24)&gt;0,"",IF(BC24="PERM",Parametres!$O$25,INDIRECT(ADDRESS(ROW(),COLUMN()+77+COLUMN()-106,4,1))-INDIRECT(ADDRESS(ROW(),COLUMN()+76+COLUMN()-106,4,1)))),)</f>
        <v>0</v>
      </c>
      <c r="FD24" s="172" cm="1">
        <f t="array" aca="1" ref="FD24" ca="1">IFERROR(IF(COUNTIF(absences,BD24)&gt;0,"",IF(BD24="PERM",Parametres!$O$25,INDIRECT(ADDRESS(ROW(),COLUMN()+77+COLUMN()-106,4,1))-INDIRECT(ADDRESS(ROW(),COLUMN()+76+COLUMN()-106,4,1)))),)</f>
        <v>0.13888888888888884</v>
      </c>
      <c r="FE24" s="172" cm="1">
        <f t="array" aca="1" ref="FE24" ca="1">IFERROR(IF(COUNTIF(absences,BE24)&gt;0,"",IF(BE24="PERM",Parametres!$O$25,INDIRECT(ADDRESS(ROW(),COLUMN()+77+COLUMN()-106,4,1))-INDIRECT(ADDRESS(ROW(),COLUMN()+76+COLUMN()-106,4,1)))),)</f>
        <v>0.15972222222222227</v>
      </c>
      <c r="FF24" s="172" cm="1">
        <f t="array" aca="1" ref="FF24" ca="1">IFERROR(IF(COUNTIF(absences,BF24)&gt;0,"",IF(BF24="PERM",Parametres!$O$25,INDIRECT(ADDRESS(ROW(),COLUMN()+77+COLUMN()-106,4,1))-INDIRECT(ADDRESS(ROW(),COLUMN()+76+COLUMN()-106,4,1)))),)</f>
        <v>0</v>
      </c>
      <c r="FG24" s="172" cm="1">
        <f t="array" aca="1" ref="FG24" ca="1">IFERROR(IF(COUNTIF(absences,BG24)&gt;0,"",IF(BG24="PERM",Parametres!$O$25,INDIRECT(ADDRESS(ROW(),COLUMN()+77+COLUMN()-106,4,1))-INDIRECT(ADDRESS(ROW(),COLUMN()+76+COLUMN()-106,4,1)))),)</f>
        <v>0</v>
      </c>
      <c r="FH24" s="172" cm="1">
        <f t="array" aca="1" ref="FH24" ca="1">IFERROR(IF(EOMONTH($B$18,0)&lt;DATE(YEAR($B$18),MONTH($B$18),FH$1),"",IF(COUNTIF(absences,BH24)&gt;0,"",IF(BH24="PERM",Parametres!$O$25,INDIRECT(ADDRESS(ROW(),COLUMN()+77+COLUMN()-106,4,1))-INDIRECT(ADDRESS(ROW(),COLUMN()+76+COLUMN()-106,4,1))))),)</f>
        <v>0</v>
      </c>
      <c r="FI24" s="172" cm="1">
        <f t="array" aca="1" ref="FI24" ca="1">IFERROR(IF(EOMONTH($B$18,0)&lt;DATE(YEAR($B$18),MONTH($B$18),FI$1),"",IF(COUNTIF(absences,BI24)&gt;0,"",IF(BI24="PERM",Parametres!$O$25,INDIRECT(ADDRESS(ROW(),COLUMN()+77+COLUMN()-106,4,1))-INDIRECT(ADDRESS(ROW(),COLUMN()+76+COLUMN()-106,4,1))))),)</f>
        <v>0</v>
      </c>
      <c r="FJ24" s="172" cm="1">
        <f t="array" aca="1" ref="FJ24" ca="1">IFERROR(IF(EOMONTH($B$18,0)&lt;DATE(YEAR($B$18),MONTH($B$18),FJ$1),"",IF(COUNTIF(absences,BJ24)&gt;0,"",IF(BJ24="PERM",Parametres!$O$25,INDIRECT(ADDRESS(ROW(),COLUMN()+77+COLUMN()-106,4,1))-INDIRECT(ADDRESS(ROW(),COLUMN()+76+COLUMN()-106,4,1))))),)</f>
        <v>0</v>
      </c>
      <c r="FK24" s="172" cm="1">
        <f t="array" aca="1" ref="FK24" ca="1">IFERROR(IF(EOMONTH($B$18,0)&lt;DATE(YEAR($B$18),MONTH($B$18),FK$1),"",IF(COUNTIF(absences,BK24)&gt;0,"",IF(BK24="PERM",Parametres!$O$25,INDIRECT(ADDRESS(ROW(),COLUMN()+77+COLUMN()-106,4,1))-INDIRECT(ADDRESS(ROW(),COLUMN()+76+COLUMN()-106,4,1))))),)</f>
        <v>0.15972222222222227</v>
      </c>
      <c r="FL24" s="172" t="str" cm="1">
        <f t="array" aca="1" ref="FL24" ca="1">IFERROR(IF(EOMONTH($B$18,0)&lt;DATE(YEAR($B$18),MONTH($B$18),FL$1),"",IF(COUNTIF(absences,BN24)&gt;0,"",IF(BN24="PERM",Parametres!$O$25,INDIRECT(ADDRESS(ROW(),COLUMN()+77+COLUMN()-106,4,1))-INDIRECT(ADDRESS(ROW(),COLUMN()+76+COLUMN()-106,4,1))))),)</f>
        <v/>
      </c>
      <c r="FM24" s="172" t="str" cm="1">
        <f t="array" aca="1" ref="FM24" ca="1">IFERROR(IF(EOMONTH($B$18,0)&lt;DATE(YEAR($B$18),MONTH($B$18),FM$1),"",IF(COUNTIF(absences,BO24)&gt;0,"",IF(BO24="PERM",Parametres!$O$25,INDIRECT(ADDRESS(ROW(),COLUMN()+77+COLUMN()-106,4,1))-INDIRECT(ADDRESS(ROW(),COLUMN()+76+COLUMN()-106,4,1))))),)</f>
        <v/>
      </c>
      <c r="GA24" s="238"/>
      <c r="GB24" s="173" t="str">
        <f>IF(COUNTIF(Fériés,DATE(YEAR($B$18),MONTH($B$18),GB$1))&gt;0,"",IF(WEEKDAY(DATE(YEAR($B$18),MONTH($B$18),GB$1),2)&gt;5,"",INDEX('Semaine type'!$AF$4:$AY$48,MATCH(Novembre!$B24,'Semaine type'!$A$4:$A$49,0),MATCH(GB$2,'Semaine type'!$AF$3:$AY$3,0))))</f>
        <v/>
      </c>
      <c r="GC24" s="173" t="str">
        <f>IF(COUNTIF(Fériés,DATE(YEAR($B$18),MONTH($B$18),GC$1))&gt;0,"",IF(WEEKDAY(DATE(YEAR($B$18),MONTH($B$18),GC$1),2)&gt;5,"",INDEX('Semaine type'!$AF$4:$AY$48,MATCH(Novembre!$B24,'Semaine type'!$A$4:$A$49,0),MATCH(GC$2,'Semaine type'!$AF$3:$AY$3,0))))</f>
        <v/>
      </c>
      <c r="GD24" s="173" t="str">
        <f>IF(COUNTIF(Fériés,DATE(YEAR($B$18),MONTH($B$18),GD$1))&gt;0,"",IF(WEEKDAY(DATE(YEAR($B$18),MONTH($B$18),GD$1),2)&gt;5,"",INDEX('Semaine type'!$AF$4:$AY$48,MATCH(Novembre!$B24,'Semaine type'!$A$4:$A$49,0),MATCH(GD$2,'Semaine type'!$AF$3:$AY$3,0))))</f>
        <v/>
      </c>
      <c r="GE24" s="173" t="str">
        <f>IF(COUNTIF(Fériés,DATE(YEAR($B$18),MONTH($B$18),GE$1))&gt;0,"",IF(WEEKDAY(DATE(YEAR($B$18),MONTH($B$18),GE$1),2)&gt;5,"",INDEX('Semaine type'!$AF$4:$AY$48,MATCH(Novembre!$B24,'Semaine type'!$A$4:$A$49,0),MATCH(GE$2,'Semaine type'!$AF$3:$AY$3,0))))</f>
        <v/>
      </c>
      <c r="GF24" s="173" t="str">
        <f>IF(COUNTIF(Fériés,DATE(YEAR($B$18),MONTH($B$18),GF$1))&gt;0,"",IF(WEEKDAY(DATE(YEAR($B$18),MONTH($B$18),GF$1),2)&gt;5,"",INDEX('Semaine type'!$AF$4:$AY$48,MATCH(Novembre!$B24,'Semaine type'!$A$4:$A$49,0),MATCH(GF$2,'Semaine type'!$AF$3:$AY$3,0))))</f>
        <v/>
      </c>
      <c r="GG24" s="173" t="str">
        <f>IF(COUNTIF(Fériés,DATE(YEAR($B$18),MONTH($B$18),GG$1))&gt;0,"",IF(WEEKDAY(DATE(YEAR($B$18),MONTH($B$18),GG$1),2)&gt;5,"",INDEX('Semaine type'!$AF$4:$AY$48,MATCH(Novembre!$B24,'Semaine type'!$A$4:$A$49,0),MATCH(GG$2,'Semaine type'!$AF$3:$AY$3,0))))</f>
        <v/>
      </c>
      <c r="GH24" s="173" t="str">
        <f>IF(COUNTIF(Fériés,DATE(YEAR($B$18),MONTH($B$18),GH$1))&gt;0,"",IF(WEEKDAY(DATE(YEAR($B$18),MONTH($B$18),GH$1),2)&gt;5,"",INDEX('Semaine type'!$AF$4:$AY$48,MATCH(Novembre!$B24,'Semaine type'!$A$4:$A$49,0),MATCH(GH$2,'Semaine type'!$AF$3:$AY$3,0))))</f>
        <v/>
      </c>
      <c r="GI24" s="173" t="str">
        <f>IF(COUNTIF(Fériés,DATE(YEAR($B$18),MONTH($B$18),GI$1))&gt;0,"",IF(WEEKDAY(DATE(YEAR($B$18),MONTH($B$18),GI$1),2)&gt;5,"",INDEX('Semaine type'!$AF$4:$AY$48,MATCH(Novembre!$B24,'Semaine type'!$A$4:$A$49,0),MATCH(GI$2,'Semaine type'!$AF$3:$AY$3,0))))</f>
        <v/>
      </c>
      <c r="GJ24" s="173">
        <f>IF(COUNTIF(Fériés,DATE(YEAR($B$18),MONTH($B$18),GJ$1))&gt;0,"",IF(WEEKDAY(DATE(YEAR($B$18),MONTH($B$18),GJ$1),2)&gt;5,"",INDEX('Semaine type'!$AF$4:$AY$48,MATCH(Novembre!$B24,'Semaine type'!$A$4:$A$49,0),MATCH(GJ$2,'Semaine type'!$AF$3:$AY$3,0))))</f>
        <v>0.36458333333333331</v>
      </c>
      <c r="GK24" s="173">
        <f>IF(COUNTIF(Fériés,DATE(YEAR($B$18),MONTH($B$18),GK$1))&gt;0,"",IF(WEEKDAY(DATE(YEAR($B$18),MONTH($B$18),GK$1),2)&gt;5,"",INDEX('Semaine type'!$AF$4:$AY$48,MATCH(Novembre!$B24,'Semaine type'!$A$4:$A$49,0),MATCH(GK$2,'Semaine type'!$AF$3:$AY$3,0))))</f>
        <v>0.52430555555555558</v>
      </c>
      <c r="GL24" s="173">
        <f>IF(COUNTIF(Fériés,DATE(YEAR($B$18),MONTH($B$18),GL$1))&gt;0,"",IF(WEEKDAY(DATE(YEAR($B$18),MONTH($B$18),GL$1),2)&gt;5,"",INDEX('Semaine type'!$AF$4:$AY$48,MATCH(Novembre!$B24,'Semaine type'!$A$4:$A$49,0),MATCH(GL$2,'Semaine type'!$AF$3:$AY$3,0))))</f>
        <v>0</v>
      </c>
      <c r="GM24" s="173">
        <f>IF(COUNTIF(Fériés,DATE(YEAR($B$18),MONTH($B$18),GM$1))&gt;0,"",IF(WEEKDAY(DATE(YEAR($B$18),MONTH($B$18),GM$1),2)&gt;5,"",INDEX('Semaine type'!$AF$4:$AY$48,MATCH(Novembre!$B24,'Semaine type'!$A$4:$A$49,0),MATCH(GM$2,'Semaine type'!$AF$3:$AY$3,0))))</f>
        <v>0</v>
      </c>
      <c r="GN24" s="173">
        <f>IF(COUNTIF(Fériés,DATE(YEAR($B$18),MONTH($B$18),GN$1))&gt;0,"",IF(WEEKDAY(DATE(YEAR($B$18),MONTH($B$18),GN$1),2)&gt;5,"",INDEX('Semaine type'!$AF$4:$AY$48,MATCH(Novembre!$B24,'Semaine type'!$A$4:$A$49,0),MATCH(GN$2,'Semaine type'!$AF$3:$AY$3,0))))</f>
        <v>0.36458333333333331</v>
      </c>
      <c r="GO24" s="173">
        <f>IF(COUNTIF(Fériés,DATE(YEAR($B$18),MONTH($B$18),GO$1))&gt;0,"",IF(WEEKDAY(DATE(YEAR($B$18),MONTH($B$18),GO$1),2)&gt;5,"",INDEX('Semaine type'!$AF$4:$AY$48,MATCH(Novembre!$B24,'Semaine type'!$A$4:$A$49,0),MATCH(GO$2,'Semaine type'!$AF$3:$AY$3,0))))</f>
        <v>0.52430555555555558</v>
      </c>
      <c r="GP24" s="173">
        <f>IF(COUNTIF(Fériés,DATE(YEAR($B$18),MONTH($B$18),GP$1))&gt;0,"",IF(WEEKDAY(DATE(YEAR($B$18),MONTH($B$18),GP$1),2)&gt;5,"",INDEX('Semaine type'!$AF$4:$AY$48,MATCH(Novembre!$B24,'Semaine type'!$A$4:$A$49,0),MATCH(GP$2,'Semaine type'!$AF$3:$AY$3,0))))</f>
        <v>0</v>
      </c>
      <c r="GQ24" s="173">
        <f>IF(COUNTIF(Fériés,DATE(YEAR($B$18),MONTH($B$18),GQ$1))&gt;0,"",IF(WEEKDAY(DATE(YEAR($B$18),MONTH($B$18),GQ$1),2)&gt;5,"",INDEX('Semaine type'!$AF$4:$AY$48,MATCH(Novembre!$B24,'Semaine type'!$A$4:$A$49,0),MATCH(GQ$2,'Semaine type'!$AF$3:$AY$3,0))))</f>
        <v>0</v>
      </c>
      <c r="GR24" s="173">
        <f>IF(COUNTIF(Fériés,DATE(YEAR($B$18),MONTH($B$18),GR$1))&gt;0,"",IF(WEEKDAY(DATE(YEAR($B$18),MONTH($B$18),GR$1),2)&gt;5,"",INDEX('Semaine type'!$AF$4:$AY$48,MATCH(Novembre!$B24,'Semaine type'!$A$4:$A$49,0),MATCH(GR$2,'Semaine type'!$AF$3:$AY$3,0))))</f>
        <v>0</v>
      </c>
      <c r="GS24" s="173">
        <f>IF(COUNTIF(Fériés,DATE(YEAR($B$18),MONTH($B$18),GS$1))&gt;0,"",IF(WEEKDAY(DATE(YEAR($B$18),MONTH($B$18),GS$1),2)&gt;5,"",INDEX('Semaine type'!$AF$4:$AY$48,MATCH(Novembre!$B24,'Semaine type'!$A$4:$A$49,0),MATCH(GS$2,'Semaine type'!$AF$3:$AY$3,0))))</f>
        <v>0</v>
      </c>
      <c r="GT24" s="173">
        <f>IF(COUNTIF(Fériés,DATE(YEAR($B$18),MONTH($B$18),GT$1))&gt;0,"",IF(WEEKDAY(DATE(YEAR($B$18),MONTH($B$18),GT$1),2)&gt;5,"",INDEX('Semaine type'!$AF$4:$AY$48,MATCH(Novembre!$B24,'Semaine type'!$A$4:$A$49,0),MATCH(GT$2,'Semaine type'!$AF$3:$AY$3,0))))</f>
        <v>0.5625</v>
      </c>
      <c r="GU24" s="173">
        <f>IF(COUNTIF(Fériés,DATE(YEAR($B$18),MONTH($B$18),GU$1))&gt;0,"",IF(WEEKDAY(DATE(YEAR($B$18),MONTH($B$18),GU$1),2)&gt;5,"",INDEX('Semaine type'!$AF$4:$AY$48,MATCH(Novembre!$B24,'Semaine type'!$A$4:$A$49,0),MATCH(GU$2,'Semaine type'!$AF$3:$AY$3,0))))</f>
        <v>0.70833333333333337</v>
      </c>
      <c r="GV24" s="173">
        <f>IF(COUNTIF(Fériés,DATE(YEAR($B$18),MONTH($B$18),GV$1))&gt;0,"",IF(WEEKDAY(DATE(YEAR($B$18),MONTH($B$18),GV$1),2)&gt;5,"",INDEX('Semaine type'!$AF$4:$AY$48,MATCH(Novembre!$B24,'Semaine type'!$A$4:$A$49,0),MATCH(GV$2,'Semaine type'!$AF$3:$AY$3,0))))</f>
        <v>0</v>
      </c>
      <c r="GW24" s="173">
        <f>IF(COUNTIF(Fériés,DATE(YEAR($B$18),MONTH($B$18),GW$1))&gt;0,"",IF(WEEKDAY(DATE(YEAR($B$18),MONTH($B$18),GW$1),2)&gt;5,"",INDEX('Semaine type'!$AF$4:$AY$48,MATCH(Novembre!$B24,'Semaine type'!$A$4:$A$49,0),MATCH(GW$2,'Semaine type'!$AF$3:$AY$3,0))))</f>
        <v>0</v>
      </c>
      <c r="GX24" s="173">
        <f>IF(COUNTIF(Fériés,DATE(YEAR($B$18),MONTH($B$18),GX$1))&gt;0,"",IF(WEEKDAY(DATE(YEAR($B$18),MONTH($B$18),GX$1),2)&gt;5,"",INDEX('Semaine type'!$AF$4:$AY$48,MATCH(Novembre!$B24,'Semaine type'!$A$4:$A$49,0),MATCH(GX$2,'Semaine type'!$AF$3:$AY$3,0))))</f>
        <v>0.5625</v>
      </c>
      <c r="GY24" s="173">
        <f>IF(COUNTIF(Fériés,DATE(YEAR($B$18),MONTH($B$18),GY$1))&gt;0,"",IF(WEEKDAY(DATE(YEAR($B$18),MONTH($B$18),GY$1),2)&gt;5,"",INDEX('Semaine type'!$AF$4:$AY$48,MATCH(Novembre!$B24,'Semaine type'!$A$4:$A$49,0),MATCH(GY$2,'Semaine type'!$AF$3:$AY$3,0))))</f>
        <v>0.70138888888888884</v>
      </c>
      <c r="GZ24" s="173">
        <f>IF(COUNTIF(Fériés,DATE(YEAR($B$18),MONTH($B$18),GZ$1))&gt;0,"",IF(WEEKDAY(DATE(YEAR($B$18),MONTH($B$18),GZ$1),2)&gt;5,"",INDEX('Semaine type'!$AF$4:$AY$48,MATCH(Novembre!$B24,'Semaine type'!$A$4:$A$49,0),MATCH(GZ$2,'Semaine type'!$AF$3:$AY$3,0))))</f>
        <v>0.36458333333333331</v>
      </c>
      <c r="HA24" s="173">
        <f>IF(COUNTIF(Fériés,DATE(YEAR($B$18),MONTH($B$18),HA$1))&gt;0,"",IF(WEEKDAY(DATE(YEAR($B$18),MONTH($B$18),HA$1),2)&gt;5,"",INDEX('Semaine type'!$AF$4:$AY$48,MATCH(Novembre!$B24,'Semaine type'!$A$4:$A$49,0),MATCH(HA$2,'Semaine type'!$AF$3:$AY$3,0))))</f>
        <v>0.52430555555555558</v>
      </c>
      <c r="HB24" s="173">
        <f>IF(COUNTIF(Fériés,DATE(YEAR($B$18),MONTH($B$18),HB$1))&gt;0,"",IF(WEEKDAY(DATE(YEAR($B$18),MONTH($B$18),HB$1),2)&gt;5,"",INDEX('Semaine type'!$AF$4:$AY$48,MATCH(Novembre!$B24,'Semaine type'!$A$4:$A$49,0),MATCH(HB$2,'Semaine type'!$AF$3:$AY$3,0))))</f>
        <v>0</v>
      </c>
      <c r="HC24" s="173">
        <f>IF(COUNTIF(Fériés,DATE(YEAR($B$18),MONTH($B$18),HC$1))&gt;0,"",IF(WEEKDAY(DATE(YEAR($B$18),MONTH($B$18),HC$1),2)&gt;5,"",INDEX('Semaine type'!$AF$4:$AY$48,MATCH(Novembre!$B24,'Semaine type'!$A$4:$A$49,0),MATCH(HC$2,'Semaine type'!$AF$3:$AY$3,0))))</f>
        <v>0</v>
      </c>
      <c r="HD24" s="173" t="str">
        <f>IF(COUNTIF(Fériés,DATE(YEAR($B$18),MONTH($B$18),HD$1))&gt;0,"",IF(WEEKDAY(DATE(YEAR($B$18),MONTH($B$18),HD$1),2)&gt;5,"",INDEX('Semaine type'!$AF$4:$AY$48,MATCH(Novembre!$B24,'Semaine type'!$A$4:$A$49,0),MATCH(HD$2,'Semaine type'!$AF$3:$AY$3,0))))</f>
        <v/>
      </c>
      <c r="HE24" s="173" t="str">
        <f>IF(COUNTIF(Fériés,DATE(YEAR($B$18),MONTH($B$18),HE$1))&gt;0,"",IF(WEEKDAY(DATE(YEAR($B$18),MONTH($B$18),HE$1),2)&gt;5,"",INDEX('Semaine type'!$AF$4:$AY$48,MATCH(Novembre!$B24,'Semaine type'!$A$4:$A$49,0),MATCH(HE$2,'Semaine type'!$AF$3:$AY$3,0))))</f>
        <v/>
      </c>
      <c r="HF24" s="173" t="str">
        <f>IF(COUNTIF(Fériés,DATE(YEAR($B$18),MONTH($B$18),HF$1))&gt;0,"",IF(WEEKDAY(DATE(YEAR($B$18),MONTH($B$18),HF$1),2)&gt;5,"",INDEX('Semaine type'!$AF$4:$AY$48,MATCH(Novembre!$B24,'Semaine type'!$A$4:$A$49,0),MATCH(HF$2,'Semaine type'!$AF$3:$AY$3,0))))</f>
        <v/>
      </c>
      <c r="HG24" s="173" t="str">
        <f>IF(COUNTIF(Fériés,DATE(YEAR($B$18),MONTH($B$18),HG$1))&gt;0,"",IF(WEEKDAY(DATE(YEAR($B$18),MONTH($B$18),HG$1),2)&gt;5,"",INDEX('Semaine type'!$AF$4:$AY$48,MATCH(Novembre!$B24,'Semaine type'!$A$4:$A$49,0),MATCH(HG$2,'Semaine type'!$AF$3:$AY$3,0))))</f>
        <v/>
      </c>
      <c r="HH24" s="173" t="str">
        <f>IF(COUNTIF(Fériés,DATE(YEAR($B$18),MONTH($B$18),HH$1))&gt;0,"",IF(WEEKDAY(DATE(YEAR($B$18),MONTH($B$18),HH$1),2)&gt;5,"",INDEX('Semaine type'!$AF$4:$AY$48,MATCH(Novembre!$B24,'Semaine type'!$A$4:$A$49,0),MATCH(HH$2,'Semaine type'!$AF$3:$AY$3,0))))</f>
        <v/>
      </c>
      <c r="HI24" s="173" t="str">
        <f>IF(COUNTIF(Fériés,DATE(YEAR($B$18),MONTH($B$18),HI$1))&gt;0,"",IF(WEEKDAY(DATE(YEAR($B$18),MONTH($B$18),HI$1),2)&gt;5,"",INDEX('Semaine type'!$AF$4:$AY$48,MATCH(Novembre!$B24,'Semaine type'!$A$4:$A$49,0),MATCH(HI$2,'Semaine type'!$AF$3:$AY$3,0))))</f>
        <v/>
      </c>
      <c r="HJ24" s="173" t="str">
        <f>IF(COUNTIF(Fériés,DATE(YEAR($B$18),MONTH($B$18),HJ$1))&gt;0,"",IF(WEEKDAY(DATE(YEAR($B$18),MONTH($B$18),HJ$1),2)&gt;5,"",INDEX('Semaine type'!$AF$4:$AY$48,MATCH(Novembre!$B24,'Semaine type'!$A$4:$A$49,0),MATCH(HJ$2,'Semaine type'!$AF$3:$AY$3,0))))</f>
        <v/>
      </c>
      <c r="HK24" s="173" t="str">
        <f>IF(COUNTIF(Fériés,DATE(YEAR($B$18),MONTH($B$18),HK$1))&gt;0,"",IF(WEEKDAY(DATE(YEAR($B$18),MONTH($B$18),HK$1),2)&gt;5,"",INDEX('Semaine type'!$AF$4:$AY$48,MATCH(Novembre!$B24,'Semaine type'!$A$4:$A$49,0),MATCH(HK$2,'Semaine type'!$AF$3:$AY$3,0))))</f>
        <v/>
      </c>
      <c r="HL24" s="173">
        <f>IF(COUNTIF(Fériés,DATE(YEAR($B$18),MONTH($B$18),HL$1))&gt;0,"",IF(WEEKDAY(DATE(YEAR($B$18),MONTH($B$18),HL$1),2)&gt;5,"",INDEX('Semaine type'!$AF$4:$AY$48,MATCH(Novembre!$B24,'Semaine type'!$A$4:$A$49,0),MATCH(HL$2,'Semaine type'!$AF$3:$AY$3,0))))</f>
        <v>0.36458333333333331</v>
      </c>
      <c r="HM24" s="173">
        <f>IF(COUNTIF(Fériés,DATE(YEAR($B$18),MONTH($B$18),HM$1))&gt;0,"",IF(WEEKDAY(DATE(YEAR($B$18),MONTH($B$18),HM$1),2)&gt;5,"",INDEX('Semaine type'!$AF$4:$AY$48,MATCH(Novembre!$B24,'Semaine type'!$A$4:$A$49,0),MATCH(HM$2,'Semaine type'!$AF$3:$AY$3,0))))</f>
        <v>0.52430555555555558</v>
      </c>
      <c r="HN24" s="173">
        <f>IF(COUNTIF(Fériés,DATE(YEAR($B$18),MONTH($B$18),HN$1))&gt;0,"",IF(WEEKDAY(DATE(YEAR($B$18),MONTH($B$18),HN$1),2)&gt;5,"",INDEX('Semaine type'!$AF$4:$AY$48,MATCH(Novembre!$B24,'Semaine type'!$A$4:$A$49,0),MATCH(HN$2,'Semaine type'!$AF$3:$AY$3,0))))</f>
        <v>0</v>
      </c>
      <c r="HO24" s="173">
        <f>IF(COUNTIF(Fériés,DATE(YEAR($B$18),MONTH($B$18),HO$1))&gt;0,"",IF(WEEKDAY(DATE(YEAR($B$18),MONTH($B$18),HO$1),2)&gt;5,"",INDEX('Semaine type'!$AF$4:$AY$48,MATCH(Novembre!$B24,'Semaine type'!$A$4:$A$49,0),MATCH(HO$2,'Semaine type'!$AF$3:$AY$3,0))))</f>
        <v>0</v>
      </c>
      <c r="HP24" s="173" t="str">
        <f>IF(COUNTIF(Fériés,DATE(YEAR($B$18),MONTH($B$18),HP$1))&gt;0,"",IF(WEEKDAY(DATE(YEAR($B$18),MONTH($B$18),HP$1),2)&gt;5,"",INDEX('Semaine type'!$AF$4:$AY$48,MATCH(Novembre!$B24,'Semaine type'!$A$4:$A$49,0),MATCH(HP$2,'Semaine type'!$AF$3:$AY$3,0))))</f>
        <v/>
      </c>
      <c r="HQ24" s="173" t="str">
        <f>IF(COUNTIF(Fériés,DATE(YEAR($B$18),MONTH($B$18),HQ$1))&gt;0,"",IF(WEEKDAY(DATE(YEAR($B$18),MONTH($B$18),HQ$1),2)&gt;5,"",INDEX('Semaine type'!$AF$4:$AY$48,MATCH(Novembre!$B24,'Semaine type'!$A$4:$A$49,0),MATCH(HQ$2,'Semaine type'!$AF$3:$AY$3,0))))</f>
        <v/>
      </c>
      <c r="HR24" s="173" t="str">
        <f>IF(COUNTIF(Fériés,DATE(YEAR($B$18),MONTH($B$18),HR$1))&gt;0,"",IF(WEEKDAY(DATE(YEAR($B$18),MONTH($B$18),HR$1),2)&gt;5,"",INDEX('Semaine type'!$AF$4:$AY$48,MATCH(Novembre!$B24,'Semaine type'!$A$4:$A$49,0),MATCH(HR$2,'Semaine type'!$AF$3:$AY$3,0))))</f>
        <v/>
      </c>
      <c r="HS24" s="173" t="str">
        <f>IF(COUNTIF(Fériés,DATE(YEAR($B$18),MONTH($B$18),HS$1))&gt;0,"",IF(WEEKDAY(DATE(YEAR($B$18),MONTH($B$18),HS$1),2)&gt;5,"",INDEX('Semaine type'!$AF$4:$AY$48,MATCH(Novembre!$B24,'Semaine type'!$A$4:$A$49,0),MATCH(HS$2,'Semaine type'!$AF$3:$AY$3,0))))</f>
        <v/>
      </c>
      <c r="HT24" s="173">
        <f>IF(COUNTIF(Fériés,DATE(YEAR($B$18),MONTH($B$18),HT$1))&gt;0,"",IF(WEEKDAY(DATE(YEAR($B$18),MONTH($B$18),HT$1),2)&gt;5,"",INDEX('Semaine type'!$AF$4:$AY$48,MATCH(Novembre!$B24,'Semaine type'!$A$4:$A$49,0),MATCH(HT$2,'Semaine type'!$AF$3:$AY$3,0))))</f>
        <v>0</v>
      </c>
      <c r="HU24" s="173">
        <f>IF(COUNTIF(Fériés,DATE(YEAR($B$18),MONTH($B$18),HU$1))&gt;0,"",IF(WEEKDAY(DATE(YEAR($B$18),MONTH($B$18),HU$1),2)&gt;5,"",INDEX('Semaine type'!$AF$4:$AY$48,MATCH(Novembre!$B24,'Semaine type'!$A$4:$A$49,0),MATCH(HU$2,'Semaine type'!$AF$3:$AY$3,0))))</f>
        <v>0</v>
      </c>
      <c r="HV24" s="173">
        <f>IF(COUNTIF(Fériés,DATE(YEAR($B$18),MONTH($B$18),HV$1))&gt;0,"",IF(WEEKDAY(DATE(YEAR($B$18),MONTH($B$18),HV$1),2)&gt;5,"",INDEX('Semaine type'!$AF$4:$AY$48,MATCH(Novembre!$B24,'Semaine type'!$A$4:$A$49,0),MATCH(HV$2,'Semaine type'!$AF$3:$AY$3,0))))</f>
        <v>0.5625</v>
      </c>
      <c r="HW24" s="173">
        <f>IF(COUNTIF(Fériés,DATE(YEAR($B$18),MONTH($B$18),HW$1))&gt;0,"",IF(WEEKDAY(DATE(YEAR($B$18),MONTH($B$18),HW$1),2)&gt;5,"",INDEX('Semaine type'!$AF$4:$AY$48,MATCH(Novembre!$B24,'Semaine type'!$A$4:$A$49,0),MATCH(HW$2,'Semaine type'!$AF$3:$AY$3,0))))</f>
        <v>0.70833333333333337</v>
      </c>
      <c r="HX24" s="173">
        <f>IF(COUNTIF(Fériés,DATE(YEAR($B$18),MONTH($B$18),HX$1))&gt;0,"",IF(WEEKDAY(DATE(YEAR($B$18),MONTH($B$18),HX$1),2)&gt;5,"",INDEX('Semaine type'!$AF$4:$AY$48,MATCH(Novembre!$B24,'Semaine type'!$A$4:$A$49,0),MATCH(HX$2,'Semaine type'!$AF$3:$AY$3,0))))</f>
        <v>0</v>
      </c>
      <c r="HY24" s="173">
        <f>IF(COUNTIF(Fériés,DATE(YEAR($B$18),MONTH($B$18),HY$1))&gt;0,"",IF(WEEKDAY(DATE(YEAR($B$18),MONTH($B$18),HY$1),2)&gt;5,"",INDEX('Semaine type'!$AF$4:$AY$48,MATCH(Novembre!$B24,'Semaine type'!$A$4:$A$49,0),MATCH(HY$2,'Semaine type'!$AF$3:$AY$3,0))))</f>
        <v>0</v>
      </c>
      <c r="HZ24" s="173">
        <f>IF(COUNTIF(Fériés,DATE(YEAR($B$18),MONTH($B$18),HZ$1))&gt;0,"",IF(WEEKDAY(DATE(YEAR($B$18),MONTH($B$18),HZ$1),2)&gt;5,"",INDEX('Semaine type'!$AF$4:$AY$48,MATCH(Novembre!$B24,'Semaine type'!$A$4:$A$49,0),MATCH(HZ$2,'Semaine type'!$AF$3:$AY$3,0))))</f>
        <v>0.5625</v>
      </c>
      <c r="IA24" s="173">
        <f>IF(COUNTIF(Fériés,DATE(YEAR($B$18),MONTH($B$18),IA$1))&gt;0,"",IF(WEEKDAY(DATE(YEAR($B$18),MONTH($B$18),IA$1),2)&gt;5,"",INDEX('Semaine type'!$AF$4:$AY$48,MATCH(Novembre!$B24,'Semaine type'!$A$4:$A$49,0),MATCH(IA$2,'Semaine type'!$AF$3:$AY$3,0))))</f>
        <v>0.70138888888888884</v>
      </c>
      <c r="IB24" s="173">
        <f>IF(COUNTIF(Fériés,DATE(YEAR($B$18),MONTH($B$18),IB$1))&gt;0,"",IF(WEEKDAY(DATE(YEAR($B$18),MONTH($B$18),IB$1),2)&gt;5,"",INDEX('Semaine type'!$AF$4:$AY$48,MATCH(Novembre!$B24,'Semaine type'!$A$4:$A$49,0),MATCH(IB$2,'Semaine type'!$AF$3:$AY$3,0))))</f>
        <v>0.36458333333333331</v>
      </c>
      <c r="IC24" s="173">
        <f>IF(COUNTIF(Fériés,DATE(YEAR($B$18),MONTH($B$18),IC$1))&gt;0,"",IF(WEEKDAY(DATE(YEAR($B$18),MONTH($B$18),IC$1),2)&gt;5,"",INDEX('Semaine type'!$AF$4:$AY$48,MATCH(Novembre!$B24,'Semaine type'!$A$4:$A$49,0),MATCH(IC$2,'Semaine type'!$AF$3:$AY$3,0))))</f>
        <v>0.52430555555555558</v>
      </c>
      <c r="ID24" s="173">
        <f>IF(COUNTIF(Fériés,DATE(YEAR($B$18),MONTH($B$18),ID$1))&gt;0,"",IF(WEEKDAY(DATE(YEAR($B$18),MONTH($B$18),ID$1),2)&gt;5,"",INDEX('Semaine type'!$AF$4:$AY$48,MATCH(Novembre!$B24,'Semaine type'!$A$4:$A$49,0),MATCH(ID$2,'Semaine type'!$AF$3:$AY$3,0))))</f>
        <v>0</v>
      </c>
      <c r="IE24" s="173">
        <f>IF(COUNTIF(Fériés,DATE(YEAR($B$18),MONTH($B$18),IE$1))&gt;0,"",IF(WEEKDAY(DATE(YEAR($B$18),MONTH($B$18),IE$1),2)&gt;5,"",INDEX('Semaine type'!$AF$4:$AY$48,MATCH(Novembre!$B24,'Semaine type'!$A$4:$A$49,0),MATCH(IE$2,'Semaine type'!$AF$3:$AY$3,0))))</f>
        <v>0</v>
      </c>
      <c r="IF24" s="173" t="str">
        <f>IF(COUNTIF(Fériés,DATE(YEAR($B$18),MONTH($B$18),IF$1))&gt;0,"",IF(WEEKDAY(DATE(YEAR($B$18),MONTH($B$18),IF$1),2)&gt;5,"",INDEX('Semaine type'!$AF$4:$AY$48,MATCH(Novembre!$B24,'Semaine type'!$A$4:$A$49,0),MATCH(IF$2,'Semaine type'!$AF$3:$AY$3,0))))</f>
        <v/>
      </c>
      <c r="IG24" s="173" t="str">
        <f>IF(COUNTIF(Fériés,DATE(YEAR($B$18),MONTH($B$18),IG$1))&gt;0,"",IF(WEEKDAY(DATE(YEAR($B$18),MONTH($B$18),IG$1),2)&gt;5,"",INDEX('Semaine type'!$AF$4:$AY$48,MATCH(Novembre!$B24,'Semaine type'!$A$4:$A$49,0),MATCH(IG$2,'Semaine type'!$AF$3:$AY$3,0))))</f>
        <v/>
      </c>
      <c r="IH24" s="173" t="str">
        <f>IF(COUNTIF(Fériés,DATE(YEAR($B$18),MONTH($B$18),IH$1))&gt;0,"",IF(WEEKDAY(DATE(YEAR($B$18),MONTH($B$18),IH$1),2)&gt;5,"",INDEX('Semaine type'!$AF$4:$AY$48,MATCH(Novembre!$B24,'Semaine type'!$A$4:$A$49,0),MATCH(IH$2,'Semaine type'!$AF$3:$AY$3,0))))</f>
        <v/>
      </c>
      <c r="II24" s="173" t="str">
        <f>IF(COUNTIF(Fériés,DATE(YEAR($B$18),MONTH($B$18),II$1))&gt;0,"",IF(WEEKDAY(DATE(YEAR($B$18),MONTH($B$18),II$1),2)&gt;5,"",INDEX('Semaine type'!$AF$4:$AY$48,MATCH(Novembre!$B24,'Semaine type'!$A$4:$A$49,0),MATCH(II$2,'Semaine type'!$AF$3:$AY$3,0))))</f>
        <v/>
      </c>
      <c r="IJ24" s="173" t="str">
        <f>IF(COUNTIF(Fériés,DATE(YEAR($B$18),MONTH($B$18),IJ$1))&gt;0,"",IF(WEEKDAY(DATE(YEAR($B$18),MONTH($B$18),IJ$1),2)&gt;5,"",INDEX('Semaine type'!$AF$4:$AY$48,MATCH(Novembre!$B24,'Semaine type'!$A$4:$A$49,0),MATCH(IJ$2,'Semaine type'!$AF$3:$AY$3,0))))</f>
        <v/>
      </c>
      <c r="IK24" s="173" t="str">
        <f>IF(COUNTIF(Fériés,DATE(YEAR($B$18),MONTH($B$18),IK$1))&gt;0,"",IF(WEEKDAY(DATE(YEAR($B$18),MONTH($B$18),IK$1),2)&gt;5,"",INDEX('Semaine type'!$AF$4:$AY$48,MATCH(Novembre!$B24,'Semaine type'!$A$4:$A$49,0),MATCH(IK$2,'Semaine type'!$AF$3:$AY$3,0))))</f>
        <v/>
      </c>
      <c r="IL24" s="173" t="str">
        <f>IF(COUNTIF(Fériés,DATE(YEAR($B$18),MONTH($B$18),IL$1))&gt;0,"",IF(WEEKDAY(DATE(YEAR($B$18),MONTH($B$18),IL$1),2)&gt;5,"",INDEX('Semaine type'!$AF$4:$AY$48,MATCH(Novembre!$B24,'Semaine type'!$A$4:$A$49,0),MATCH(IL$2,'Semaine type'!$AF$3:$AY$3,0))))</f>
        <v/>
      </c>
      <c r="IM24" s="173" t="str">
        <f>IF(COUNTIF(Fériés,DATE(YEAR($B$18),MONTH($B$18),IM$1))&gt;0,"",IF(WEEKDAY(DATE(YEAR($B$18),MONTH($B$18),IM$1),2)&gt;5,"",INDEX('Semaine type'!$AF$4:$AY$48,MATCH(Novembre!$B24,'Semaine type'!$A$4:$A$49,0),MATCH(IM$2,'Semaine type'!$AF$3:$AY$3,0))))</f>
        <v/>
      </c>
      <c r="IN24" s="173">
        <f>IF(COUNTIF(Fériés,DATE(YEAR($B$18),MONTH($B$18),IN$1))&gt;0,"",IF(WEEKDAY(DATE(YEAR($B$18),MONTH($B$18),IN$1),2)&gt;5,"",INDEX('Semaine type'!$AF$4:$AY$48,MATCH(Novembre!$B24,'Semaine type'!$A$4:$A$49,0),MATCH(IN$2,'Semaine type'!$AF$3:$AY$3,0))))</f>
        <v>0.36458333333333331</v>
      </c>
      <c r="IO24" s="173">
        <f>IF(COUNTIF(Fériés,DATE(YEAR($B$18),MONTH($B$18),IO$1))&gt;0,"",IF(WEEKDAY(DATE(YEAR($B$18),MONTH($B$18),IO$1),2)&gt;5,"",INDEX('Semaine type'!$AF$4:$AY$48,MATCH(Novembre!$B24,'Semaine type'!$A$4:$A$49,0),MATCH(IO$2,'Semaine type'!$AF$3:$AY$3,0))))</f>
        <v>0.52430555555555558</v>
      </c>
      <c r="IP24" s="173">
        <f>IF(COUNTIF(Fériés,DATE(YEAR($B$18),MONTH($B$18),IP$1))&gt;0,"",IF(WEEKDAY(DATE(YEAR($B$18),MONTH($B$18),IP$1),2)&gt;5,"",INDEX('Semaine type'!$AF$4:$AY$48,MATCH(Novembre!$B24,'Semaine type'!$A$4:$A$49,0),MATCH(IP$2,'Semaine type'!$AF$3:$AY$3,0))))</f>
        <v>0</v>
      </c>
      <c r="IQ24" s="173">
        <f>IF(COUNTIF(Fériés,DATE(YEAR($B$18),MONTH($B$18),IQ$1))&gt;0,"",IF(WEEKDAY(DATE(YEAR($B$18),MONTH($B$18),IQ$1),2)&gt;5,"",INDEX('Semaine type'!$AF$4:$AY$48,MATCH(Novembre!$B24,'Semaine type'!$A$4:$A$49,0),MATCH(IQ$2,'Semaine type'!$AF$3:$AY$3,0))))</f>
        <v>0</v>
      </c>
      <c r="IR24" s="173">
        <f>IF(COUNTIF(Fériés,DATE(YEAR($B$18),MONTH($B$18),IR$1))&gt;0,"",IF(WEEKDAY(DATE(YEAR($B$18),MONTH($B$18),IR$1),2)&gt;5,"",INDEX('Semaine type'!$AF$4:$AY$48,MATCH(Novembre!$B24,'Semaine type'!$A$4:$A$49,0),MATCH(IR$2,'Semaine type'!$AF$3:$AY$3,0))))</f>
        <v>0.36458333333333331</v>
      </c>
      <c r="IS24" s="173">
        <f>IF(COUNTIF(Fériés,DATE(YEAR($B$18),MONTH($B$18),IS$1))&gt;0,"",IF(WEEKDAY(DATE(YEAR($B$18),MONTH($B$18),IS$1),2)&gt;5,"",INDEX('Semaine type'!$AF$4:$AY$48,MATCH(Novembre!$B24,'Semaine type'!$A$4:$A$49,0),MATCH(IS$2,'Semaine type'!$AF$3:$AY$3,0))))</f>
        <v>0.52430555555555558</v>
      </c>
      <c r="IT24" s="173">
        <f>IF(COUNTIF(Fériés,DATE(YEAR($B$18),MONTH($B$18),IT$1))&gt;0,"",IF(WEEKDAY(DATE(YEAR($B$18),MONTH($B$18),IT$1),2)&gt;5,"",INDEX('Semaine type'!$AF$4:$AY$48,MATCH(Novembre!$B24,'Semaine type'!$A$4:$A$49,0),MATCH(IT$2,'Semaine type'!$AF$3:$AY$3,0))))</f>
        <v>0</v>
      </c>
      <c r="IU24" s="173">
        <f>IF(COUNTIF(Fériés,DATE(YEAR($B$18),MONTH($B$18),IU$1))&gt;0,"",IF(WEEKDAY(DATE(YEAR($B$18),MONTH($B$18),IU$1),2)&gt;5,"",INDEX('Semaine type'!$AF$4:$AY$48,MATCH(Novembre!$B24,'Semaine type'!$A$4:$A$49,0),MATCH(IU$2,'Semaine type'!$AF$3:$AY$3,0))))</f>
        <v>0</v>
      </c>
      <c r="IV24" s="173">
        <f>IF(COUNTIF(Fériés,DATE(YEAR($B$18),MONTH($B$18),IV$1))&gt;0,"",IF(WEEKDAY(DATE(YEAR($B$18),MONTH($B$18),IV$1),2)&gt;5,"",INDEX('Semaine type'!$AF$4:$AY$48,MATCH(Novembre!$B24,'Semaine type'!$A$4:$A$49,0),MATCH(IV$2,'Semaine type'!$AF$3:$AY$3,0))))</f>
        <v>0</v>
      </c>
      <c r="IW24" s="173">
        <f>IF(COUNTIF(Fériés,DATE(YEAR($B$18),MONTH($B$18),IW$1))&gt;0,"",IF(WEEKDAY(DATE(YEAR($B$18),MONTH($B$18),IW$1),2)&gt;5,"",INDEX('Semaine type'!$AF$4:$AY$48,MATCH(Novembre!$B24,'Semaine type'!$A$4:$A$49,0),MATCH(IW$2,'Semaine type'!$AF$3:$AY$3,0))))</f>
        <v>0</v>
      </c>
      <c r="IX24" s="173">
        <f>IF(COUNTIF(Fériés,DATE(YEAR($B$18),MONTH($B$18),IX$1))&gt;0,"",IF(WEEKDAY(DATE(YEAR($B$18),MONTH($B$18),IX$1),2)&gt;5,"",INDEX('Semaine type'!$AF$4:$AY$48,MATCH(Novembre!$B24,'Semaine type'!$A$4:$A$49,0),MATCH(IX$2,'Semaine type'!$AF$3:$AY$3,0))))</f>
        <v>0.5625</v>
      </c>
      <c r="IY24" s="173">
        <f>IF(COUNTIF(Fériés,DATE(YEAR($B$18),MONTH($B$18),IY$1))&gt;0,"",IF(WEEKDAY(DATE(YEAR($B$18),MONTH($B$18),IY$1),2)&gt;5,"",INDEX('Semaine type'!$AF$4:$AY$48,MATCH(Novembre!$B24,'Semaine type'!$A$4:$A$49,0),MATCH(IY$2,'Semaine type'!$AF$3:$AY$3,0))))</f>
        <v>0.70833333333333337</v>
      </c>
      <c r="IZ24" s="173">
        <f>IF(COUNTIF(Fériés,DATE(YEAR($B$18),MONTH($B$18),IZ$1))&gt;0,"",IF(WEEKDAY(DATE(YEAR($B$18),MONTH($B$18),IZ$1),2)&gt;5,"",INDEX('Semaine type'!$AF$4:$AY$48,MATCH(Novembre!$B24,'Semaine type'!$A$4:$A$49,0),MATCH(IZ$2,'Semaine type'!$AF$3:$AY$3,0))))</f>
        <v>0</v>
      </c>
      <c r="JA24" s="173">
        <f>IF(COUNTIF(Fériés,DATE(YEAR($B$18),MONTH($B$18),JA$1))&gt;0,"",IF(WEEKDAY(DATE(YEAR($B$18),MONTH($B$18),JA$1),2)&gt;5,"",INDEX('Semaine type'!$AF$4:$AY$48,MATCH(Novembre!$B24,'Semaine type'!$A$4:$A$49,0),MATCH(JA$2,'Semaine type'!$AF$3:$AY$3,0))))</f>
        <v>0</v>
      </c>
      <c r="JB24" s="173">
        <f>IF(COUNTIF(Fériés,DATE(YEAR($B$18),MONTH($B$18),JB$1))&gt;0,"",IF(WEEKDAY(DATE(YEAR($B$18),MONTH($B$18),JB$1),2)&gt;5,"",INDEX('Semaine type'!$AF$4:$AY$48,MATCH(Novembre!$B24,'Semaine type'!$A$4:$A$49,0),MATCH(JB$2,'Semaine type'!$AF$3:$AY$3,0))))</f>
        <v>0.5625</v>
      </c>
      <c r="JC24" s="173">
        <f>IF(COUNTIF(Fériés,DATE(YEAR($B$18),MONTH($B$18),JC$1))&gt;0,"",IF(WEEKDAY(DATE(YEAR($B$18),MONTH($B$18),JC$1),2)&gt;5,"",INDEX('Semaine type'!$AF$4:$AY$48,MATCH(Novembre!$B24,'Semaine type'!$A$4:$A$49,0),MATCH(JC$2,'Semaine type'!$AF$3:$AY$3,0))))</f>
        <v>0.70138888888888884</v>
      </c>
      <c r="JD24" s="173">
        <f>IF(COUNTIF(Fériés,DATE(YEAR($B$18),MONTH($B$18),JD$1))&gt;0,"",IF(WEEKDAY(DATE(YEAR($B$18),MONTH($B$18),JD$1),2)&gt;5,"",INDEX('Semaine type'!$AF$4:$AY$48,MATCH(Novembre!$B24,'Semaine type'!$A$4:$A$49,0),MATCH(JD$2,'Semaine type'!$AF$3:$AY$3,0))))</f>
        <v>0.36458333333333331</v>
      </c>
      <c r="JE24" s="173">
        <f>IF(COUNTIF(Fériés,DATE(YEAR($B$18),MONTH($B$18),JE$1))&gt;0,"",IF(WEEKDAY(DATE(YEAR($B$18),MONTH($B$18),JE$1),2)&gt;5,"",INDEX('Semaine type'!$AF$4:$AY$48,MATCH(Novembre!$B24,'Semaine type'!$A$4:$A$49,0),MATCH(JE$2,'Semaine type'!$AF$3:$AY$3,0))))</f>
        <v>0.52430555555555558</v>
      </c>
      <c r="JF24" s="173">
        <f>IF(COUNTIF(Fériés,DATE(YEAR($B$18),MONTH($B$18),JF$1))&gt;0,"",IF(WEEKDAY(DATE(YEAR($B$18),MONTH($B$18),JF$1),2)&gt;5,"",INDEX('Semaine type'!$AF$4:$AY$48,MATCH(Novembre!$B24,'Semaine type'!$A$4:$A$49,0),MATCH(JF$2,'Semaine type'!$AF$3:$AY$3,0))))</f>
        <v>0</v>
      </c>
      <c r="JG24" s="173">
        <f>IF(COUNTIF(Fériés,DATE(YEAR($B$18),MONTH($B$18),JG$1))&gt;0,"",IF(WEEKDAY(DATE(YEAR($B$18),MONTH($B$18),JG$1),2)&gt;5,"",INDEX('Semaine type'!$AF$4:$AY$48,MATCH(Novembre!$B24,'Semaine type'!$A$4:$A$49,0),MATCH(JG$2,'Semaine type'!$AF$3:$AY$3,0))))</f>
        <v>0</v>
      </c>
      <c r="JH24" s="173" t="str">
        <f>IF(COUNTIF(Fériés,DATE(YEAR($B$18),MONTH($B$18),JH$1))&gt;0,"",IF(WEEKDAY(DATE(YEAR($B$18),MONTH($B$18),JH$1),2)&gt;5,"",INDEX('Semaine type'!$AF$4:$AY$48,MATCH(Novembre!$B24,'Semaine type'!$A$4:$A$49,0),MATCH(JH$2,'Semaine type'!$AF$3:$AY$3,0))))</f>
        <v/>
      </c>
      <c r="JI24" s="173" t="str">
        <f>IF(COUNTIF(Fériés,DATE(YEAR($B$18),MONTH($B$18),JI$1))&gt;0,"",IF(WEEKDAY(DATE(YEAR($B$18),MONTH($B$18),JI$1),2)&gt;5,"",INDEX('Semaine type'!$AF$4:$AY$48,MATCH(Novembre!$B24,'Semaine type'!$A$4:$A$49,0),MATCH(JI$2,'Semaine type'!$AF$3:$AY$3,0))))</f>
        <v/>
      </c>
      <c r="JJ24" s="173" t="str">
        <f>IF(COUNTIF(Fériés,DATE(YEAR($B$18),MONTH($B$18),JJ$1))&gt;0,"",IF(WEEKDAY(DATE(YEAR($B$18),MONTH($B$18),JJ$1),2)&gt;5,"",INDEX('Semaine type'!$AF$4:$AY$48,MATCH(Novembre!$B24,'Semaine type'!$A$4:$A$49,0),MATCH(JJ$2,'Semaine type'!$AF$3:$AY$3,0))))</f>
        <v/>
      </c>
      <c r="JK24" s="173" t="str">
        <f>IF(COUNTIF(Fériés,DATE(YEAR($B$18),MONTH($B$18),JK$1))&gt;0,"",IF(WEEKDAY(DATE(YEAR($B$18),MONTH($B$18),JK$1),2)&gt;5,"",INDEX('Semaine type'!$AF$4:$AY$48,MATCH(Novembre!$B24,'Semaine type'!$A$4:$A$49,0),MATCH(JK$2,'Semaine type'!$AF$3:$AY$3,0))))</f>
        <v/>
      </c>
      <c r="JL24" s="173" t="str">
        <f>IF(COUNTIF(Fériés,DATE(YEAR($B$18),MONTH($B$18),JL$1))&gt;0,"",IF(WEEKDAY(DATE(YEAR($B$18),MONTH($B$18),JL$1),2)&gt;5,"",INDEX('Semaine type'!$AF$4:$AY$48,MATCH(Novembre!$B24,'Semaine type'!$A$4:$A$49,0),MATCH(JL$2,'Semaine type'!$AF$3:$AY$3,0))))</f>
        <v/>
      </c>
      <c r="JM24" s="173" t="str">
        <f>IF(COUNTIF(Fériés,DATE(YEAR($B$18),MONTH($B$18),JM$1))&gt;0,"",IF(WEEKDAY(DATE(YEAR($B$18),MONTH($B$18),JM$1),2)&gt;5,"",INDEX('Semaine type'!$AF$4:$AY$48,MATCH(Novembre!$B24,'Semaine type'!$A$4:$A$49,0),MATCH(JM$2,'Semaine type'!$AF$3:$AY$3,0))))</f>
        <v/>
      </c>
      <c r="JN24" s="173" t="str">
        <f>IF(COUNTIF(Fériés,DATE(YEAR($B$18),MONTH($B$18),JN$1))&gt;0,"",IF(WEEKDAY(DATE(YEAR($B$18),MONTH($B$18),JN$1),2)&gt;5,"",INDEX('Semaine type'!$AF$4:$AY$48,MATCH(Novembre!$B24,'Semaine type'!$A$4:$A$49,0),MATCH(JN$2,'Semaine type'!$AF$3:$AY$3,0))))</f>
        <v/>
      </c>
      <c r="JO24" s="173" t="str">
        <f>IF(COUNTIF(Fériés,DATE(YEAR($B$18),MONTH($B$18),JO$1))&gt;0,"",IF(WEEKDAY(DATE(YEAR($B$18),MONTH($B$18),JO$1),2)&gt;5,"",INDEX('Semaine type'!$AF$4:$AY$48,MATCH(Novembre!$B24,'Semaine type'!$A$4:$A$49,0),MATCH(JO$2,'Semaine type'!$AF$3:$AY$3,0))))</f>
        <v/>
      </c>
      <c r="JP24" s="173">
        <f>IF(COUNTIF(Fériés,DATE(YEAR($B$18),MONTH($B$18),JP$1))&gt;0,"",IF(WEEKDAY(DATE(YEAR($B$18),MONTH($B$18),JP$1),2)&gt;5,"",INDEX('Semaine type'!$AF$4:$AY$48,MATCH(Novembre!$B24,'Semaine type'!$A$4:$A$49,0),MATCH(JP$2,'Semaine type'!$AF$3:$AY$3,0))))</f>
        <v>0.36458333333333331</v>
      </c>
      <c r="JQ24" s="173">
        <f>IF(COUNTIF(Fériés,DATE(YEAR($B$18),MONTH($B$18),JQ$1))&gt;0,"",IF(WEEKDAY(DATE(YEAR($B$18),MONTH($B$18),JQ$1),2)&gt;5,"",INDEX('Semaine type'!$AF$4:$AY$48,MATCH(Novembre!$B24,'Semaine type'!$A$4:$A$49,0),MATCH(JQ$2,'Semaine type'!$AF$3:$AY$3,0))))</f>
        <v>0.52430555555555558</v>
      </c>
      <c r="JR24" s="173">
        <f>IF(COUNTIF(Fériés,DATE(YEAR($B$18),MONTH($B$18),JR$1))&gt;0,"",IF(WEEKDAY(DATE(YEAR($B$18),MONTH($B$18),JR$1),2)&gt;5,"",INDEX('Semaine type'!$AF$4:$AY$48,MATCH(Novembre!$B24,'Semaine type'!$A$4:$A$49,0),MATCH(JR$2,'Semaine type'!$AF$3:$AY$3,0))))</f>
        <v>0</v>
      </c>
      <c r="JS24" s="173">
        <f>IF(COUNTIF(Fériés,DATE(YEAR($B$18),MONTH($B$18),JS$1))&gt;0,"",IF(WEEKDAY(DATE(YEAR($B$18),MONTH($B$18),JS$1),2)&gt;5,"",INDEX('Semaine type'!$AF$4:$AY$48,MATCH(Novembre!$B24,'Semaine type'!$A$4:$A$49,0),MATCH(JS$2,'Semaine type'!$AF$3:$AY$3,0))))</f>
        <v>0</v>
      </c>
      <c r="JT24" s="173">
        <f>IF(COUNTIF(Fériés,DATE(YEAR($B$18),MONTH($B$18),JT$1))&gt;0,"",IF(WEEKDAY(DATE(YEAR($B$18),MONTH($B$18),JT$1),2)&gt;5,"",INDEX('Semaine type'!$AF$4:$AY$48,MATCH(Novembre!$B24,'Semaine type'!$A$4:$A$49,0),MATCH(JT$2,'Semaine type'!$AF$3:$AY$3,0))))</f>
        <v>0.36458333333333331</v>
      </c>
      <c r="JU24" s="173">
        <f>IF(COUNTIF(Fériés,DATE(YEAR($B$18),MONTH($B$18),JU$1))&gt;0,"",IF(WEEKDAY(DATE(YEAR($B$18),MONTH($B$18),JU$1),2)&gt;5,"",INDEX('Semaine type'!$AF$4:$AY$48,MATCH(Novembre!$B24,'Semaine type'!$A$4:$A$49,0),MATCH(JU$2,'Semaine type'!$AF$3:$AY$3,0))))</f>
        <v>0.52430555555555558</v>
      </c>
      <c r="JV24" s="173">
        <f>IF(COUNTIF(Fériés,DATE(YEAR($B$18),MONTH($B$18),JV$1))&gt;0,"",IF(WEEKDAY(DATE(YEAR($B$18),MONTH($B$18),JV$1),2)&gt;5,"",INDEX('Semaine type'!$AF$4:$AY$48,MATCH(Novembre!$B24,'Semaine type'!$A$4:$A$49,0),MATCH(JV$2,'Semaine type'!$AF$3:$AY$3,0))))</f>
        <v>0</v>
      </c>
      <c r="JW24" s="173">
        <f>IF(COUNTIF(Fériés,DATE(YEAR($B$18),MONTH($B$18),JW$1))&gt;0,"",IF(WEEKDAY(DATE(YEAR($B$18),MONTH($B$18),JW$1),2)&gt;5,"",INDEX('Semaine type'!$AF$4:$AY$48,MATCH(Novembre!$B24,'Semaine type'!$A$4:$A$49,0),MATCH(JW$2,'Semaine type'!$AF$3:$AY$3,0))))</f>
        <v>0</v>
      </c>
      <c r="JX24" s="173">
        <f>IF(COUNTIF(Fériés,DATE(YEAR($B$18),MONTH($B$18),JX$1))&gt;0,"",IF(WEEKDAY(DATE(YEAR($B$18),MONTH($B$18),JX$1),2)&gt;5,"",INDEX('Semaine type'!$AF$4:$AY$48,MATCH(Novembre!$B24,'Semaine type'!$A$4:$A$49,0),MATCH(JX$2,'Semaine type'!$AF$3:$AY$3,0))))</f>
        <v>0</v>
      </c>
      <c r="JY24" s="173">
        <f>IF(COUNTIF(Fériés,DATE(YEAR($B$18),MONTH($B$18),JY$1))&gt;0,"",IF(WEEKDAY(DATE(YEAR($B$18),MONTH($B$18),JY$1),2)&gt;5,"",INDEX('Semaine type'!$AF$4:$AY$48,MATCH(Novembre!$B24,'Semaine type'!$A$4:$A$49,0),MATCH(JY$2,'Semaine type'!$AF$3:$AY$3,0))))</f>
        <v>0</v>
      </c>
      <c r="JZ24" s="173">
        <f>IF(COUNTIF(Fériés,DATE(YEAR($B$18),MONTH($B$18),JZ$1))&gt;0,"",IF(WEEKDAY(DATE(YEAR($B$18),MONTH($B$18),JZ$1),2)&gt;5,"",INDEX('Semaine type'!$AF$4:$AY$48,MATCH(Novembre!$B24,'Semaine type'!$A$4:$A$49,0),MATCH(JZ$2,'Semaine type'!$AF$3:$AY$3,0))))</f>
        <v>0.5625</v>
      </c>
      <c r="KA24" s="173">
        <f>IF(COUNTIF(Fériés,DATE(YEAR($B$18),MONTH($B$18),KA$1))&gt;0,"",IF(WEEKDAY(DATE(YEAR($B$18),MONTH($B$18),KA$1),2)&gt;5,"",INDEX('Semaine type'!$AF$4:$AY$48,MATCH(Novembre!$B24,'Semaine type'!$A$4:$A$49,0),MATCH(KA$2,'Semaine type'!$AF$3:$AY$3,0))))</f>
        <v>0.70833333333333337</v>
      </c>
      <c r="KB24" s="173">
        <f>IF(COUNTIF(Fériés,DATE(YEAR($B$18),MONTH($B$18),KB$1))&gt;0,"",IF(WEEKDAY(DATE(YEAR($B$18),MONTH($B$18),KB$1),2)&gt;5,"",INDEX('Semaine type'!$AF$4:$AY$48,MATCH(Novembre!$B24,'Semaine type'!$A$4:$A$49,0),MATCH(KB$2,'Semaine type'!$AF$3:$AY$3,0))))</f>
        <v>0</v>
      </c>
      <c r="KC24" s="173">
        <f>IF(COUNTIF(Fériés,DATE(YEAR($B$18),MONTH($B$18),KC$1))&gt;0,"",IF(WEEKDAY(DATE(YEAR($B$18),MONTH($B$18),KC$1),2)&gt;5,"",INDEX('Semaine type'!$AF$4:$AY$48,MATCH(Novembre!$B24,'Semaine type'!$A$4:$A$49,0),MATCH(KC$2,'Semaine type'!$AF$3:$AY$3,0))))</f>
        <v>0</v>
      </c>
      <c r="KD24" s="173">
        <f>IF(COUNTIF(Fériés,DATE(YEAR($B$18),MONTH($B$18),KD$1))&gt;0,"",IF(WEEKDAY(DATE(YEAR($B$18),MONTH($B$18),KD$1),2)&gt;5,"",INDEX('Semaine type'!$AF$4:$AY$48,MATCH(Novembre!$B24,'Semaine type'!$A$4:$A$49,0),MATCH(KD$2,'Semaine type'!$AF$3:$AY$3,0))))</f>
        <v>0.5625</v>
      </c>
      <c r="KE24" s="173">
        <f>IF(COUNTIF(Fériés,DATE(YEAR($B$18),MONTH($B$18),KE$1))&gt;0,"",IF(WEEKDAY(DATE(YEAR($B$18),MONTH($B$18),KE$1),2)&gt;5,"",INDEX('Semaine type'!$AF$4:$AY$48,MATCH(Novembre!$B24,'Semaine type'!$A$4:$A$49,0),MATCH(KE$2,'Semaine type'!$AF$3:$AY$3,0))))</f>
        <v>0.70138888888888884</v>
      </c>
      <c r="KF24" s="173">
        <f>IF(COUNTIF(Fériés,DATE(YEAR($B$18),MONTH($B$18),KF$1))&gt;0,"",IF(WEEKDAY(DATE(YEAR($B$18),MONTH($B$18),KF$1),2)&gt;5,"",INDEX('Semaine type'!$AF$4:$AY$48,MATCH(Novembre!$B24,'Semaine type'!$A$4:$A$49,0),MATCH(KF$2,'Semaine type'!$AF$3:$AY$3,0))))</f>
        <v>0.36458333333333331</v>
      </c>
      <c r="KG24" s="173">
        <f>IF(COUNTIF(Fériés,DATE(YEAR($B$18),MONTH($B$18),KG$1))&gt;0,"",IF(WEEKDAY(DATE(YEAR($B$18),MONTH($B$18),KG$1),2)&gt;5,"",INDEX('Semaine type'!$AF$4:$AY$48,MATCH(Novembre!$B24,'Semaine type'!$A$4:$A$49,0),MATCH(KG$2,'Semaine type'!$AF$3:$AY$3,0))))</f>
        <v>0.52430555555555558</v>
      </c>
      <c r="KH24" s="173">
        <f>IF(COUNTIF(Fériés,DATE(YEAR($B$18),MONTH($B$18),KH$1))&gt;0,"",IF(WEEKDAY(DATE(YEAR($B$18),MONTH($B$18),KH$1),2)&gt;5,"",INDEX('Semaine type'!$AF$4:$AY$48,MATCH(Novembre!$B24,'Semaine type'!$A$4:$A$49,0),MATCH(KH$2,'Semaine type'!$AF$3:$AY$3,0))))</f>
        <v>0</v>
      </c>
      <c r="KI24" s="173">
        <f>IF(COUNTIF(Fériés,DATE(YEAR($B$18),MONTH($B$18),KI$1))&gt;0,"",IF(WEEKDAY(DATE(YEAR($B$18),MONTH($B$18),KI$1),2)&gt;5,"",INDEX('Semaine type'!$AF$4:$AY$48,MATCH(Novembre!$B24,'Semaine type'!$A$4:$A$49,0),MATCH(KI$2,'Semaine type'!$AF$3:$AY$3,0))))</f>
        <v>0</v>
      </c>
      <c r="KJ24" s="173" t="str">
        <f>IF(COUNTIF(Fériés,DATE(YEAR($B$18),MONTH($B$18),KJ$1))&gt;0,"",IF(WEEKDAY(DATE(YEAR($B$18),MONTH($B$18),KJ$1),2)&gt;5,"",INDEX('Semaine type'!$AF$4:$AY$48,MATCH(Novembre!$B24,'Semaine type'!$A$4:$A$49,0),MATCH(KJ$2,'Semaine type'!$AF$3:$AY$3,0))))</f>
        <v/>
      </c>
      <c r="KK24" s="173" t="str">
        <f>IF(COUNTIF(Fériés,DATE(YEAR($B$18),MONTH($B$18),KK$1))&gt;0,"",IF(WEEKDAY(DATE(YEAR($B$18),MONTH($B$18),KK$1),2)&gt;5,"",INDEX('Semaine type'!$AF$4:$AY$48,MATCH(Novembre!$B24,'Semaine type'!$A$4:$A$49,0),MATCH(KK$2,'Semaine type'!$AF$3:$AY$3,0))))</f>
        <v/>
      </c>
      <c r="KL24" s="173" t="str">
        <f>IF(COUNTIF(Fériés,DATE(YEAR($B$18),MONTH($B$18),KL$1))&gt;0,"",IF(WEEKDAY(DATE(YEAR($B$18),MONTH($B$18),KL$1),2)&gt;5,"",INDEX('Semaine type'!$AF$4:$AY$48,MATCH(Novembre!$B24,'Semaine type'!$A$4:$A$49,0),MATCH(KL$2,'Semaine type'!$AF$3:$AY$3,0))))</f>
        <v/>
      </c>
      <c r="KM24" s="173" t="str">
        <f>IF(COUNTIF(Fériés,DATE(YEAR($B$18),MONTH($B$18),KM$1))&gt;0,"",IF(WEEKDAY(DATE(YEAR($B$18),MONTH($B$18),KM$1),2)&gt;5,"",INDEX('Semaine type'!$AF$4:$AY$48,MATCH(Novembre!$B24,'Semaine type'!$A$4:$A$49,0),MATCH(KM$2,'Semaine type'!$AF$3:$AY$3,0))))</f>
        <v/>
      </c>
      <c r="KN24" s="173" t="str">
        <f>IF(COUNTIF(Fériés,DATE(YEAR($B$18),MONTH($B$18),KN$1))&gt;0,"",IF(WEEKDAY(DATE(YEAR($B$18),MONTH($B$18),KN$1),2)&gt;5,"",INDEX('Semaine type'!$AF$4:$AY$48,MATCH(Novembre!$B24,'Semaine type'!$A$4:$A$49,0),MATCH(KN$2,'Semaine type'!$AF$3:$AY$3,0))))</f>
        <v/>
      </c>
      <c r="KO24" s="173" t="str">
        <f>IF(COUNTIF(Fériés,DATE(YEAR($B$18),MONTH($B$18),KO$1))&gt;0,"",IF(WEEKDAY(DATE(YEAR($B$18),MONTH($B$18),KO$1),2)&gt;5,"",INDEX('Semaine type'!$AF$4:$AY$48,MATCH(Novembre!$B24,'Semaine type'!$A$4:$A$49,0),MATCH(KO$2,'Semaine type'!$AF$3:$AY$3,0))))</f>
        <v/>
      </c>
      <c r="KP24" s="173" t="str">
        <f>IF(COUNTIF(Fériés,DATE(YEAR($B$18),MONTH($B$18),KP$1))&gt;0,"",IF(WEEKDAY(DATE(YEAR($B$18),MONTH($B$18),KP$1),2)&gt;5,"",INDEX('Semaine type'!$AF$4:$AY$48,MATCH(Novembre!$B24,'Semaine type'!$A$4:$A$49,0),MATCH(KP$2,'Semaine type'!$AF$3:$AY$3,0))))</f>
        <v/>
      </c>
      <c r="KQ24" s="173" t="str">
        <f>IF(COUNTIF(Fériés,DATE(YEAR($B$18),MONTH($B$18),KQ$1))&gt;0,"",IF(WEEKDAY(DATE(YEAR($B$18),MONTH($B$18),KQ$1),2)&gt;5,"",INDEX('Semaine type'!$AF$4:$AY$48,MATCH(Novembre!$B24,'Semaine type'!$A$4:$A$49,0),MATCH(KQ$2,'Semaine type'!$AF$3:$AY$3,0))))</f>
        <v/>
      </c>
      <c r="KR24" s="173">
        <f>IF(COUNTIF(Fériés,DATE(YEAR($B$18),MONTH($B$18),KR$1))&gt;0,"",IF(WEEKDAY(DATE(YEAR($B$18),MONTH($B$18),KR$1),2)&gt;5,"",INDEX('Semaine type'!$AF$4:$AY$48,MATCH(Novembre!$B24,'Semaine type'!$A$4:$A$49,0),MATCH(KR$2,'Semaine type'!$AF$3:$AY$3,0))))</f>
        <v>0.36458333333333331</v>
      </c>
      <c r="KS24" s="173">
        <f>IF(COUNTIF(Fériés,DATE(YEAR($B$18),MONTH($B$18),KS$1))&gt;0,"",IF(WEEKDAY(DATE(YEAR($B$18),MONTH($B$18),KS$1),2)&gt;5,"",INDEX('Semaine type'!$AF$4:$AY$48,MATCH(Novembre!$B24,'Semaine type'!$A$4:$A$49,0),MATCH(KS$2,'Semaine type'!$AF$3:$AY$3,0))))</f>
        <v>0.52430555555555558</v>
      </c>
      <c r="KT24" s="173">
        <f>IF(COUNTIF(Fériés,DATE(YEAR($B$18),MONTH($B$18),KT$1))&gt;0,"",IF(WEEKDAY(DATE(YEAR($B$18),MONTH($B$18),KT$1),2)&gt;5,"",INDEX('Semaine type'!$AF$4:$AY$48,MATCH(Novembre!$B24,'Semaine type'!$A$4:$A$49,0),MATCH(KT$2,'Semaine type'!$AF$3:$AY$3,0))))</f>
        <v>0</v>
      </c>
      <c r="KU24" s="173">
        <f>IF(COUNTIF(Fériés,DATE(YEAR($B$18),MONTH($B$18),KU$1))&gt;0,"",IF(WEEKDAY(DATE(YEAR($B$18),MONTH($B$18),KU$1),2)&gt;5,"",INDEX('Semaine type'!$AF$4:$AY$48,MATCH(Novembre!$B24,'Semaine type'!$A$4:$A$49,0),MATCH(KU$2,'Semaine type'!$AF$3:$AY$3,0))))</f>
        <v>0</v>
      </c>
    </row>
    <row r="25" spans="1:307" ht="12" customHeight="1">
      <c r="A25" s="239"/>
      <c r="B25" s="63" t="str">
        <f>'Semaine type'!A10</f>
        <v>Nomprenom7</v>
      </c>
      <c r="C25" s="64" t="str">
        <f>'Semaine type'!L10</f>
        <v xml:space="preserve">EV  </v>
      </c>
      <c r="D25" s="71"/>
      <c r="E25" s="71"/>
      <c r="F25" s="71"/>
      <c r="G25" s="71"/>
      <c r="H25" s="71" t="s">
        <v>17</v>
      </c>
      <c r="I25" s="71" t="s">
        <v>17</v>
      </c>
      <c r="J25" s="71" t="s">
        <v>17</v>
      </c>
      <c r="K25" s="71" t="s">
        <v>17</v>
      </c>
      <c r="L25" s="72" t="s">
        <v>17</v>
      </c>
      <c r="M25" s="72" t="s">
        <v>17</v>
      </c>
      <c r="N25" s="72" t="s">
        <v>17</v>
      </c>
      <c r="O25" s="72" t="s">
        <v>17</v>
      </c>
      <c r="P25" s="72" t="s">
        <v>17</v>
      </c>
      <c r="Q25" s="72" t="s">
        <v>17</v>
      </c>
      <c r="R25" s="72" t="s">
        <v>17</v>
      </c>
      <c r="S25" s="72" t="s">
        <v>17</v>
      </c>
      <c r="T25" s="72"/>
      <c r="U25" s="71"/>
      <c r="V25" s="72" t="s">
        <v>98</v>
      </c>
      <c r="W25" s="72" t="s">
        <v>99</v>
      </c>
      <c r="X25" s="71"/>
      <c r="Y25" s="71"/>
      <c r="Z25" s="71" t="s">
        <v>98</v>
      </c>
      <c r="AA25" s="71" t="s">
        <v>99</v>
      </c>
      <c r="AB25" s="71" t="s">
        <v>98</v>
      </c>
      <c r="AC25" s="71" t="s">
        <v>99</v>
      </c>
      <c r="AD25" s="71" t="s">
        <v>99</v>
      </c>
      <c r="AE25" s="71"/>
      <c r="AF25" s="71"/>
      <c r="AG25" s="71"/>
      <c r="AH25" s="71"/>
      <c r="AI25" s="71"/>
      <c r="AJ25" s="71" t="s">
        <v>98</v>
      </c>
      <c r="AK25" s="71" t="s">
        <v>99</v>
      </c>
      <c r="AL25" s="71" t="s">
        <v>142</v>
      </c>
      <c r="AM25" s="71" t="s">
        <v>99</v>
      </c>
      <c r="AN25" s="71" t="s">
        <v>98</v>
      </c>
      <c r="AO25" s="71" t="s">
        <v>99</v>
      </c>
      <c r="AP25" s="71" t="s">
        <v>98</v>
      </c>
      <c r="AQ25" s="71" t="s">
        <v>99</v>
      </c>
      <c r="AR25" s="71" t="s">
        <v>99</v>
      </c>
      <c r="AS25" s="71"/>
      <c r="AT25" s="71"/>
      <c r="AU25" s="71"/>
      <c r="AV25" s="71"/>
      <c r="AW25" s="71"/>
      <c r="AX25" s="71" t="s">
        <v>98</v>
      </c>
      <c r="AY25" s="71" t="s">
        <v>99</v>
      </c>
      <c r="AZ25" s="71" t="s">
        <v>98</v>
      </c>
      <c r="BA25" s="71" t="s">
        <v>99</v>
      </c>
      <c r="BB25" s="71" t="s">
        <v>98</v>
      </c>
      <c r="BC25" s="71" t="s">
        <v>99</v>
      </c>
      <c r="BD25" s="71" t="s">
        <v>98</v>
      </c>
      <c r="BE25" s="71" t="s">
        <v>99</v>
      </c>
      <c r="BF25" s="71" t="s">
        <v>99</v>
      </c>
      <c r="BG25" s="71"/>
      <c r="BH25" s="71"/>
      <c r="BI25" s="71"/>
      <c r="BJ25" s="71"/>
      <c r="BK25" s="71"/>
      <c r="BL25" s="65"/>
      <c r="BM25" s="65"/>
      <c r="BN25" s="67" cm="1">
        <f t="array" ref="BN25">SUMPRODUCT(--(RIGHT(D25:BK25,1)="."))</f>
        <v>11</v>
      </c>
      <c r="BO25" s="68"/>
      <c r="BP25" s="73"/>
      <c r="BQ25" s="73"/>
      <c r="BR25" s="74"/>
      <c r="BS25" s="92">
        <f t="shared" si="17"/>
        <v>0</v>
      </c>
      <c r="BT25" s="92">
        <f t="shared" si="17"/>
        <v>0</v>
      </c>
      <c r="BU25" s="92">
        <f t="shared" si="17"/>
        <v>0</v>
      </c>
      <c r="BV25" s="92">
        <f t="shared" si="17"/>
        <v>6</v>
      </c>
      <c r="BW25" s="92">
        <f t="shared" si="17"/>
        <v>0</v>
      </c>
      <c r="BX25" s="92">
        <f t="shared" si="17"/>
        <v>0</v>
      </c>
      <c r="BY25" s="92">
        <f t="shared" si="17"/>
        <v>0</v>
      </c>
      <c r="BZ25" s="92">
        <f t="shared" si="17"/>
        <v>0</v>
      </c>
      <c r="CA25" s="92">
        <f t="shared" si="17"/>
        <v>0</v>
      </c>
      <c r="CB25" s="92">
        <f t="shared" si="17"/>
        <v>0</v>
      </c>
      <c r="CC25" s="92">
        <f t="shared" si="17"/>
        <v>0</v>
      </c>
      <c r="CD25" s="105">
        <f t="shared" si="18"/>
        <v>37</v>
      </c>
      <c r="CE25" s="58">
        <f t="shared" ca="1" si="19"/>
        <v>1.088235294117647</v>
      </c>
      <c r="DC25" s="177">
        <f t="shared" ca="1" si="20"/>
        <v>4.1388888888888911</v>
      </c>
      <c r="DD25" s="172" cm="1">
        <f t="array" aca="1" ref="DD25" ca="1">IFERROR(IF(COUNTIF(absences,D25)&gt;0,"",IF(D25="PERM",Parametres!$O$25,INDIRECT(ADDRESS(ROW(),COLUMN()+77+COLUMN()-106,4,1))-INDIRECT(ADDRESS(ROW(),COLUMN()+76+COLUMN()-106,4,1)))),)</f>
        <v>0</v>
      </c>
      <c r="DE25" s="172" cm="1">
        <f t="array" aca="1" ref="DE25" ca="1">IFERROR(IF(COUNTIF(absences,E25)&gt;0,"",IF(E25="PERM",Parametres!$O$25,INDIRECT(ADDRESS(ROW(),COLUMN()+77+COLUMN()-106,4,1))-INDIRECT(ADDRESS(ROW(),COLUMN()+76+COLUMN()-106,4,1)))),)</f>
        <v>0</v>
      </c>
      <c r="DF25" s="172" cm="1">
        <f t="array" aca="1" ref="DF25" ca="1">IFERROR(IF(COUNTIF(absences,F25)&gt;0,"",IF(F25="PERM",Parametres!$O$25,INDIRECT(ADDRESS(ROW(),COLUMN()+77+COLUMN()-106,4,1))-INDIRECT(ADDRESS(ROW(),COLUMN()+76+COLUMN()-106,4,1)))),)</f>
        <v>0</v>
      </c>
      <c r="DG25" s="172" cm="1">
        <f t="array" aca="1" ref="DG25" ca="1">IFERROR(IF(COUNTIF(absences,G25)&gt;0,"",IF(G25="PERM",Parametres!$O$25,INDIRECT(ADDRESS(ROW(),COLUMN()+77+COLUMN()-106,4,1))-INDIRECT(ADDRESS(ROW(),COLUMN()+76+COLUMN()-106,4,1)))),)</f>
        <v>0.15972222222222227</v>
      </c>
      <c r="DH25" s="172" t="str" cm="1">
        <f t="array" aca="1" ref="DH25" ca="1">IFERROR(IF(COUNTIF(absences,H25)&gt;0,"",IF(H25="PERM",Parametres!$O$25,INDIRECT(ADDRESS(ROW(),COLUMN()+77+COLUMN()-106,4,1))-INDIRECT(ADDRESS(ROW(),COLUMN()+76+COLUMN()-106,4,1)))),)</f>
        <v/>
      </c>
      <c r="DI25" s="172" t="str" cm="1">
        <f t="array" aca="1" ref="DI25" ca="1">IFERROR(IF(COUNTIF(absences,I25)&gt;0,"",IF(I25="PERM",Parametres!$O$25,INDIRECT(ADDRESS(ROW(),COLUMN()+77+COLUMN()-106,4,1))-INDIRECT(ADDRESS(ROW(),COLUMN()+76+COLUMN()-106,4,1)))),)</f>
        <v/>
      </c>
      <c r="DJ25" s="172" t="str" cm="1">
        <f t="array" aca="1" ref="DJ25" ca="1">IFERROR(IF(COUNTIF(absences,J25)&gt;0,"",IF(J25="PERM",Parametres!$O$25,INDIRECT(ADDRESS(ROW(),COLUMN()+77+COLUMN()-106,4,1))-INDIRECT(ADDRESS(ROW(),COLUMN()+76+COLUMN()-106,4,1)))),)</f>
        <v/>
      </c>
      <c r="DK25" s="172" t="str" cm="1">
        <f t="array" aca="1" ref="DK25" ca="1">IFERROR(IF(COUNTIF(absences,K25)&gt;0,"",IF(K25="PERM",Parametres!$O$25,INDIRECT(ADDRESS(ROW(),COLUMN()+77+COLUMN()-106,4,1))-INDIRECT(ADDRESS(ROW(),COLUMN()+76+COLUMN()-106,4,1)))),)</f>
        <v/>
      </c>
      <c r="DL25" s="172" t="str" cm="1">
        <f t="array" aca="1" ref="DL25" ca="1">IFERROR(IF(COUNTIF(absences,L25)&gt;0,"",IF(L25="PERM",Parametres!$O$25,INDIRECT(ADDRESS(ROW(),COLUMN()+77+COLUMN()-106,4,1))-INDIRECT(ADDRESS(ROW(),COLUMN()+76+COLUMN()-106,4,1)))),)</f>
        <v/>
      </c>
      <c r="DM25" s="172" t="str" cm="1">
        <f t="array" aca="1" ref="DM25" ca="1">IFERROR(IF(COUNTIF(absences,M25)&gt;0,"",IF(M25="PERM",Parametres!$O$25,INDIRECT(ADDRESS(ROW(),COLUMN()+77+COLUMN()-106,4,1))-INDIRECT(ADDRESS(ROW(),COLUMN()+76+COLUMN()-106,4,1)))),)</f>
        <v/>
      </c>
      <c r="DN25" s="172" t="str" cm="1">
        <f t="array" aca="1" ref="DN25" ca="1">IFERROR(IF(COUNTIF(absences,N25)&gt;0,"",IF(N25="PERM",Parametres!$O$25,INDIRECT(ADDRESS(ROW(),COLUMN()+77+COLUMN()-106,4,1))-INDIRECT(ADDRESS(ROW(),COLUMN()+76+COLUMN()-106,4,1)))),)</f>
        <v/>
      </c>
      <c r="DO25" s="172" t="str" cm="1">
        <f t="array" aca="1" ref="DO25" ca="1">IFERROR(IF(COUNTIF(absences,O25)&gt;0,"",IF(O25="PERM",Parametres!$O$25,INDIRECT(ADDRESS(ROW(),COLUMN()+77+COLUMN()-106,4,1))-INDIRECT(ADDRESS(ROW(),COLUMN()+76+COLUMN()-106,4,1)))),)</f>
        <v/>
      </c>
      <c r="DP25" s="172" t="str" cm="1">
        <f t="array" aca="1" ref="DP25" ca="1">IFERROR(IF(COUNTIF(absences,P25)&gt;0,"",IF(P25="PERM",Parametres!$O$25,INDIRECT(ADDRESS(ROW(),COLUMN()+77+COLUMN()-106,4,1))-INDIRECT(ADDRESS(ROW(),COLUMN()+76+COLUMN()-106,4,1)))),)</f>
        <v/>
      </c>
      <c r="DQ25" s="172" t="str" cm="1">
        <f t="array" aca="1" ref="DQ25" ca="1">IFERROR(IF(COUNTIF(absences,Q25)&gt;0,"",IF(Q25="PERM",Parametres!$O$25,INDIRECT(ADDRESS(ROW(),COLUMN()+77+COLUMN()-106,4,1))-INDIRECT(ADDRESS(ROW(),COLUMN()+76+COLUMN()-106,4,1)))),)</f>
        <v/>
      </c>
      <c r="DR25" s="172" t="str" cm="1">
        <f t="array" aca="1" ref="DR25" ca="1">IFERROR(IF(COUNTIF(absences,R25)&gt;0,"",IF(R25="PERM",Parametres!$O$25,INDIRECT(ADDRESS(ROW(),COLUMN()+77+COLUMN()-106,4,1))-INDIRECT(ADDRESS(ROW(),COLUMN()+76+COLUMN()-106,4,1)))),)</f>
        <v/>
      </c>
      <c r="DS25" s="172" t="str" cm="1">
        <f t="array" aca="1" ref="DS25" ca="1">IFERROR(IF(COUNTIF(absences,S25)&gt;0,"",IF(S25="PERM",Parametres!$O$25,INDIRECT(ADDRESS(ROW(),COLUMN()+77+COLUMN()-106,4,1))-INDIRECT(ADDRESS(ROW(),COLUMN()+76+COLUMN()-106,4,1)))),)</f>
        <v/>
      </c>
      <c r="DT25" s="172" cm="1">
        <f t="array" aca="1" ref="DT25" ca="1">IFERROR(IF(COUNTIF(absences,T25)&gt;0,"",IF(T25="PERM",Parametres!$O$25,INDIRECT(ADDRESS(ROW(),COLUMN()+77+COLUMN()-106,4,1))-INDIRECT(ADDRESS(ROW(),COLUMN()+76+COLUMN()-106,4,1)))),)</f>
        <v>0</v>
      </c>
      <c r="DU25" s="172" cm="1">
        <f t="array" aca="1" ref="DU25" ca="1">IFERROR(IF(COUNTIF(absences,U25)&gt;0,"",IF(U25="PERM",Parametres!$O$25,INDIRECT(ADDRESS(ROW(),COLUMN()+77+COLUMN()-106,4,1))-INDIRECT(ADDRESS(ROW(),COLUMN()+76+COLUMN()-106,4,1)))),)</f>
        <v>0.15972222222222227</v>
      </c>
      <c r="DV25" s="172" cm="1">
        <f t="array" aca="1" ref="DV25" ca="1">IFERROR(IF(COUNTIF(absences,V25)&gt;0,"",IF(V25="PERM",Parametres!$O$25,INDIRECT(ADDRESS(ROW(),COLUMN()+77+COLUMN()-106,4,1))-INDIRECT(ADDRESS(ROW(),COLUMN()+76+COLUMN()-106,4,1)))),)</f>
        <v>0.14583333333333337</v>
      </c>
      <c r="DW25" s="172" cm="1">
        <f t="array" aca="1" ref="DW25" ca="1">IFERROR(IF(COUNTIF(absences,W25)&gt;0,"",IF(W25="PERM",Parametres!$O$25,INDIRECT(ADDRESS(ROW(),COLUMN()+77+COLUMN()-106,4,1))-INDIRECT(ADDRESS(ROW(),COLUMN()+76+COLUMN()-106,4,1)))),)</f>
        <v>0</v>
      </c>
      <c r="DX25" s="172" cm="1">
        <f t="array" aca="1" ref="DX25" ca="1">IFERROR(IF(COUNTIF(absences,X25)&gt;0,"",IF(X25="PERM",Parametres!$O$25,INDIRECT(ADDRESS(ROW(),COLUMN()+77+COLUMN()-106,4,1))-INDIRECT(ADDRESS(ROW(),COLUMN()+76+COLUMN()-106,4,1)))),)</f>
        <v>0</v>
      </c>
      <c r="DY25" s="172" cm="1">
        <f t="array" aca="1" ref="DY25" ca="1">IFERROR(IF(COUNTIF(absences,Y25)&gt;0,"",IF(Y25="PERM",Parametres!$O$25,INDIRECT(ADDRESS(ROW(),COLUMN()+77+COLUMN()-106,4,1))-INDIRECT(ADDRESS(ROW(),COLUMN()+76+COLUMN()-106,4,1)))),)</f>
        <v>0.15972222222222227</v>
      </c>
      <c r="DZ25" s="172" cm="1">
        <f t="array" aca="1" ref="DZ25" ca="1">IFERROR(IF(COUNTIF(absences,Z25)&gt;0,"",IF(Z25="PERM",Parametres!$O$25,INDIRECT(ADDRESS(ROW(),COLUMN()+77+COLUMN()-106,4,1))-INDIRECT(ADDRESS(ROW(),COLUMN()+76+COLUMN()-106,4,1)))),)</f>
        <v>0.14583333333333337</v>
      </c>
      <c r="EA25" s="172" cm="1">
        <f t="array" aca="1" ref="EA25" ca="1">IFERROR(IF(COUNTIF(absences,AA25)&gt;0,"",IF(AA25="PERM",Parametres!$O$25,INDIRECT(ADDRESS(ROW(),COLUMN()+77+COLUMN()-106,4,1))-INDIRECT(ADDRESS(ROW(),COLUMN()+76+COLUMN()-106,4,1)))),)</f>
        <v>0.15972222222222227</v>
      </c>
      <c r="EB25" s="172" cm="1">
        <f t="array" aca="1" ref="EB25" ca="1">IFERROR(IF(COUNTIF(absences,AB25)&gt;0,"",IF(AB25="PERM",Parametres!$O$25,INDIRECT(ADDRESS(ROW(),COLUMN()+77+COLUMN()-106,4,1))-INDIRECT(ADDRESS(ROW(),COLUMN()+76+COLUMN()-106,4,1)))),)</f>
        <v>0.13888888888888884</v>
      </c>
      <c r="EC25" s="172" cm="1">
        <f t="array" aca="1" ref="EC25" ca="1">IFERROR(IF(COUNTIF(absences,AC25)&gt;0,"",IF(AC25="PERM",Parametres!$O$25,INDIRECT(ADDRESS(ROW(),COLUMN()+77+COLUMN()-106,4,1))-INDIRECT(ADDRESS(ROW(),COLUMN()+76+COLUMN()-106,4,1)))),)</f>
        <v>0.15972222222222227</v>
      </c>
      <c r="ED25" s="172" cm="1">
        <f t="array" aca="1" ref="ED25" ca="1">IFERROR(IF(COUNTIF(absences,AD25)&gt;0,"",IF(AD25="PERM",Parametres!$O$25,INDIRECT(ADDRESS(ROW(),COLUMN()+77+COLUMN()-106,4,1))-INDIRECT(ADDRESS(ROW(),COLUMN()+76+COLUMN()-106,4,1)))),)</f>
        <v>0</v>
      </c>
      <c r="EE25" s="172" cm="1">
        <f t="array" aca="1" ref="EE25" ca="1">IFERROR(IF(COUNTIF(absences,AE25)&gt;0,"",IF(AE25="PERM",Parametres!$O$25,INDIRECT(ADDRESS(ROW(),COLUMN()+77+COLUMN()-106,4,1))-INDIRECT(ADDRESS(ROW(),COLUMN()+76+COLUMN()-106,4,1)))),)</f>
        <v>0</v>
      </c>
      <c r="EF25" s="172" cm="1">
        <f t="array" aca="1" ref="EF25" ca="1">IFERROR(IF(COUNTIF(absences,AF25)&gt;0,"",IF(AF25="PERM",Parametres!$O$25,INDIRECT(ADDRESS(ROW(),COLUMN()+77+COLUMN()-106,4,1))-INDIRECT(ADDRESS(ROW(),COLUMN()+76+COLUMN()-106,4,1)))),)</f>
        <v>0</v>
      </c>
      <c r="EG25" s="172" cm="1">
        <f t="array" aca="1" ref="EG25" ca="1">IFERROR(IF(COUNTIF(absences,AG25)&gt;0,"",IF(AG25="PERM",Parametres!$O$25,INDIRECT(ADDRESS(ROW(),COLUMN()+77+COLUMN()-106,4,1))-INDIRECT(ADDRESS(ROW(),COLUMN()+76+COLUMN()-106,4,1)))),)</f>
        <v>0</v>
      </c>
      <c r="EH25" s="172" cm="1">
        <f t="array" aca="1" ref="EH25" ca="1">IFERROR(IF(COUNTIF(absences,AH25)&gt;0,"",IF(AH25="PERM",Parametres!$O$25,INDIRECT(ADDRESS(ROW(),COLUMN()+77+COLUMN()-106,4,1))-INDIRECT(ADDRESS(ROW(),COLUMN()+76+COLUMN()-106,4,1)))),)</f>
        <v>0</v>
      </c>
      <c r="EI25" s="172" cm="1">
        <f t="array" aca="1" ref="EI25" ca="1">IFERROR(IF(COUNTIF(absences,AI25)&gt;0,"",IF(AI25="PERM",Parametres!$O$25,INDIRECT(ADDRESS(ROW(),COLUMN()+77+COLUMN()-106,4,1))-INDIRECT(ADDRESS(ROW(),COLUMN()+76+COLUMN()-106,4,1)))),)</f>
        <v>0.15972222222222227</v>
      </c>
      <c r="EJ25" s="172" cm="1">
        <f t="array" aca="1" ref="EJ25" ca="1">IFERROR(IF(COUNTIF(absences,AJ25)&gt;0,"",IF(AJ25="PERM",Parametres!$O$25,INDIRECT(ADDRESS(ROW(),COLUMN()+77+COLUMN()-106,4,1))-INDIRECT(ADDRESS(ROW(),COLUMN()+76+COLUMN()-106,4,1)))),)</f>
        <v>0.14583333333333337</v>
      </c>
      <c r="EK25" s="172" cm="1">
        <f t="array" aca="1" ref="EK25" ca="1">IFERROR(IF(COUNTIF(absences,AK25)&gt;0,"",IF(AK25="PERM",Parametres!$O$25,INDIRECT(ADDRESS(ROW(),COLUMN()+77+COLUMN()-106,4,1))-INDIRECT(ADDRESS(ROW(),COLUMN()+76+COLUMN()-106,4,1)))),)</f>
        <v>0.15972222222222227</v>
      </c>
      <c r="EL25" s="172" cm="1">
        <f t="array" aca="1" ref="EL25" ca="1">IFERROR(IF(COUNTIF(absences,AL25)&gt;0,"",IF(AL25="PERM",Parametres!$O$25,INDIRECT(ADDRESS(ROW(),COLUMN()+77+COLUMN()-106,4,1))-INDIRECT(ADDRESS(ROW(),COLUMN()+76+COLUMN()-106,4,1)))),)</f>
        <v>0.14583333333333337</v>
      </c>
      <c r="EM25" s="172" cm="1">
        <f t="array" aca="1" ref="EM25" ca="1">IFERROR(IF(COUNTIF(absences,AM25)&gt;0,"",IF(AM25="PERM",Parametres!$O$25,INDIRECT(ADDRESS(ROW(),COLUMN()+77+COLUMN()-106,4,1))-INDIRECT(ADDRESS(ROW(),COLUMN()+76+COLUMN()-106,4,1)))),)</f>
        <v>0.15972222222222227</v>
      </c>
      <c r="EN25" s="172" cm="1">
        <f t="array" aca="1" ref="EN25" ca="1">IFERROR(IF(COUNTIF(absences,AN25)&gt;0,"",IF(AN25="PERM",Parametres!$O$25,INDIRECT(ADDRESS(ROW(),COLUMN()+77+COLUMN()-106,4,1))-INDIRECT(ADDRESS(ROW(),COLUMN()+76+COLUMN()-106,4,1)))),)</f>
        <v>0.14583333333333337</v>
      </c>
      <c r="EO25" s="172" cm="1">
        <f t="array" aca="1" ref="EO25" ca="1">IFERROR(IF(COUNTIF(absences,AO25)&gt;0,"",IF(AO25="PERM",Parametres!$O$25,INDIRECT(ADDRESS(ROW(),COLUMN()+77+COLUMN()-106,4,1))-INDIRECT(ADDRESS(ROW(),COLUMN()+76+COLUMN()-106,4,1)))),)</f>
        <v>0.15972222222222227</v>
      </c>
      <c r="EP25" s="172" cm="1">
        <f t="array" aca="1" ref="EP25" ca="1">IFERROR(IF(COUNTIF(absences,AP25)&gt;0,"",IF(AP25="PERM",Parametres!$O$25,INDIRECT(ADDRESS(ROW(),COLUMN()+77+COLUMN()-106,4,1))-INDIRECT(ADDRESS(ROW(),COLUMN()+76+COLUMN()-106,4,1)))),)</f>
        <v>0.13888888888888884</v>
      </c>
      <c r="EQ25" s="172" cm="1">
        <f t="array" aca="1" ref="EQ25" ca="1">IFERROR(IF(COUNTIF(absences,AQ25)&gt;0,"",IF(AQ25="PERM",Parametres!$O$25,INDIRECT(ADDRESS(ROW(),COLUMN()+77+COLUMN()-106,4,1))-INDIRECT(ADDRESS(ROW(),COLUMN()+76+COLUMN()-106,4,1)))),)</f>
        <v>0.15972222222222227</v>
      </c>
      <c r="ER25" s="172" cm="1">
        <f t="array" aca="1" ref="ER25" ca="1">IFERROR(IF(COUNTIF(absences,AR25)&gt;0,"",IF(AR25="PERM",Parametres!$O$25,INDIRECT(ADDRESS(ROW(),COLUMN()+77+COLUMN()-106,4,1))-INDIRECT(ADDRESS(ROW(),COLUMN()+76+COLUMN()-106,4,1)))),)</f>
        <v>0</v>
      </c>
      <c r="ES25" s="172" cm="1">
        <f t="array" aca="1" ref="ES25" ca="1">IFERROR(IF(COUNTIF(absences,AS25)&gt;0,"",IF(AS25="PERM",Parametres!$O$25,INDIRECT(ADDRESS(ROW(),COLUMN()+77+COLUMN()-106,4,1))-INDIRECT(ADDRESS(ROW(),COLUMN()+76+COLUMN()-106,4,1)))),)</f>
        <v>0</v>
      </c>
      <c r="ET25" s="172" cm="1">
        <f t="array" aca="1" ref="ET25" ca="1">IFERROR(IF(COUNTIF(absences,AT25)&gt;0,"",IF(AT25="PERM",Parametres!$O$25,INDIRECT(ADDRESS(ROW(),COLUMN()+77+COLUMN()-106,4,1))-INDIRECT(ADDRESS(ROW(),COLUMN()+76+COLUMN()-106,4,1)))),)</f>
        <v>0</v>
      </c>
      <c r="EU25" s="172" cm="1">
        <f t="array" aca="1" ref="EU25" ca="1">IFERROR(IF(COUNTIF(absences,AU25)&gt;0,"",IF(AU25="PERM",Parametres!$O$25,INDIRECT(ADDRESS(ROW(),COLUMN()+77+COLUMN()-106,4,1))-INDIRECT(ADDRESS(ROW(),COLUMN()+76+COLUMN()-106,4,1)))),)</f>
        <v>0</v>
      </c>
      <c r="EV25" s="172" cm="1">
        <f t="array" aca="1" ref="EV25" ca="1">IFERROR(IF(COUNTIF(absences,AV25)&gt;0,"",IF(AV25="PERM",Parametres!$O$25,INDIRECT(ADDRESS(ROW(),COLUMN()+77+COLUMN()-106,4,1))-INDIRECT(ADDRESS(ROW(),COLUMN()+76+COLUMN()-106,4,1)))),)</f>
        <v>0</v>
      </c>
      <c r="EW25" s="172" cm="1">
        <f t="array" aca="1" ref="EW25" ca="1">IFERROR(IF(COUNTIF(absences,AW25)&gt;0,"",IF(AW25="PERM",Parametres!$O$25,INDIRECT(ADDRESS(ROW(),COLUMN()+77+COLUMN()-106,4,1))-INDIRECT(ADDRESS(ROW(),COLUMN()+76+COLUMN()-106,4,1)))),)</f>
        <v>0.15972222222222227</v>
      </c>
      <c r="EX25" s="172" cm="1">
        <f t="array" aca="1" ref="EX25" ca="1">IFERROR(IF(COUNTIF(absences,AX25)&gt;0,"",IF(AX25="PERM",Parametres!$O$25,INDIRECT(ADDRESS(ROW(),COLUMN()+77+COLUMN()-106,4,1))-INDIRECT(ADDRESS(ROW(),COLUMN()+76+COLUMN()-106,4,1)))),)</f>
        <v>0.14583333333333337</v>
      </c>
      <c r="EY25" s="172" cm="1">
        <f t="array" aca="1" ref="EY25" ca="1">IFERROR(IF(COUNTIF(absences,AY25)&gt;0,"",IF(AY25="PERM",Parametres!$O$25,INDIRECT(ADDRESS(ROW(),COLUMN()+77+COLUMN()-106,4,1))-INDIRECT(ADDRESS(ROW(),COLUMN()+76+COLUMN()-106,4,1)))),)</f>
        <v>0.15972222222222227</v>
      </c>
      <c r="EZ25" s="172" cm="1">
        <f t="array" aca="1" ref="EZ25" ca="1">IFERROR(IF(COUNTIF(absences,AZ25)&gt;0,"",IF(AZ25="PERM",Parametres!$O$25,INDIRECT(ADDRESS(ROW(),COLUMN()+77+COLUMN()-106,4,1))-INDIRECT(ADDRESS(ROW(),COLUMN()+76+COLUMN()-106,4,1)))),)</f>
        <v>0.14583333333333337</v>
      </c>
      <c r="FA25" s="172" cm="1">
        <f t="array" aca="1" ref="FA25" ca="1">IFERROR(IF(COUNTIF(absences,BA25)&gt;0,"",IF(BA25="PERM",Parametres!$O$25,INDIRECT(ADDRESS(ROW(),COLUMN()+77+COLUMN()-106,4,1))-INDIRECT(ADDRESS(ROW(),COLUMN()+76+COLUMN()-106,4,1)))),)</f>
        <v>0.15972222222222227</v>
      </c>
      <c r="FB25" s="172" cm="1">
        <f t="array" aca="1" ref="FB25" ca="1">IFERROR(IF(COUNTIF(absences,BB25)&gt;0,"",IF(BB25="PERM",Parametres!$O$25,INDIRECT(ADDRESS(ROW(),COLUMN()+77+COLUMN()-106,4,1))-INDIRECT(ADDRESS(ROW(),COLUMN()+76+COLUMN()-106,4,1)))),)</f>
        <v>0.14583333333333337</v>
      </c>
      <c r="FC25" s="172" cm="1">
        <f t="array" aca="1" ref="FC25" ca="1">IFERROR(IF(COUNTIF(absences,BC25)&gt;0,"",IF(BC25="PERM",Parametres!$O$25,INDIRECT(ADDRESS(ROW(),COLUMN()+77+COLUMN()-106,4,1))-INDIRECT(ADDRESS(ROW(),COLUMN()+76+COLUMN()-106,4,1)))),)</f>
        <v>0.15972222222222227</v>
      </c>
      <c r="FD25" s="172" cm="1">
        <f t="array" aca="1" ref="FD25" ca="1">IFERROR(IF(COUNTIF(absences,BD25)&gt;0,"",IF(BD25="PERM",Parametres!$O$25,INDIRECT(ADDRESS(ROW(),COLUMN()+77+COLUMN()-106,4,1))-INDIRECT(ADDRESS(ROW(),COLUMN()+76+COLUMN()-106,4,1)))),)</f>
        <v>0.13888888888888884</v>
      </c>
      <c r="FE25" s="172" cm="1">
        <f t="array" aca="1" ref="FE25" ca="1">IFERROR(IF(COUNTIF(absences,BE25)&gt;0,"",IF(BE25="PERM",Parametres!$O$25,INDIRECT(ADDRESS(ROW(),COLUMN()+77+COLUMN()-106,4,1))-INDIRECT(ADDRESS(ROW(),COLUMN()+76+COLUMN()-106,4,1)))),)</f>
        <v>0.15972222222222227</v>
      </c>
      <c r="FF25" s="172" cm="1">
        <f t="array" aca="1" ref="FF25" ca="1">IFERROR(IF(COUNTIF(absences,BF25)&gt;0,"",IF(BF25="PERM",Parametres!$O$25,INDIRECT(ADDRESS(ROW(),COLUMN()+77+COLUMN()-106,4,1))-INDIRECT(ADDRESS(ROW(),COLUMN()+76+COLUMN()-106,4,1)))),)</f>
        <v>0</v>
      </c>
      <c r="FG25" s="172" cm="1">
        <f t="array" aca="1" ref="FG25" ca="1">IFERROR(IF(COUNTIF(absences,BG25)&gt;0,"",IF(BG25="PERM",Parametres!$O$25,INDIRECT(ADDRESS(ROW(),COLUMN()+77+COLUMN()-106,4,1))-INDIRECT(ADDRESS(ROW(),COLUMN()+76+COLUMN()-106,4,1)))),)</f>
        <v>0</v>
      </c>
      <c r="FH25" s="172" cm="1">
        <f t="array" aca="1" ref="FH25" ca="1">IFERROR(IF(EOMONTH($B$18,0)&lt;DATE(YEAR($B$18),MONTH($B$18),FH$1),"",IF(COUNTIF(absences,BH25)&gt;0,"",IF(BH25="PERM",Parametres!$O$25,INDIRECT(ADDRESS(ROW(),COLUMN()+77+COLUMN()-106,4,1))-INDIRECT(ADDRESS(ROW(),COLUMN()+76+COLUMN()-106,4,1))))),)</f>
        <v>0</v>
      </c>
      <c r="FI25" s="172" cm="1">
        <f t="array" aca="1" ref="FI25" ca="1">IFERROR(IF(EOMONTH($B$18,0)&lt;DATE(YEAR($B$18),MONTH($B$18),FI$1),"",IF(COUNTIF(absences,BI25)&gt;0,"",IF(BI25="PERM",Parametres!$O$25,INDIRECT(ADDRESS(ROW(),COLUMN()+77+COLUMN()-106,4,1))-INDIRECT(ADDRESS(ROW(),COLUMN()+76+COLUMN()-106,4,1))))),)</f>
        <v>0</v>
      </c>
      <c r="FJ25" s="172" cm="1">
        <f t="array" aca="1" ref="FJ25" ca="1">IFERROR(IF(EOMONTH($B$18,0)&lt;DATE(YEAR($B$18),MONTH($B$18),FJ$1),"",IF(COUNTIF(absences,BJ25)&gt;0,"",IF(BJ25="PERM",Parametres!$O$25,INDIRECT(ADDRESS(ROW(),COLUMN()+77+COLUMN()-106,4,1))-INDIRECT(ADDRESS(ROW(),COLUMN()+76+COLUMN()-106,4,1))))),)</f>
        <v>0</v>
      </c>
      <c r="FK25" s="172" cm="1">
        <f t="array" aca="1" ref="FK25" ca="1">IFERROR(IF(EOMONTH($B$18,0)&lt;DATE(YEAR($B$18),MONTH($B$18),FK$1),"",IF(COUNTIF(absences,BK25)&gt;0,"",IF(BK25="PERM",Parametres!$O$25,INDIRECT(ADDRESS(ROW(),COLUMN()+77+COLUMN()-106,4,1))-INDIRECT(ADDRESS(ROW(),COLUMN()+76+COLUMN()-106,4,1))))),)</f>
        <v>0.15972222222222227</v>
      </c>
      <c r="FL25" s="172" t="str" cm="1">
        <f t="array" aca="1" ref="FL25" ca="1">IFERROR(IF(EOMONTH($B$18,0)&lt;DATE(YEAR($B$18),MONTH($B$18),FL$1),"",IF(COUNTIF(absences,BN25)&gt;0,"",IF(BN25="PERM",Parametres!$O$25,INDIRECT(ADDRESS(ROW(),COLUMN()+77+COLUMN()-106,4,1))-INDIRECT(ADDRESS(ROW(),COLUMN()+76+COLUMN()-106,4,1))))),)</f>
        <v/>
      </c>
      <c r="FM25" s="172" t="str" cm="1">
        <f t="array" aca="1" ref="FM25" ca="1">IFERROR(IF(EOMONTH($B$18,0)&lt;DATE(YEAR($B$18),MONTH($B$18),FM$1),"",IF(COUNTIF(absences,BO25)&gt;0,"",IF(BO25="PERM",Parametres!$O$25,INDIRECT(ADDRESS(ROW(),COLUMN()+77+COLUMN()-106,4,1))-INDIRECT(ADDRESS(ROW(),COLUMN()+76+COLUMN()-106,4,1))))),)</f>
        <v/>
      </c>
      <c r="GA25" s="238"/>
      <c r="GB25" s="173" t="str">
        <f>IF(COUNTIF(Fériés,DATE(YEAR($B$18),MONTH($B$18),GB$1))&gt;0,"",IF(WEEKDAY(DATE(YEAR($B$18),MONTH($B$18),GB$1),2)&gt;5,"",INDEX('Semaine type'!$AF$4:$AY$48,MATCH(Novembre!$B25,'Semaine type'!$A$4:$A$49,0),MATCH(GB$2,'Semaine type'!$AF$3:$AY$3,0))))</f>
        <v/>
      </c>
      <c r="GC25" s="173" t="str">
        <f>IF(COUNTIF(Fériés,DATE(YEAR($B$18),MONTH($B$18),GC$1))&gt;0,"",IF(WEEKDAY(DATE(YEAR($B$18),MONTH($B$18),GC$1),2)&gt;5,"",INDEX('Semaine type'!$AF$4:$AY$48,MATCH(Novembre!$B25,'Semaine type'!$A$4:$A$49,0),MATCH(GC$2,'Semaine type'!$AF$3:$AY$3,0))))</f>
        <v/>
      </c>
      <c r="GD25" s="173" t="str">
        <f>IF(COUNTIF(Fériés,DATE(YEAR($B$18),MONTH($B$18),GD$1))&gt;0,"",IF(WEEKDAY(DATE(YEAR($B$18),MONTH($B$18),GD$1),2)&gt;5,"",INDEX('Semaine type'!$AF$4:$AY$48,MATCH(Novembre!$B25,'Semaine type'!$A$4:$A$49,0),MATCH(GD$2,'Semaine type'!$AF$3:$AY$3,0))))</f>
        <v/>
      </c>
      <c r="GE25" s="173" t="str">
        <f>IF(COUNTIF(Fériés,DATE(YEAR($B$18),MONTH($B$18),GE$1))&gt;0,"",IF(WEEKDAY(DATE(YEAR($B$18),MONTH($B$18),GE$1),2)&gt;5,"",INDEX('Semaine type'!$AF$4:$AY$48,MATCH(Novembre!$B25,'Semaine type'!$A$4:$A$49,0),MATCH(GE$2,'Semaine type'!$AF$3:$AY$3,0))))</f>
        <v/>
      </c>
      <c r="GF25" s="173" t="str">
        <f>IF(COUNTIF(Fériés,DATE(YEAR($B$18),MONTH($B$18),GF$1))&gt;0,"",IF(WEEKDAY(DATE(YEAR($B$18),MONTH($B$18),GF$1),2)&gt;5,"",INDEX('Semaine type'!$AF$4:$AY$48,MATCH(Novembre!$B25,'Semaine type'!$A$4:$A$49,0),MATCH(GF$2,'Semaine type'!$AF$3:$AY$3,0))))</f>
        <v/>
      </c>
      <c r="GG25" s="173" t="str">
        <f>IF(COUNTIF(Fériés,DATE(YEAR($B$18),MONTH($B$18),GG$1))&gt;0,"",IF(WEEKDAY(DATE(YEAR($B$18),MONTH($B$18),GG$1),2)&gt;5,"",INDEX('Semaine type'!$AF$4:$AY$48,MATCH(Novembre!$B25,'Semaine type'!$A$4:$A$49,0),MATCH(GG$2,'Semaine type'!$AF$3:$AY$3,0))))</f>
        <v/>
      </c>
      <c r="GH25" s="173" t="str">
        <f>IF(COUNTIF(Fériés,DATE(YEAR($B$18),MONTH($B$18),GH$1))&gt;0,"",IF(WEEKDAY(DATE(YEAR($B$18),MONTH($B$18),GH$1),2)&gt;5,"",INDEX('Semaine type'!$AF$4:$AY$48,MATCH(Novembre!$B25,'Semaine type'!$A$4:$A$49,0),MATCH(GH$2,'Semaine type'!$AF$3:$AY$3,0))))</f>
        <v/>
      </c>
      <c r="GI25" s="173" t="str">
        <f>IF(COUNTIF(Fériés,DATE(YEAR($B$18),MONTH($B$18),GI$1))&gt;0,"",IF(WEEKDAY(DATE(YEAR($B$18),MONTH($B$18),GI$1),2)&gt;5,"",INDEX('Semaine type'!$AF$4:$AY$48,MATCH(Novembre!$B25,'Semaine type'!$A$4:$A$49,0),MATCH(GI$2,'Semaine type'!$AF$3:$AY$3,0))))</f>
        <v/>
      </c>
      <c r="GJ25" s="173">
        <f>IF(COUNTIF(Fériés,DATE(YEAR($B$18),MONTH($B$18),GJ$1))&gt;0,"",IF(WEEKDAY(DATE(YEAR($B$18),MONTH($B$18),GJ$1),2)&gt;5,"",INDEX('Semaine type'!$AF$4:$AY$48,MATCH(Novembre!$B25,'Semaine type'!$A$4:$A$49,0),MATCH(GJ$2,'Semaine type'!$AF$3:$AY$3,0))))</f>
        <v>0.36458333333333331</v>
      </c>
      <c r="GK25" s="173">
        <f>IF(COUNTIF(Fériés,DATE(YEAR($B$18),MONTH($B$18),GK$1))&gt;0,"",IF(WEEKDAY(DATE(YEAR($B$18),MONTH($B$18),GK$1),2)&gt;5,"",INDEX('Semaine type'!$AF$4:$AY$48,MATCH(Novembre!$B25,'Semaine type'!$A$4:$A$49,0),MATCH(GK$2,'Semaine type'!$AF$3:$AY$3,0))))</f>
        <v>0.52430555555555558</v>
      </c>
      <c r="GL25" s="173">
        <f>IF(COUNTIF(Fériés,DATE(YEAR($B$18),MONTH($B$18),GL$1))&gt;0,"",IF(WEEKDAY(DATE(YEAR($B$18),MONTH($B$18),GL$1),2)&gt;5,"",INDEX('Semaine type'!$AF$4:$AY$48,MATCH(Novembre!$B25,'Semaine type'!$A$4:$A$49,0),MATCH(GL$2,'Semaine type'!$AF$3:$AY$3,0))))</f>
        <v>0.5625</v>
      </c>
      <c r="GM25" s="173">
        <f>IF(COUNTIF(Fériés,DATE(YEAR($B$18),MONTH($B$18),GM$1))&gt;0,"",IF(WEEKDAY(DATE(YEAR($B$18),MONTH($B$18),GM$1),2)&gt;5,"",INDEX('Semaine type'!$AF$4:$AY$48,MATCH(Novembre!$B25,'Semaine type'!$A$4:$A$49,0),MATCH(GM$2,'Semaine type'!$AF$3:$AY$3,0))))</f>
        <v>0.70833333333333337</v>
      </c>
      <c r="GN25" s="173">
        <f>IF(COUNTIF(Fériés,DATE(YEAR($B$18),MONTH($B$18),GN$1))&gt;0,"",IF(WEEKDAY(DATE(YEAR($B$18),MONTH($B$18),GN$1),2)&gt;5,"",INDEX('Semaine type'!$AF$4:$AY$48,MATCH(Novembre!$B25,'Semaine type'!$A$4:$A$49,0),MATCH(GN$2,'Semaine type'!$AF$3:$AY$3,0))))</f>
        <v>0.36458333333333331</v>
      </c>
      <c r="GO25" s="173">
        <f>IF(COUNTIF(Fériés,DATE(YEAR($B$18),MONTH($B$18),GO$1))&gt;0,"",IF(WEEKDAY(DATE(YEAR($B$18),MONTH($B$18),GO$1),2)&gt;5,"",INDEX('Semaine type'!$AF$4:$AY$48,MATCH(Novembre!$B25,'Semaine type'!$A$4:$A$49,0),MATCH(GO$2,'Semaine type'!$AF$3:$AY$3,0))))</f>
        <v>0.52430555555555558</v>
      </c>
      <c r="GP25" s="173">
        <f>IF(COUNTIF(Fériés,DATE(YEAR($B$18),MONTH($B$18),GP$1))&gt;0,"",IF(WEEKDAY(DATE(YEAR($B$18),MONTH($B$18),GP$1),2)&gt;5,"",INDEX('Semaine type'!$AF$4:$AY$48,MATCH(Novembre!$B25,'Semaine type'!$A$4:$A$49,0),MATCH(GP$2,'Semaine type'!$AF$3:$AY$3,0))))</f>
        <v>0.5625</v>
      </c>
      <c r="GQ25" s="173">
        <f>IF(COUNTIF(Fériés,DATE(YEAR($B$18),MONTH($B$18),GQ$1))&gt;0,"",IF(WEEKDAY(DATE(YEAR($B$18),MONTH($B$18),GQ$1),2)&gt;5,"",INDEX('Semaine type'!$AF$4:$AY$48,MATCH(Novembre!$B25,'Semaine type'!$A$4:$A$49,0),MATCH(GQ$2,'Semaine type'!$AF$3:$AY$3,0))))</f>
        <v>0.70833333333333337</v>
      </c>
      <c r="GR25" s="173">
        <f>IF(COUNTIF(Fériés,DATE(YEAR($B$18),MONTH($B$18),GR$1))&gt;0,"",IF(WEEKDAY(DATE(YEAR($B$18),MONTH($B$18),GR$1),2)&gt;5,"",INDEX('Semaine type'!$AF$4:$AY$48,MATCH(Novembre!$B25,'Semaine type'!$A$4:$A$49,0),MATCH(GR$2,'Semaine type'!$AF$3:$AY$3,0))))</f>
        <v>0.36458333333333331</v>
      </c>
      <c r="GS25" s="173">
        <f>IF(COUNTIF(Fériés,DATE(YEAR($B$18),MONTH($B$18),GS$1))&gt;0,"",IF(WEEKDAY(DATE(YEAR($B$18),MONTH($B$18),GS$1),2)&gt;5,"",INDEX('Semaine type'!$AF$4:$AY$48,MATCH(Novembre!$B25,'Semaine type'!$A$4:$A$49,0),MATCH(GS$2,'Semaine type'!$AF$3:$AY$3,0))))</f>
        <v>0.52430555555555558</v>
      </c>
      <c r="GT25" s="173">
        <f>IF(COUNTIF(Fériés,DATE(YEAR($B$18),MONTH($B$18),GT$1))&gt;0,"",IF(WEEKDAY(DATE(YEAR($B$18),MONTH($B$18),GT$1),2)&gt;5,"",INDEX('Semaine type'!$AF$4:$AY$48,MATCH(Novembre!$B25,'Semaine type'!$A$4:$A$49,0),MATCH(GT$2,'Semaine type'!$AF$3:$AY$3,0))))</f>
        <v>0.5625</v>
      </c>
      <c r="GU25" s="173">
        <f>IF(COUNTIF(Fériés,DATE(YEAR($B$18),MONTH($B$18),GU$1))&gt;0,"",IF(WEEKDAY(DATE(YEAR($B$18),MONTH($B$18),GU$1),2)&gt;5,"",INDEX('Semaine type'!$AF$4:$AY$48,MATCH(Novembre!$B25,'Semaine type'!$A$4:$A$49,0),MATCH(GU$2,'Semaine type'!$AF$3:$AY$3,0))))</f>
        <v>0.70833333333333337</v>
      </c>
      <c r="GV25" s="173">
        <f>IF(COUNTIF(Fériés,DATE(YEAR($B$18),MONTH($B$18),GV$1))&gt;0,"",IF(WEEKDAY(DATE(YEAR($B$18),MONTH($B$18),GV$1),2)&gt;5,"",INDEX('Semaine type'!$AF$4:$AY$48,MATCH(Novembre!$B25,'Semaine type'!$A$4:$A$49,0),MATCH(GV$2,'Semaine type'!$AF$3:$AY$3,0))))</f>
        <v>0.36458333333333331</v>
      </c>
      <c r="GW25" s="173">
        <f>IF(COUNTIF(Fériés,DATE(YEAR($B$18),MONTH($B$18),GW$1))&gt;0,"",IF(WEEKDAY(DATE(YEAR($B$18),MONTH($B$18),GW$1),2)&gt;5,"",INDEX('Semaine type'!$AF$4:$AY$48,MATCH(Novembre!$B25,'Semaine type'!$A$4:$A$49,0),MATCH(GW$2,'Semaine type'!$AF$3:$AY$3,0))))</f>
        <v>0.52430555555555558</v>
      </c>
      <c r="GX25" s="173">
        <f>IF(COUNTIF(Fériés,DATE(YEAR($B$18),MONTH($B$18),GX$1))&gt;0,"",IF(WEEKDAY(DATE(YEAR($B$18),MONTH($B$18),GX$1),2)&gt;5,"",INDEX('Semaine type'!$AF$4:$AY$48,MATCH(Novembre!$B25,'Semaine type'!$A$4:$A$49,0),MATCH(GX$2,'Semaine type'!$AF$3:$AY$3,0))))</f>
        <v>0.5625</v>
      </c>
      <c r="GY25" s="173">
        <f>IF(COUNTIF(Fériés,DATE(YEAR($B$18),MONTH($B$18),GY$1))&gt;0,"",IF(WEEKDAY(DATE(YEAR($B$18),MONTH($B$18),GY$1),2)&gt;5,"",INDEX('Semaine type'!$AF$4:$AY$48,MATCH(Novembre!$B25,'Semaine type'!$A$4:$A$49,0),MATCH(GY$2,'Semaine type'!$AF$3:$AY$3,0))))</f>
        <v>0.70138888888888884</v>
      </c>
      <c r="GZ25" s="173">
        <f>IF(COUNTIF(Fériés,DATE(YEAR($B$18),MONTH($B$18),GZ$1))&gt;0,"",IF(WEEKDAY(DATE(YEAR($B$18),MONTH($B$18),GZ$1),2)&gt;5,"",INDEX('Semaine type'!$AF$4:$AY$48,MATCH(Novembre!$B25,'Semaine type'!$A$4:$A$49,0),MATCH(GZ$2,'Semaine type'!$AF$3:$AY$3,0))))</f>
        <v>0.36458333333333331</v>
      </c>
      <c r="HA25" s="173">
        <f>IF(COUNTIF(Fériés,DATE(YEAR($B$18),MONTH($B$18),HA$1))&gt;0,"",IF(WEEKDAY(DATE(YEAR($B$18),MONTH($B$18),HA$1),2)&gt;5,"",INDEX('Semaine type'!$AF$4:$AY$48,MATCH(Novembre!$B25,'Semaine type'!$A$4:$A$49,0),MATCH(HA$2,'Semaine type'!$AF$3:$AY$3,0))))</f>
        <v>0.52430555555555558</v>
      </c>
      <c r="HB25" s="173">
        <f>IF(COUNTIF(Fériés,DATE(YEAR($B$18),MONTH($B$18),HB$1))&gt;0,"",IF(WEEKDAY(DATE(YEAR($B$18),MONTH($B$18),HB$1),2)&gt;5,"",INDEX('Semaine type'!$AF$4:$AY$48,MATCH(Novembre!$B25,'Semaine type'!$A$4:$A$49,0),MATCH(HB$2,'Semaine type'!$AF$3:$AY$3,0))))</f>
        <v>0</v>
      </c>
      <c r="HC25" s="173">
        <f>IF(COUNTIF(Fériés,DATE(YEAR($B$18),MONTH($B$18),HC$1))&gt;0,"",IF(WEEKDAY(DATE(YEAR($B$18),MONTH($B$18),HC$1),2)&gt;5,"",INDEX('Semaine type'!$AF$4:$AY$48,MATCH(Novembre!$B25,'Semaine type'!$A$4:$A$49,0),MATCH(HC$2,'Semaine type'!$AF$3:$AY$3,0))))</f>
        <v>0</v>
      </c>
      <c r="HD25" s="173" t="str">
        <f>IF(COUNTIF(Fériés,DATE(YEAR($B$18),MONTH($B$18),HD$1))&gt;0,"",IF(WEEKDAY(DATE(YEAR($B$18),MONTH($B$18),HD$1),2)&gt;5,"",INDEX('Semaine type'!$AF$4:$AY$48,MATCH(Novembre!$B25,'Semaine type'!$A$4:$A$49,0),MATCH(HD$2,'Semaine type'!$AF$3:$AY$3,0))))</f>
        <v/>
      </c>
      <c r="HE25" s="173" t="str">
        <f>IF(COUNTIF(Fériés,DATE(YEAR($B$18),MONTH($B$18),HE$1))&gt;0,"",IF(WEEKDAY(DATE(YEAR($B$18),MONTH($B$18),HE$1),2)&gt;5,"",INDEX('Semaine type'!$AF$4:$AY$48,MATCH(Novembre!$B25,'Semaine type'!$A$4:$A$49,0),MATCH(HE$2,'Semaine type'!$AF$3:$AY$3,0))))</f>
        <v/>
      </c>
      <c r="HF25" s="173" t="str">
        <f>IF(COUNTIF(Fériés,DATE(YEAR($B$18),MONTH($B$18),HF$1))&gt;0,"",IF(WEEKDAY(DATE(YEAR($B$18),MONTH($B$18),HF$1),2)&gt;5,"",INDEX('Semaine type'!$AF$4:$AY$48,MATCH(Novembre!$B25,'Semaine type'!$A$4:$A$49,0),MATCH(HF$2,'Semaine type'!$AF$3:$AY$3,0))))</f>
        <v/>
      </c>
      <c r="HG25" s="173" t="str">
        <f>IF(COUNTIF(Fériés,DATE(YEAR($B$18),MONTH($B$18),HG$1))&gt;0,"",IF(WEEKDAY(DATE(YEAR($B$18),MONTH($B$18),HG$1),2)&gt;5,"",INDEX('Semaine type'!$AF$4:$AY$48,MATCH(Novembre!$B25,'Semaine type'!$A$4:$A$49,0),MATCH(HG$2,'Semaine type'!$AF$3:$AY$3,0))))</f>
        <v/>
      </c>
      <c r="HH25" s="173" t="str">
        <f>IF(COUNTIF(Fériés,DATE(YEAR($B$18),MONTH($B$18),HH$1))&gt;0,"",IF(WEEKDAY(DATE(YEAR($B$18),MONTH($B$18),HH$1),2)&gt;5,"",INDEX('Semaine type'!$AF$4:$AY$48,MATCH(Novembre!$B25,'Semaine type'!$A$4:$A$49,0),MATCH(HH$2,'Semaine type'!$AF$3:$AY$3,0))))</f>
        <v/>
      </c>
      <c r="HI25" s="173" t="str">
        <f>IF(COUNTIF(Fériés,DATE(YEAR($B$18),MONTH($B$18),HI$1))&gt;0,"",IF(WEEKDAY(DATE(YEAR($B$18),MONTH($B$18),HI$1),2)&gt;5,"",INDEX('Semaine type'!$AF$4:$AY$48,MATCH(Novembre!$B25,'Semaine type'!$A$4:$A$49,0),MATCH(HI$2,'Semaine type'!$AF$3:$AY$3,0))))</f>
        <v/>
      </c>
      <c r="HJ25" s="173" t="str">
        <f>IF(COUNTIF(Fériés,DATE(YEAR($B$18),MONTH($B$18),HJ$1))&gt;0,"",IF(WEEKDAY(DATE(YEAR($B$18),MONTH($B$18),HJ$1),2)&gt;5,"",INDEX('Semaine type'!$AF$4:$AY$48,MATCH(Novembre!$B25,'Semaine type'!$A$4:$A$49,0),MATCH(HJ$2,'Semaine type'!$AF$3:$AY$3,0))))</f>
        <v/>
      </c>
      <c r="HK25" s="173" t="str">
        <f>IF(COUNTIF(Fériés,DATE(YEAR($B$18),MONTH($B$18),HK$1))&gt;0,"",IF(WEEKDAY(DATE(YEAR($B$18),MONTH($B$18),HK$1),2)&gt;5,"",INDEX('Semaine type'!$AF$4:$AY$48,MATCH(Novembre!$B25,'Semaine type'!$A$4:$A$49,0),MATCH(HK$2,'Semaine type'!$AF$3:$AY$3,0))))</f>
        <v/>
      </c>
      <c r="HL25" s="173">
        <f>IF(COUNTIF(Fériés,DATE(YEAR($B$18),MONTH($B$18),HL$1))&gt;0,"",IF(WEEKDAY(DATE(YEAR($B$18),MONTH($B$18),HL$1),2)&gt;5,"",INDEX('Semaine type'!$AF$4:$AY$48,MATCH(Novembre!$B25,'Semaine type'!$A$4:$A$49,0),MATCH(HL$2,'Semaine type'!$AF$3:$AY$3,0))))</f>
        <v>0.36458333333333331</v>
      </c>
      <c r="HM25" s="173">
        <f>IF(COUNTIF(Fériés,DATE(YEAR($B$18),MONTH($B$18),HM$1))&gt;0,"",IF(WEEKDAY(DATE(YEAR($B$18),MONTH($B$18),HM$1),2)&gt;5,"",INDEX('Semaine type'!$AF$4:$AY$48,MATCH(Novembre!$B25,'Semaine type'!$A$4:$A$49,0),MATCH(HM$2,'Semaine type'!$AF$3:$AY$3,0))))</f>
        <v>0.52430555555555558</v>
      </c>
      <c r="HN25" s="173">
        <f>IF(COUNTIF(Fériés,DATE(YEAR($B$18),MONTH($B$18),HN$1))&gt;0,"",IF(WEEKDAY(DATE(YEAR($B$18),MONTH($B$18),HN$1),2)&gt;5,"",INDEX('Semaine type'!$AF$4:$AY$48,MATCH(Novembre!$B25,'Semaine type'!$A$4:$A$49,0),MATCH(HN$2,'Semaine type'!$AF$3:$AY$3,0))))</f>
        <v>0.5625</v>
      </c>
      <c r="HO25" s="173">
        <f>IF(COUNTIF(Fériés,DATE(YEAR($B$18),MONTH($B$18),HO$1))&gt;0,"",IF(WEEKDAY(DATE(YEAR($B$18),MONTH($B$18),HO$1),2)&gt;5,"",INDEX('Semaine type'!$AF$4:$AY$48,MATCH(Novembre!$B25,'Semaine type'!$A$4:$A$49,0),MATCH(HO$2,'Semaine type'!$AF$3:$AY$3,0))))</f>
        <v>0.70833333333333337</v>
      </c>
      <c r="HP25" s="173" t="str">
        <f>IF(COUNTIF(Fériés,DATE(YEAR($B$18),MONTH($B$18),HP$1))&gt;0,"",IF(WEEKDAY(DATE(YEAR($B$18),MONTH($B$18),HP$1),2)&gt;5,"",INDEX('Semaine type'!$AF$4:$AY$48,MATCH(Novembre!$B25,'Semaine type'!$A$4:$A$49,0),MATCH(HP$2,'Semaine type'!$AF$3:$AY$3,0))))</f>
        <v/>
      </c>
      <c r="HQ25" s="173" t="str">
        <f>IF(COUNTIF(Fériés,DATE(YEAR($B$18),MONTH($B$18),HQ$1))&gt;0,"",IF(WEEKDAY(DATE(YEAR($B$18),MONTH($B$18),HQ$1),2)&gt;5,"",INDEX('Semaine type'!$AF$4:$AY$48,MATCH(Novembre!$B25,'Semaine type'!$A$4:$A$49,0),MATCH(HQ$2,'Semaine type'!$AF$3:$AY$3,0))))</f>
        <v/>
      </c>
      <c r="HR25" s="173" t="str">
        <f>IF(COUNTIF(Fériés,DATE(YEAR($B$18),MONTH($B$18),HR$1))&gt;0,"",IF(WEEKDAY(DATE(YEAR($B$18),MONTH($B$18),HR$1),2)&gt;5,"",INDEX('Semaine type'!$AF$4:$AY$48,MATCH(Novembre!$B25,'Semaine type'!$A$4:$A$49,0),MATCH(HR$2,'Semaine type'!$AF$3:$AY$3,0))))</f>
        <v/>
      </c>
      <c r="HS25" s="173" t="str">
        <f>IF(COUNTIF(Fériés,DATE(YEAR($B$18),MONTH($B$18),HS$1))&gt;0,"",IF(WEEKDAY(DATE(YEAR($B$18),MONTH($B$18),HS$1),2)&gt;5,"",INDEX('Semaine type'!$AF$4:$AY$48,MATCH(Novembre!$B25,'Semaine type'!$A$4:$A$49,0),MATCH(HS$2,'Semaine type'!$AF$3:$AY$3,0))))</f>
        <v/>
      </c>
      <c r="HT25" s="173">
        <f>IF(COUNTIF(Fériés,DATE(YEAR($B$18),MONTH($B$18),HT$1))&gt;0,"",IF(WEEKDAY(DATE(YEAR($B$18),MONTH($B$18),HT$1),2)&gt;5,"",INDEX('Semaine type'!$AF$4:$AY$48,MATCH(Novembre!$B25,'Semaine type'!$A$4:$A$49,0),MATCH(HT$2,'Semaine type'!$AF$3:$AY$3,0))))</f>
        <v>0.36458333333333331</v>
      </c>
      <c r="HU25" s="173">
        <f>IF(COUNTIF(Fériés,DATE(YEAR($B$18),MONTH($B$18),HU$1))&gt;0,"",IF(WEEKDAY(DATE(YEAR($B$18),MONTH($B$18),HU$1),2)&gt;5,"",INDEX('Semaine type'!$AF$4:$AY$48,MATCH(Novembre!$B25,'Semaine type'!$A$4:$A$49,0),MATCH(HU$2,'Semaine type'!$AF$3:$AY$3,0))))</f>
        <v>0.52430555555555558</v>
      </c>
      <c r="HV25" s="173">
        <f>IF(COUNTIF(Fériés,DATE(YEAR($B$18),MONTH($B$18),HV$1))&gt;0,"",IF(WEEKDAY(DATE(YEAR($B$18),MONTH($B$18),HV$1),2)&gt;5,"",INDEX('Semaine type'!$AF$4:$AY$48,MATCH(Novembre!$B25,'Semaine type'!$A$4:$A$49,0),MATCH(HV$2,'Semaine type'!$AF$3:$AY$3,0))))</f>
        <v>0.5625</v>
      </c>
      <c r="HW25" s="173">
        <f>IF(COUNTIF(Fériés,DATE(YEAR($B$18),MONTH($B$18),HW$1))&gt;0,"",IF(WEEKDAY(DATE(YEAR($B$18),MONTH($B$18),HW$1),2)&gt;5,"",INDEX('Semaine type'!$AF$4:$AY$48,MATCH(Novembre!$B25,'Semaine type'!$A$4:$A$49,0),MATCH(HW$2,'Semaine type'!$AF$3:$AY$3,0))))</f>
        <v>0.70833333333333337</v>
      </c>
      <c r="HX25" s="173">
        <f>IF(COUNTIF(Fériés,DATE(YEAR($B$18),MONTH($B$18),HX$1))&gt;0,"",IF(WEEKDAY(DATE(YEAR($B$18),MONTH($B$18),HX$1),2)&gt;5,"",INDEX('Semaine type'!$AF$4:$AY$48,MATCH(Novembre!$B25,'Semaine type'!$A$4:$A$49,0),MATCH(HX$2,'Semaine type'!$AF$3:$AY$3,0))))</f>
        <v>0.36458333333333331</v>
      </c>
      <c r="HY25" s="173">
        <f>IF(COUNTIF(Fériés,DATE(YEAR($B$18),MONTH($B$18),HY$1))&gt;0,"",IF(WEEKDAY(DATE(YEAR($B$18),MONTH($B$18),HY$1),2)&gt;5,"",INDEX('Semaine type'!$AF$4:$AY$48,MATCH(Novembre!$B25,'Semaine type'!$A$4:$A$49,0),MATCH(HY$2,'Semaine type'!$AF$3:$AY$3,0))))</f>
        <v>0.52430555555555558</v>
      </c>
      <c r="HZ25" s="173">
        <f>IF(COUNTIF(Fériés,DATE(YEAR($B$18),MONTH($B$18),HZ$1))&gt;0,"",IF(WEEKDAY(DATE(YEAR($B$18),MONTH($B$18),HZ$1),2)&gt;5,"",INDEX('Semaine type'!$AF$4:$AY$48,MATCH(Novembre!$B25,'Semaine type'!$A$4:$A$49,0),MATCH(HZ$2,'Semaine type'!$AF$3:$AY$3,0))))</f>
        <v>0.5625</v>
      </c>
      <c r="IA25" s="173">
        <f>IF(COUNTIF(Fériés,DATE(YEAR($B$18),MONTH($B$18),IA$1))&gt;0,"",IF(WEEKDAY(DATE(YEAR($B$18),MONTH($B$18),IA$1),2)&gt;5,"",INDEX('Semaine type'!$AF$4:$AY$48,MATCH(Novembre!$B25,'Semaine type'!$A$4:$A$49,0),MATCH(IA$2,'Semaine type'!$AF$3:$AY$3,0))))</f>
        <v>0.70138888888888884</v>
      </c>
      <c r="IB25" s="173">
        <f>IF(COUNTIF(Fériés,DATE(YEAR($B$18),MONTH($B$18),IB$1))&gt;0,"",IF(WEEKDAY(DATE(YEAR($B$18),MONTH($B$18),IB$1),2)&gt;5,"",INDEX('Semaine type'!$AF$4:$AY$48,MATCH(Novembre!$B25,'Semaine type'!$A$4:$A$49,0),MATCH(IB$2,'Semaine type'!$AF$3:$AY$3,0))))</f>
        <v>0.36458333333333331</v>
      </c>
      <c r="IC25" s="173">
        <f>IF(COUNTIF(Fériés,DATE(YEAR($B$18),MONTH($B$18),IC$1))&gt;0,"",IF(WEEKDAY(DATE(YEAR($B$18),MONTH($B$18),IC$1),2)&gt;5,"",INDEX('Semaine type'!$AF$4:$AY$48,MATCH(Novembre!$B25,'Semaine type'!$A$4:$A$49,0),MATCH(IC$2,'Semaine type'!$AF$3:$AY$3,0))))</f>
        <v>0.52430555555555558</v>
      </c>
      <c r="ID25" s="173">
        <f>IF(COUNTIF(Fériés,DATE(YEAR($B$18),MONTH($B$18),ID$1))&gt;0,"",IF(WEEKDAY(DATE(YEAR($B$18),MONTH($B$18),ID$1),2)&gt;5,"",INDEX('Semaine type'!$AF$4:$AY$48,MATCH(Novembre!$B25,'Semaine type'!$A$4:$A$49,0),MATCH(ID$2,'Semaine type'!$AF$3:$AY$3,0))))</f>
        <v>0</v>
      </c>
      <c r="IE25" s="173">
        <f>IF(COUNTIF(Fériés,DATE(YEAR($B$18),MONTH($B$18),IE$1))&gt;0,"",IF(WEEKDAY(DATE(YEAR($B$18),MONTH($B$18),IE$1),2)&gt;5,"",INDEX('Semaine type'!$AF$4:$AY$48,MATCH(Novembre!$B25,'Semaine type'!$A$4:$A$49,0),MATCH(IE$2,'Semaine type'!$AF$3:$AY$3,0))))</f>
        <v>0</v>
      </c>
      <c r="IF25" s="173" t="str">
        <f>IF(COUNTIF(Fériés,DATE(YEAR($B$18),MONTH($B$18),IF$1))&gt;0,"",IF(WEEKDAY(DATE(YEAR($B$18),MONTH($B$18),IF$1),2)&gt;5,"",INDEX('Semaine type'!$AF$4:$AY$48,MATCH(Novembre!$B25,'Semaine type'!$A$4:$A$49,0),MATCH(IF$2,'Semaine type'!$AF$3:$AY$3,0))))</f>
        <v/>
      </c>
      <c r="IG25" s="173" t="str">
        <f>IF(COUNTIF(Fériés,DATE(YEAR($B$18),MONTH($B$18),IG$1))&gt;0,"",IF(WEEKDAY(DATE(YEAR($B$18),MONTH($B$18),IG$1),2)&gt;5,"",INDEX('Semaine type'!$AF$4:$AY$48,MATCH(Novembre!$B25,'Semaine type'!$A$4:$A$49,0),MATCH(IG$2,'Semaine type'!$AF$3:$AY$3,0))))</f>
        <v/>
      </c>
      <c r="IH25" s="173" t="str">
        <f>IF(COUNTIF(Fériés,DATE(YEAR($B$18),MONTH($B$18),IH$1))&gt;0,"",IF(WEEKDAY(DATE(YEAR($B$18),MONTH($B$18),IH$1),2)&gt;5,"",INDEX('Semaine type'!$AF$4:$AY$48,MATCH(Novembre!$B25,'Semaine type'!$A$4:$A$49,0),MATCH(IH$2,'Semaine type'!$AF$3:$AY$3,0))))</f>
        <v/>
      </c>
      <c r="II25" s="173" t="str">
        <f>IF(COUNTIF(Fériés,DATE(YEAR($B$18),MONTH($B$18),II$1))&gt;0,"",IF(WEEKDAY(DATE(YEAR($B$18),MONTH($B$18),II$1),2)&gt;5,"",INDEX('Semaine type'!$AF$4:$AY$48,MATCH(Novembre!$B25,'Semaine type'!$A$4:$A$49,0),MATCH(II$2,'Semaine type'!$AF$3:$AY$3,0))))</f>
        <v/>
      </c>
      <c r="IJ25" s="173" t="str">
        <f>IF(COUNTIF(Fériés,DATE(YEAR($B$18),MONTH($B$18),IJ$1))&gt;0,"",IF(WEEKDAY(DATE(YEAR($B$18),MONTH($B$18),IJ$1),2)&gt;5,"",INDEX('Semaine type'!$AF$4:$AY$48,MATCH(Novembre!$B25,'Semaine type'!$A$4:$A$49,0),MATCH(IJ$2,'Semaine type'!$AF$3:$AY$3,0))))</f>
        <v/>
      </c>
      <c r="IK25" s="173" t="str">
        <f>IF(COUNTIF(Fériés,DATE(YEAR($B$18),MONTH($B$18),IK$1))&gt;0,"",IF(WEEKDAY(DATE(YEAR($B$18),MONTH($B$18),IK$1),2)&gt;5,"",INDEX('Semaine type'!$AF$4:$AY$48,MATCH(Novembre!$B25,'Semaine type'!$A$4:$A$49,0),MATCH(IK$2,'Semaine type'!$AF$3:$AY$3,0))))</f>
        <v/>
      </c>
      <c r="IL25" s="173" t="str">
        <f>IF(COUNTIF(Fériés,DATE(YEAR($B$18),MONTH($B$18),IL$1))&gt;0,"",IF(WEEKDAY(DATE(YEAR($B$18),MONTH($B$18),IL$1),2)&gt;5,"",INDEX('Semaine type'!$AF$4:$AY$48,MATCH(Novembre!$B25,'Semaine type'!$A$4:$A$49,0),MATCH(IL$2,'Semaine type'!$AF$3:$AY$3,0))))</f>
        <v/>
      </c>
      <c r="IM25" s="173" t="str">
        <f>IF(COUNTIF(Fériés,DATE(YEAR($B$18),MONTH($B$18),IM$1))&gt;0,"",IF(WEEKDAY(DATE(YEAR($B$18),MONTH($B$18),IM$1),2)&gt;5,"",INDEX('Semaine type'!$AF$4:$AY$48,MATCH(Novembre!$B25,'Semaine type'!$A$4:$A$49,0),MATCH(IM$2,'Semaine type'!$AF$3:$AY$3,0))))</f>
        <v/>
      </c>
      <c r="IN25" s="173">
        <f>IF(COUNTIF(Fériés,DATE(YEAR($B$18),MONTH($B$18),IN$1))&gt;0,"",IF(WEEKDAY(DATE(YEAR($B$18),MONTH($B$18),IN$1),2)&gt;5,"",INDEX('Semaine type'!$AF$4:$AY$48,MATCH(Novembre!$B25,'Semaine type'!$A$4:$A$49,0),MATCH(IN$2,'Semaine type'!$AF$3:$AY$3,0))))</f>
        <v>0.36458333333333331</v>
      </c>
      <c r="IO25" s="173">
        <f>IF(COUNTIF(Fériés,DATE(YEAR($B$18),MONTH($B$18),IO$1))&gt;0,"",IF(WEEKDAY(DATE(YEAR($B$18),MONTH($B$18),IO$1),2)&gt;5,"",INDEX('Semaine type'!$AF$4:$AY$48,MATCH(Novembre!$B25,'Semaine type'!$A$4:$A$49,0),MATCH(IO$2,'Semaine type'!$AF$3:$AY$3,0))))</f>
        <v>0.52430555555555558</v>
      </c>
      <c r="IP25" s="173">
        <f>IF(COUNTIF(Fériés,DATE(YEAR($B$18),MONTH($B$18),IP$1))&gt;0,"",IF(WEEKDAY(DATE(YEAR($B$18),MONTH($B$18),IP$1),2)&gt;5,"",INDEX('Semaine type'!$AF$4:$AY$48,MATCH(Novembre!$B25,'Semaine type'!$A$4:$A$49,0),MATCH(IP$2,'Semaine type'!$AF$3:$AY$3,0))))</f>
        <v>0.5625</v>
      </c>
      <c r="IQ25" s="173">
        <f>IF(COUNTIF(Fériés,DATE(YEAR($B$18),MONTH($B$18),IQ$1))&gt;0,"",IF(WEEKDAY(DATE(YEAR($B$18),MONTH($B$18),IQ$1),2)&gt;5,"",INDEX('Semaine type'!$AF$4:$AY$48,MATCH(Novembre!$B25,'Semaine type'!$A$4:$A$49,0),MATCH(IQ$2,'Semaine type'!$AF$3:$AY$3,0))))</f>
        <v>0.70833333333333337</v>
      </c>
      <c r="IR25" s="173">
        <f>IF(COUNTIF(Fériés,DATE(YEAR($B$18),MONTH($B$18),IR$1))&gt;0,"",IF(WEEKDAY(DATE(YEAR($B$18),MONTH($B$18),IR$1),2)&gt;5,"",INDEX('Semaine type'!$AF$4:$AY$48,MATCH(Novembre!$B25,'Semaine type'!$A$4:$A$49,0),MATCH(IR$2,'Semaine type'!$AF$3:$AY$3,0))))</f>
        <v>0.36458333333333331</v>
      </c>
      <c r="IS25" s="173">
        <f>IF(COUNTIF(Fériés,DATE(YEAR($B$18),MONTH($B$18),IS$1))&gt;0,"",IF(WEEKDAY(DATE(YEAR($B$18),MONTH($B$18),IS$1),2)&gt;5,"",INDEX('Semaine type'!$AF$4:$AY$48,MATCH(Novembre!$B25,'Semaine type'!$A$4:$A$49,0),MATCH(IS$2,'Semaine type'!$AF$3:$AY$3,0))))</f>
        <v>0.52430555555555558</v>
      </c>
      <c r="IT25" s="173">
        <f>IF(COUNTIF(Fériés,DATE(YEAR($B$18),MONTH($B$18),IT$1))&gt;0,"",IF(WEEKDAY(DATE(YEAR($B$18),MONTH($B$18),IT$1),2)&gt;5,"",INDEX('Semaine type'!$AF$4:$AY$48,MATCH(Novembre!$B25,'Semaine type'!$A$4:$A$49,0),MATCH(IT$2,'Semaine type'!$AF$3:$AY$3,0))))</f>
        <v>0.5625</v>
      </c>
      <c r="IU25" s="173">
        <f>IF(COUNTIF(Fériés,DATE(YEAR($B$18),MONTH($B$18),IU$1))&gt;0,"",IF(WEEKDAY(DATE(YEAR($B$18),MONTH($B$18),IU$1),2)&gt;5,"",INDEX('Semaine type'!$AF$4:$AY$48,MATCH(Novembre!$B25,'Semaine type'!$A$4:$A$49,0),MATCH(IU$2,'Semaine type'!$AF$3:$AY$3,0))))</f>
        <v>0.70833333333333337</v>
      </c>
      <c r="IV25" s="173">
        <f>IF(COUNTIF(Fériés,DATE(YEAR($B$18),MONTH($B$18),IV$1))&gt;0,"",IF(WEEKDAY(DATE(YEAR($B$18),MONTH($B$18),IV$1),2)&gt;5,"",INDEX('Semaine type'!$AF$4:$AY$48,MATCH(Novembre!$B25,'Semaine type'!$A$4:$A$49,0),MATCH(IV$2,'Semaine type'!$AF$3:$AY$3,0))))</f>
        <v>0.36458333333333331</v>
      </c>
      <c r="IW25" s="173">
        <f>IF(COUNTIF(Fériés,DATE(YEAR($B$18),MONTH($B$18),IW$1))&gt;0,"",IF(WEEKDAY(DATE(YEAR($B$18),MONTH($B$18),IW$1),2)&gt;5,"",INDEX('Semaine type'!$AF$4:$AY$48,MATCH(Novembre!$B25,'Semaine type'!$A$4:$A$49,0),MATCH(IW$2,'Semaine type'!$AF$3:$AY$3,0))))</f>
        <v>0.52430555555555558</v>
      </c>
      <c r="IX25" s="173">
        <f>IF(COUNTIF(Fériés,DATE(YEAR($B$18),MONTH($B$18),IX$1))&gt;0,"",IF(WEEKDAY(DATE(YEAR($B$18),MONTH($B$18),IX$1),2)&gt;5,"",INDEX('Semaine type'!$AF$4:$AY$48,MATCH(Novembre!$B25,'Semaine type'!$A$4:$A$49,0),MATCH(IX$2,'Semaine type'!$AF$3:$AY$3,0))))</f>
        <v>0.5625</v>
      </c>
      <c r="IY25" s="173">
        <f>IF(COUNTIF(Fériés,DATE(YEAR($B$18),MONTH($B$18),IY$1))&gt;0,"",IF(WEEKDAY(DATE(YEAR($B$18),MONTH($B$18),IY$1),2)&gt;5,"",INDEX('Semaine type'!$AF$4:$AY$48,MATCH(Novembre!$B25,'Semaine type'!$A$4:$A$49,0),MATCH(IY$2,'Semaine type'!$AF$3:$AY$3,0))))</f>
        <v>0.70833333333333337</v>
      </c>
      <c r="IZ25" s="173">
        <f>IF(COUNTIF(Fériés,DATE(YEAR($B$18),MONTH($B$18),IZ$1))&gt;0,"",IF(WEEKDAY(DATE(YEAR($B$18),MONTH($B$18),IZ$1),2)&gt;5,"",INDEX('Semaine type'!$AF$4:$AY$48,MATCH(Novembre!$B25,'Semaine type'!$A$4:$A$49,0),MATCH(IZ$2,'Semaine type'!$AF$3:$AY$3,0))))</f>
        <v>0.36458333333333331</v>
      </c>
      <c r="JA25" s="173">
        <f>IF(COUNTIF(Fériés,DATE(YEAR($B$18),MONTH($B$18),JA$1))&gt;0,"",IF(WEEKDAY(DATE(YEAR($B$18),MONTH($B$18),JA$1),2)&gt;5,"",INDEX('Semaine type'!$AF$4:$AY$48,MATCH(Novembre!$B25,'Semaine type'!$A$4:$A$49,0),MATCH(JA$2,'Semaine type'!$AF$3:$AY$3,0))))</f>
        <v>0.52430555555555558</v>
      </c>
      <c r="JB25" s="173">
        <f>IF(COUNTIF(Fériés,DATE(YEAR($B$18),MONTH($B$18),JB$1))&gt;0,"",IF(WEEKDAY(DATE(YEAR($B$18),MONTH($B$18),JB$1),2)&gt;5,"",INDEX('Semaine type'!$AF$4:$AY$48,MATCH(Novembre!$B25,'Semaine type'!$A$4:$A$49,0),MATCH(JB$2,'Semaine type'!$AF$3:$AY$3,0))))</f>
        <v>0.5625</v>
      </c>
      <c r="JC25" s="173">
        <f>IF(COUNTIF(Fériés,DATE(YEAR($B$18),MONTH($B$18),JC$1))&gt;0,"",IF(WEEKDAY(DATE(YEAR($B$18),MONTH($B$18),JC$1),2)&gt;5,"",INDEX('Semaine type'!$AF$4:$AY$48,MATCH(Novembre!$B25,'Semaine type'!$A$4:$A$49,0),MATCH(JC$2,'Semaine type'!$AF$3:$AY$3,0))))</f>
        <v>0.70138888888888884</v>
      </c>
      <c r="JD25" s="173">
        <f>IF(COUNTIF(Fériés,DATE(YEAR($B$18),MONTH($B$18),JD$1))&gt;0,"",IF(WEEKDAY(DATE(YEAR($B$18),MONTH($B$18),JD$1),2)&gt;5,"",INDEX('Semaine type'!$AF$4:$AY$48,MATCH(Novembre!$B25,'Semaine type'!$A$4:$A$49,0),MATCH(JD$2,'Semaine type'!$AF$3:$AY$3,0))))</f>
        <v>0.36458333333333331</v>
      </c>
      <c r="JE25" s="173">
        <f>IF(COUNTIF(Fériés,DATE(YEAR($B$18),MONTH($B$18),JE$1))&gt;0,"",IF(WEEKDAY(DATE(YEAR($B$18),MONTH($B$18),JE$1),2)&gt;5,"",INDEX('Semaine type'!$AF$4:$AY$48,MATCH(Novembre!$B25,'Semaine type'!$A$4:$A$49,0),MATCH(JE$2,'Semaine type'!$AF$3:$AY$3,0))))</f>
        <v>0.52430555555555558</v>
      </c>
      <c r="JF25" s="173">
        <f>IF(COUNTIF(Fériés,DATE(YEAR($B$18),MONTH($B$18),JF$1))&gt;0,"",IF(WEEKDAY(DATE(YEAR($B$18),MONTH($B$18),JF$1),2)&gt;5,"",INDEX('Semaine type'!$AF$4:$AY$48,MATCH(Novembre!$B25,'Semaine type'!$A$4:$A$49,0),MATCH(JF$2,'Semaine type'!$AF$3:$AY$3,0))))</f>
        <v>0</v>
      </c>
      <c r="JG25" s="173">
        <f>IF(COUNTIF(Fériés,DATE(YEAR($B$18),MONTH($B$18),JG$1))&gt;0,"",IF(WEEKDAY(DATE(YEAR($B$18),MONTH($B$18),JG$1),2)&gt;5,"",INDEX('Semaine type'!$AF$4:$AY$48,MATCH(Novembre!$B25,'Semaine type'!$A$4:$A$49,0),MATCH(JG$2,'Semaine type'!$AF$3:$AY$3,0))))</f>
        <v>0</v>
      </c>
      <c r="JH25" s="173" t="str">
        <f>IF(COUNTIF(Fériés,DATE(YEAR($B$18),MONTH($B$18),JH$1))&gt;0,"",IF(WEEKDAY(DATE(YEAR($B$18),MONTH($B$18),JH$1),2)&gt;5,"",INDEX('Semaine type'!$AF$4:$AY$48,MATCH(Novembre!$B25,'Semaine type'!$A$4:$A$49,0),MATCH(JH$2,'Semaine type'!$AF$3:$AY$3,0))))</f>
        <v/>
      </c>
      <c r="JI25" s="173" t="str">
        <f>IF(COUNTIF(Fériés,DATE(YEAR($B$18),MONTH($B$18),JI$1))&gt;0,"",IF(WEEKDAY(DATE(YEAR($B$18),MONTH($B$18),JI$1),2)&gt;5,"",INDEX('Semaine type'!$AF$4:$AY$48,MATCH(Novembre!$B25,'Semaine type'!$A$4:$A$49,0),MATCH(JI$2,'Semaine type'!$AF$3:$AY$3,0))))</f>
        <v/>
      </c>
      <c r="JJ25" s="173" t="str">
        <f>IF(COUNTIF(Fériés,DATE(YEAR($B$18),MONTH($B$18),JJ$1))&gt;0,"",IF(WEEKDAY(DATE(YEAR($B$18),MONTH($B$18),JJ$1),2)&gt;5,"",INDEX('Semaine type'!$AF$4:$AY$48,MATCH(Novembre!$B25,'Semaine type'!$A$4:$A$49,0),MATCH(JJ$2,'Semaine type'!$AF$3:$AY$3,0))))</f>
        <v/>
      </c>
      <c r="JK25" s="173" t="str">
        <f>IF(COUNTIF(Fériés,DATE(YEAR($B$18),MONTH($B$18),JK$1))&gt;0,"",IF(WEEKDAY(DATE(YEAR($B$18),MONTH($B$18),JK$1),2)&gt;5,"",INDEX('Semaine type'!$AF$4:$AY$48,MATCH(Novembre!$B25,'Semaine type'!$A$4:$A$49,0),MATCH(JK$2,'Semaine type'!$AF$3:$AY$3,0))))</f>
        <v/>
      </c>
      <c r="JL25" s="173" t="str">
        <f>IF(COUNTIF(Fériés,DATE(YEAR($B$18),MONTH($B$18),JL$1))&gt;0,"",IF(WEEKDAY(DATE(YEAR($B$18),MONTH($B$18),JL$1),2)&gt;5,"",INDEX('Semaine type'!$AF$4:$AY$48,MATCH(Novembre!$B25,'Semaine type'!$A$4:$A$49,0),MATCH(JL$2,'Semaine type'!$AF$3:$AY$3,0))))</f>
        <v/>
      </c>
      <c r="JM25" s="173" t="str">
        <f>IF(COUNTIF(Fériés,DATE(YEAR($B$18),MONTH($B$18),JM$1))&gt;0,"",IF(WEEKDAY(DATE(YEAR($B$18),MONTH($B$18),JM$1),2)&gt;5,"",INDEX('Semaine type'!$AF$4:$AY$48,MATCH(Novembre!$B25,'Semaine type'!$A$4:$A$49,0),MATCH(JM$2,'Semaine type'!$AF$3:$AY$3,0))))</f>
        <v/>
      </c>
      <c r="JN25" s="173" t="str">
        <f>IF(COUNTIF(Fériés,DATE(YEAR($B$18),MONTH($B$18),JN$1))&gt;0,"",IF(WEEKDAY(DATE(YEAR($B$18),MONTH($B$18),JN$1),2)&gt;5,"",INDEX('Semaine type'!$AF$4:$AY$48,MATCH(Novembre!$B25,'Semaine type'!$A$4:$A$49,0),MATCH(JN$2,'Semaine type'!$AF$3:$AY$3,0))))</f>
        <v/>
      </c>
      <c r="JO25" s="173" t="str">
        <f>IF(COUNTIF(Fériés,DATE(YEAR($B$18),MONTH($B$18),JO$1))&gt;0,"",IF(WEEKDAY(DATE(YEAR($B$18),MONTH($B$18),JO$1),2)&gt;5,"",INDEX('Semaine type'!$AF$4:$AY$48,MATCH(Novembre!$B25,'Semaine type'!$A$4:$A$49,0),MATCH(JO$2,'Semaine type'!$AF$3:$AY$3,0))))</f>
        <v/>
      </c>
      <c r="JP25" s="173">
        <f>IF(COUNTIF(Fériés,DATE(YEAR($B$18),MONTH($B$18),JP$1))&gt;0,"",IF(WEEKDAY(DATE(YEAR($B$18),MONTH($B$18),JP$1),2)&gt;5,"",INDEX('Semaine type'!$AF$4:$AY$48,MATCH(Novembre!$B25,'Semaine type'!$A$4:$A$49,0),MATCH(JP$2,'Semaine type'!$AF$3:$AY$3,0))))</f>
        <v>0.36458333333333331</v>
      </c>
      <c r="JQ25" s="173">
        <f>IF(COUNTIF(Fériés,DATE(YEAR($B$18),MONTH($B$18),JQ$1))&gt;0,"",IF(WEEKDAY(DATE(YEAR($B$18),MONTH($B$18),JQ$1),2)&gt;5,"",INDEX('Semaine type'!$AF$4:$AY$48,MATCH(Novembre!$B25,'Semaine type'!$A$4:$A$49,0),MATCH(JQ$2,'Semaine type'!$AF$3:$AY$3,0))))</f>
        <v>0.52430555555555558</v>
      </c>
      <c r="JR25" s="173">
        <f>IF(COUNTIF(Fériés,DATE(YEAR($B$18),MONTH($B$18),JR$1))&gt;0,"",IF(WEEKDAY(DATE(YEAR($B$18),MONTH($B$18),JR$1),2)&gt;5,"",INDEX('Semaine type'!$AF$4:$AY$48,MATCH(Novembre!$B25,'Semaine type'!$A$4:$A$49,0),MATCH(JR$2,'Semaine type'!$AF$3:$AY$3,0))))</f>
        <v>0.5625</v>
      </c>
      <c r="JS25" s="173">
        <f>IF(COUNTIF(Fériés,DATE(YEAR($B$18),MONTH($B$18),JS$1))&gt;0,"",IF(WEEKDAY(DATE(YEAR($B$18),MONTH($B$18),JS$1),2)&gt;5,"",INDEX('Semaine type'!$AF$4:$AY$48,MATCH(Novembre!$B25,'Semaine type'!$A$4:$A$49,0),MATCH(JS$2,'Semaine type'!$AF$3:$AY$3,0))))</f>
        <v>0.70833333333333337</v>
      </c>
      <c r="JT25" s="173">
        <f>IF(COUNTIF(Fériés,DATE(YEAR($B$18),MONTH($B$18),JT$1))&gt;0,"",IF(WEEKDAY(DATE(YEAR($B$18),MONTH($B$18),JT$1),2)&gt;5,"",INDEX('Semaine type'!$AF$4:$AY$48,MATCH(Novembre!$B25,'Semaine type'!$A$4:$A$49,0),MATCH(JT$2,'Semaine type'!$AF$3:$AY$3,0))))</f>
        <v>0.36458333333333331</v>
      </c>
      <c r="JU25" s="173">
        <f>IF(COUNTIF(Fériés,DATE(YEAR($B$18),MONTH($B$18),JU$1))&gt;0,"",IF(WEEKDAY(DATE(YEAR($B$18),MONTH($B$18),JU$1),2)&gt;5,"",INDEX('Semaine type'!$AF$4:$AY$48,MATCH(Novembre!$B25,'Semaine type'!$A$4:$A$49,0),MATCH(JU$2,'Semaine type'!$AF$3:$AY$3,0))))</f>
        <v>0.52430555555555558</v>
      </c>
      <c r="JV25" s="173">
        <f>IF(COUNTIF(Fériés,DATE(YEAR($B$18),MONTH($B$18),JV$1))&gt;0,"",IF(WEEKDAY(DATE(YEAR($B$18),MONTH($B$18),JV$1),2)&gt;5,"",INDEX('Semaine type'!$AF$4:$AY$48,MATCH(Novembre!$B25,'Semaine type'!$A$4:$A$49,0),MATCH(JV$2,'Semaine type'!$AF$3:$AY$3,0))))</f>
        <v>0.5625</v>
      </c>
      <c r="JW25" s="173">
        <f>IF(COUNTIF(Fériés,DATE(YEAR($B$18),MONTH($B$18),JW$1))&gt;0,"",IF(WEEKDAY(DATE(YEAR($B$18),MONTH($B$18),JW$1),2)&gt;5,"",INDEX('Semaine type'!$AF$4:$AY$48,MATCH(Novembre!$B25,'Semaine type'!$A$4:$A$49,0),MATCH(JW$2,'Semaine type'!$AF$3:$AY$3,0))))</f>
        <v>0.70833333333333337</v>
      </c>
      <c r="JX25" s="173">
        <f>IF(COUNTIF(Fériés,DATE(YEAR($B$18),MONTH($B$18),JX$1))&gt;0,"",IF(WEEKDAY(DATE(YEAR($B$18),MONTH($B$18),JX$1),2)&gt;5,"",INDEX('Semaine type'!$AF$4:$AY$48,MATCH(Novembre!$B25,'Semaine type'!$A$4:$A$49,0),MATCH(JX$2,'Semaine type'!$AF$3:$AY$3,0))))</f>
        <v>0.36458333333333331</v>
      </c>
      <c r="JY25" s="173">
        <f>IF(COUNTIF(Fériés,DATE(YEAR($B$18),MONTH($B$18),JY$1))&gt;0,"",IF(WEEKDAY(DATE(YEAR($B$18),MONTH($B$18),JY$1),2)&gt;5,"",INDEX('Semaine type'!$AF$4:$AY$48,MATCH(Novembre!$B25,'Semaine type'!$A$4:$A$49,0),MATCH(JY$2,'Semaine type'!$AF$3:$AY$3,0))))</f>
        <v>0.52430555555555558</v>
      </c>
      <c r="JZ25" s="173">
        <f>IF(COUNTIF(Fériés,DATE(YEAR($B$18),MONTH($B$18),JZ$1))&gt;0,"",IF(WEEKDAY(DATE(YEAR($B$18),MONTH($B$18),JZ$1),2)&gt;5,"",INDEX('Semaine type'!$AF$4:$AY$48,MATCH(Novembre!$B25,'Semaine type'!$A$4:$A$49,0),MATCH(JZ$2,'Semaine type'!$AF$3:$AY$3,0))))</f>
        <v>0.5625</v>
      </c>
      <c r="KA25" s="173">
        <f>IF(COUNTIF(Fériés,DATE(YEAR($B$18),MONTH($B$18),KA$1))&gt;0,"",IF(WEEKDAY(DATE(YEAR($B$18),MONTH($B$18),KA$1),2)&gt;5,"",INDEX('Semaine type'!$AF$4:$AY$48,MATCH(Novembre!$B25,'Semaine type'!$A$4:$A$49,0),MATCH(KA$2,'Semaine type'!$AF$3:$AY$3,0))))</f>
        <v>0.70833333333333337</v>
      </c>
      <c r="KB25" s="173">
        <f>IF(COUNTIF(Fériés,DATE(YEAR($B$18),MONTH($B$18),KB$1))&gt;0,"",IF(WEEKDAY(DATE(YEAR($B$18),MONTH($B$18),KB$1),2)&gt;5,"",INDEX('Semaine type'!$AF$4:$AY$48,MATCH(Novembre!$B25,'Semaine type'!$A$4:$A$49,0),MATCH(KB$2,'Semaine type'!$AF$3:$AY$3,0))))</f>
        <v>0.36458333333333331</v>
      </c>
      <c r="KC25" s="173">
        <f>IF(COUNTIF(Fériés,DATE(YEAR($B$18),MONTH($B$18),KC$1))&gt;0,"",IF(WEEKDAY(DATE(YEAR($B$18),MONTH($B$18),KC$1),2)&gt;5,"",INDEX('Semaine type'!$AF$4:$AY$48,MATCH(Novembre!$B25,'Semaine type'!$A$4:$A$49,0),MATCH(KC$2,'Semaine type'!$AF$3:$AY$3,0))))</f>
        <v>0.52430555555555558</v>
      </c>
      <c r="KD25" s="173">
        <f>IF(COUNTIF(Fériés,DATE(YEAR($B$18),MONTH($B$18),KD$1))&gt;0,"",IF(WEEKDAY(DATE(YEAR($B$18),MONTH($B$18),KD$1),2)&gt;5,"",INDEX('Semaine type'!$AF$4:$AY$48,MATCH(Novembre!$B25,'Semaine type'!$A$4:$A$49,0),MATCH(KD$2,'Semaine type'!$AF$3:$AY$3,0))))</f>
        <v>0.5625</v>
      </c>
      <c r="KE25" s="173">
        <f>IF(COUNTIF(Fériés,DATE(YEAR($B$18),MONTH($B$18),KE$1))&gt;0,"",IF(WEEKDAY(DATE(YEAR($B$18),MONTH($B$18),KE$1),2)&gt;5,"",INDEX('Semaine type'!$AF$4:$AY$48,MATCH(Novembre!$B25,'Semaine type'!$A$4:$A$49,0),MATCH(KE$2,'Semaine type'!$AF$3:$AY$3,0))))</f>
        <v>0.70138888888888884</v>
      </c>
      <c r="KF25" s="173">
        <f>IF(COUNTIF(Fériés,DATE(YEAR($B$18),MONTH($B$18),KF$1))&gt;0,"",IF(WEEKDAY(DATE(YEAR($B$18),MONTH($B$18),KF$1),2)&gt;5,"",INDEX('Semaine type'!$AF$4:$AY$48,MATCH(Novembre!$B25,'Semaine type'!$A$4:$A$49,0),MATCH(KF$2,'Semaine type'!$AF$3:$AY$3,0))))</f>
        <v>0.36458333333333331</v>
      </c>
      <c r="KG25" s="173">
        <f>IF(COUNTIF(Fériés,DATE(YEAR($B$18),MONTH($B$18),KG$1))&gt;0,"",IF(WEEKDAY(DATE(YEAR($B$18),MONTH($B$18),KG$1),2)&gt;5,"",INDEX('Semaine type'!$AF$4:$AY$48,MATCH(Novembre!$B25,'Semaine type'!$A$4:$A$49,0),MATCH(KG$2,'Semaine type'!$AF$3:$AY$3,0))))</f>
        <v>0.52430555555555558</v>
      </c>
      <c r="KH25" s="173">
        <f>IF(COUNTIF(Fériés,DATE(YEAR($B$18),MONTH($B$18),KH$1))&gt;0,"",IF(WEEKDAY(DATE(YEAR($B$18),MONTH($B$18),KH$1),2)&gt;5,"",INDEX('Semaine type'!$AF$4:$AY$48,MATCH(Novembre!$B25,'Semaine type'!$A$4:$A$49,0),MATCH(KH$2,'Semaine type'!$AF$3:$AY$3,0))))</f>
        <v>0</v>
      </c>
      <c r="KI25" s="173">
        <f>IF(COUNTIF(Fériés,DATE(YEAR($B$18),MONTH($B$18),KI$1))&gt;0,"",IF(WEEKDAY(DATE(YEAR($B$18),MONTH($B$18),KI$1),2)&gt;5,"",INDEX('Semaine type'!$AF$4:$AY$48,MATCH(Novembre!$B25,'Semaine type'!$A$4:$A$49,0),MATCH(KI$2,'Semaine type'!$AF$3:$AY$3,0))))</f>
        <v>0</v>
      </c>
      <c r="KJ25" s="173" t="str">
        <f>IF(COUNTIF(Fériés,DATE(YEAR($B$18),MONTH($B$18),KJ$1))&gt;0,"",IF(WEEKDAY(DATE(YEAR($B$18),MONTH($B$18),KJ$1),2)&gt;5,"",INDEX('Semaine type'!$AF$4:$AY$48,MATCH(Novembre!$B25,'Semaine type'!$A$4:$A$49,0),MATCH(KJ$2,'Semaine type'!$AF$3:$AY$3,0))))</f>
        <v/>
      </c>
      <c r="KK25" s="173" t="str">
        <f>IF(COUNTIF(Fériés,DATE(YEAR($B$18),MONTH($B$18),KK$1))&gt;0,"",IF(WEEKDAY(DATE(YEAR($B$18),MONTH($B$18),KK$1),2)&gt;5,"",INDEX('Semaine type'!$AF$4:$AY$48,MATCH(Novembre!$B25,'Semaine type'!$A$4:$A$49,0),MATCH(KK$2,'Semaine type'!$AF$3:$AY$3,0))))</f>
        <v/>
      </c>
      <c r="KL25" s="173" t="str">
        <f>IF(COUNTIF(Fériés,DATE(YEAR($B$18),MONTH($B$18),KL$1))&gt;0,"",IF(WEEKDAY(DATE(YEAR($B$18),MONTH($B$18),KL$1),2)&gt;5,"",INDEX('Semaine type'!$AF$4:$AY$48,MATCH(Novembre!$B25,'Semaine type'!$A$4:$A$49,0),MATCH(KL$2,'Semaine type'!$AF$3:$AY$3,0))))</f>
        <v/>
      </c>
      <c r="KM25" s="173" t="str">
        <f>IF(COUNTIF(Fériés,DATE(YEAR($B$18),MONTH($B$18),KM$1))&gt;0,"",IF(WEEKDAY(DATE(YEAR($B$18),MONTH($B$18),KM$1),2)&gt;5,"",INDEX('Semaine type'!$AF$4:$AY$48,MATCH(Novembre!$B25,'Semaine type'!$A$4:$A$49,0),MATCH(KM$2,'Semaine type'!$AF$3:$AY$3,0))))</f>
        <v/>
      </c>
      <c r="KN25" s="173" t="str">
        <f>IF(COUNTIF(Fériés,DATE(YEAR($B$18),MONTH($B$18),KN$1))&gt;0,"",IF(WEEKDAY(DATE(YEAR($B$18),MONTH($B$18),KN$1),2)&gt;5,"",INDEX('Semaine type'!$AF$4:$AY$48,MATCH(Novembre!$B25,'Semaine type'!$A$4:$A$49,0),MATCH(KN$2,'Semaine type'!$AF$3:$AY$3,0))))</f>
        <v/>
      </c>
      <c r="KO25" s="173" t="str">
        <f>IF(COUNTIF(Fériés,DATE(YEAR($B$18),MONTH($B$18),KO$1))&gt;0,"",IF(WEEKDAY(DATE(YEAR($B$18),MONTH($B$18),KO$1),2)&gt;5,"",INDEX('Semaine type'!$AF$4:$AY$48,MATCH(Novembre!$B25,'Semaine type'!$A$4:$A$49,0),MATCH(KO$2,'Semaine type'!$AF$3:$AY$3,0))))</f>
        <v/>
      </c>
      <c r="KP25" s="173" t="str">
        <f>IF(COUNTIF(Fériés,DATE(YEAR($B$18),MONTH($B$18),KP$1))&gt;0,"",IF(WEEKDAY(DATE(YEAR($B$18),MONTH($B$18),KP$1),2)&gt;5,"",INDEX('Semaine type'!$AF$4:$AY$48,MATCH(Novembre!$B25,'Semaine type'!$A$4:$A$49,0),MATCH(KP$2,'Semaine type'!$AF$3:$AY$3,0))))</f>
        <v/>
      </c>
      <c r="KQ25" s="173" t="str">
        <f>IF(COUNTIF(Fériés,DATE(YEAR($B$18),MONTH($B$18),KQ$1))&gt;0,"",IF(WEEKDAY(DATE(YEAR($B$18),MONTH($B$18),KQ$1),2)&gt;5,"",INDEX('Semaine type'!$AF$4:$AY$48,MATCH(Novembre!$B25,'Semaine type'!$A$4:$A$49,0),MATCH(KQ$2,'Semaine type'!$AF$3:$AY$3,0))))</f>
        <v/>
      </c>
      <c r="KR25" s="173">
        <f>IF(COUNTIF(Fériés,DATE(YEAR($B$18),MONTH($B$18),KR$1))&gt;0,"",IF(WEEKDAY(DATE(YEAR($B$18),MONTH($B$18),KR$1),2)&gt;5,"",INDEX('Semaine type'!$AF$4:$AY$48,MATCH(Novembre!$B25,'Semaine type'!$A$4:$A$49,0),MATCH(KR$2,'Semaine type'!$AF$3:$AY$3,0))))</f>
        <v>0.36458333333333331</v>
      </c>
      <c r="KS25" s="173">
        <f>IF(COUNTIF(Fériés,DATE(YEAR($B$18),MONTH($B$18),KS$1))&gt;0,"",IF(WEEKDAY(DATE(YEAR($B$18),MONTH($B$18),KS$1),2)&gt;5,"",INDEX('Semaine type'!$AF$4:$AY$48,MATCH(Novembre!$B25,'Semaine type'!$A$4:$A$49,0),MATCH(KS$2,'Semaine type'!$AF$3:$AY$3,0))))</f>
        <v>0.52430555555555558</v>
      </c>
      <c r="KT25" s="173">
        <f>IF(COUNTIF(Fériés,DATE(YEAR($B$18),MONTH($B$18),KT$1))&gt;0,"",IF(WEEKDAY(DATE(YEAR($B$18),MONTH($B$18),KT$1),2)&gt;5,"",INDEX('Semaine type'!$AF$4:$AY$48,MATCH(Novembre!$B25,'Semaine type'!$A$4:$A$49,0),MATCH(KT$2,'Semaine type'!$AF$3:$AY$3,0))))</f>
        <v>0.5625</v>
      </c>
      <c r="KU25" s="173">
        <f>IF(COUNTIF(Fériés,DATE(YEAR($B$18),MONTH($B$18),KU$1))&gt;0,"",IF(WEEKDAY(DATE(YEAR($B$18),MONTH($B$18),KU$1),2)&gt;5,"",INDEX('Semaine type'!$AF$4:$AY$48,MATCH(Novembre!$B25,'Semaine type'!$A$4:$A$49,0),MATCH(KU$2,'Semaine type'!$AF$3:$AY$3,0))))</f>
        <v>0.70833333333333337</v>
      </c>
    </row>
    <row r="26" spans="1:307" ht="12" customHeight="1">
      <c r="A26" s="239"/>
      <c r="B26" s="63" t="str">
        <f>'Semaine type'!A11</f>
        <v>Nomprenom8</v>
      </c>
      <c r="C26" s="64" t="str">
        <f>'Semaine type'!L11</f>
        <v xml:space="preserve">STI  </v>
      </c>
      <c r="D26" s="71"/>
      <c r="E26" s="71"/>
      <c r="F26" s="71"/>
      <c r="G26" s="71"/>
      <c r="H26" s="71" t="s">
        <v>100</v>
      </c>
      <c r="I26" s="71" t="s">
        <v>101</v>
      </c>
      <c r="J26" s="71" t="s">
        <v>100</v>
      </c>
      <c r="K26" s="71" t="s">
        <v>101</v>
      </c>
      <c r="L26" s="71"/>
      <c r="M26" s="71"/>
      <c r="N26" s="71" t="s">
        <v>100</v>
      </c>
      <c r="O26" s="71" t="s">
        <v>101</v>
      </c>
      <c r="P26" s="71" t="s">
        <v>101</v>
      </c>
      <c r="Q26" s="71"/>
      <c r="R26" s="71"/>
      <c r="S26" s="71"/>
      <c r="T26" s="71"/>
      <c r="U26" s="71"/>
      <c r="V26" s="72" t="s">
        <v>100</v>
      </c>
      <c r="W26" s="72" t="s">
        <v>101</v>
      </c>
      <c r="X26" s="71"/>
      <c r="Y26" s="71"/>
      <c r="Z26" s="71"/>
      <c r="AA26" s="71"/>
      <c r="AB26" s="71" t="s">
        <v>100</v>
      </c>
      <c r="AC26" s="71" t="s">
        <v>101</v>
      </c>
      <c r="AD26" s="71" t="s">
        <v>101</v>
      </c>
      <c r="AE26" s="71"/>
      <c r="AF26" s="71"/>
      <c r="AG26" s="71"/>
      <c r="AH26" s="71"/>
      <c r="AI26" s="71"/>
      <c r="AJ26" s="71" t="s">
        <v>100</v>
      </c>
      <c r="AK26" s="71" t="s">
        <v>101</v>
      </c>
      <c r="AL26" s="72" t="s">
        <v>100</v>
      </c>
      <c r="AM26" s="72" t="s">
        <v>101</v>
      </c>
      <c r="AN26" s="72"/>
      <c r="AO26" s="72"/>
      <c r="AP26" s="72" t="s">
        <v>100</v>
      </c>
      <c r="AQ26" s="72" t="s">
        <v>101</v>
      </c>
      <c r="AR26" s="72" t="s">
        <v>17</v>
      </c>
      <c r="AS26" s="72" t="s">
        <v>17</v>
      </c>
      <c r="AT26" s="72" t="s">
        <v>17</v>
      </c>
      <c r="AU26" s="72" t="s">
        <v>17</v>
      </c>
      <c r="AV26" s="72"/>
      <c r="AW26" s="72"/>
      <c r="AX26" s="71" t="s">
        <v>100</v>
      </c>
      <c r="AY26" s="72" t="s">
        <v>101</v>
      </c>
      <c r="AZ26" s="72" t="s">
        <v>100</v>
      </c>
      <c r="BA26" s="72" t="s">
        <v>101</v>
      </c>
      <c r="BB26" s="72"/>
      <c r="BC26" s="72"/>
      <c r="BD26" s="72" t="s">
        <v>100</v>
      </c>
      <c r="BE26" s="72" t="s">
        <v>101</v>
      </c>
      <c r="BF26" s="72" t="s">
        <v>68</v>
      </c>
      <c r="BG26" s="72"/>
      <c r="BH26" s="72" t="s">
        <v>89</v>
      </c>
      <c r="BI26" s="72"/>
      <c r="BJ26" s="72" t="s">
        <v>89</v>
      </c>
      <c r="BK26" s="77"/>
      <c r="BL26" s="203"/>
      <c r="BM26" s="203"/>
      <c r="BN26" s="67" cm="1">
        <f t="array" ref="BN26">SUMPRODUCT(--(RIGHT(D26:BK26,1)="."))</f>
        <v>11</v>
      </c>
      <c r="BO26" s="68"/>
      <c r="BP26" s="73"/>
      <c r="BQ26" s="73"/>
      <c r="BR26" s="74"/>
      <c r="BS26" s="92">
        <f t="shared" si="17"/>
        <v>0</v>
      </c>
      <c r="BT26" s="92">
        <f t="shared" si="17"/>
        <v>0</v>
      </c>
      <c r="BU26" s="92">
        <f t="shared" si="17"/>
        <v>0</v>
      </c>
      <c r="BV26" s="92">
        <f t="shared" si="17"/>
        <v>2</v>
      </c>
      <c r="BW26" s="92">
        <f t="shared" si="17"/>
        <v>0</v>
      </c>
      <c r="BX26" s="92">
        <f t="shared" si="17"/>
        <v>0</v>
      </c>
      <c r="BY26" s="92">
        <f t="shared" si="17"/>
        <v>0</v>
      </c>
      <c r="BZ26" s="92">
        <f t="shared" si="17"/>
        <v>0</v>
      </c>
      <c r="CA26" s="92">
        <f t="shared" si="17"/>
        <v>0</v>
      </c>
      <c r="CB26" s="92">
        <f t="shared" si="17"/>
        <v>0</v>
      </c>
      <c r="CC26" s="92">
        <f t="shared" si="17"/>
        <v>0</v>
      </c>
      <c r="CD26" s="105">
        <f t="shared" si="18"/>
        <v>31</v>
      </c>
      <c r="CE26" s="58">
        <f t="shared" ca="1" si="19"/>
        <v>0.91176470588235292</v>
      </c>
      <c r="DC26" s="177">
        <f t="shared" ca="1" si="20"/>
        <v>5.6041666666666679</v>
      </c>
      <c r="DD26" s="172" cm="1">
        <f t="array" aca="1" ref="DD26" ca="1">IFERROR(IF(COUNTIF(absences,D26)&gt;0,"",IF(D26="PERM",Parametres!$O$25,INDIRECT(ADDRESS(ROW(),COLUMN()+77+COLUMN()-106,4,1))-INDIRECT(ADDRESS(ROW(),COLUMN()+76+COLUMN()-106,4,1)))),)</f>
        <v>0</v>
      </c>
      <c r="DE26" s="172" cm="1">
        <f t="array" aca="1" ref="DE26" ca="1">IFERROR(IF(COUNTIF(absences,E26)&gt;0,"",IF(E26="PERM",Parametres!$O$25,INDIRECT(ADDRESS(ROW(),COLUMN()+77+COLUMN()-106,4,1))-INDIRECT(ADDRESS(ROW(),COLUMN()+76+COLUMN()-106,4,1)))),)</f>
        <v>0</v>
      </c>
      <c r="DF26" s="172" cm="1">
        <f t="array" aca="1" ref="DF26" ca="1">IFERROR(IF(COUNTIF(absences,F26)&gt;0,"",IF(F26="PERM",Parametres!$O$25,INDIRECT(ADDRESS(ROW(),COLUMN()+77+COLUMN()-106,4,1))-INDIRECT(ADDRESS(ROW(),COLUMN()+76+COLUMN()-106,4,1)))),)</f>
        <v>0</v>
      </c>
      <c r="DG26" s="172" cm="1">
        <f t="array" aca="1" ref="DG26" ca="1">IFERROR(IF(COUNTIF(absences,G26)&gt;0,"",IF(G26="PERM",Parametres!$O$25,INDIRECT(ADDRESS(ROW(),COLUMN()+77+COLUMN()-106,4,1))-INDIRECT(ADDRESS(ROW(),COLUMN()+76+COLUMN()-106,4,1)))),)</f>
        <v>0.15972222222222227</v>
      </c>
      <c r="DH26" s="172" cm="1">
        <f t="array" aca="1" ref="DH26" ca="1">IFERROR(IF(COUNTIF(absences,H26)&gt;0,"",IF(H26="PERM",Parametres!$O$25,INDIRECT(ADDRESS(ROW(),COLUMN()+77+COLUMN()-106,4,1))-INDIRECT(ADDRESS(ROW(),COLUMN()+76+COLUMN()-106,4,1)))),)</f>
        <v>0.14583333333333337</v>
      </c>
      <c r="DI26" s="172" cm="1">
        <f t="array" aca="1" ref="DI26" ca="1">IFERROR(IF(COUNTIF(absences,I26)&gt;0,"",IF(I26="PERM",Parametres!$O$25,INDIRECT(ADDRESS(ROW(),COLUMN()+77+COLUMN()-106,4,1))-INDIRECT(ADDRESS(ROW(),COLUMN()+76+COLUMN()-106,4,1)))),)</f>
        <v>0.15972222222222227</v>
      </c>
      <c r="DJ26" s="172" cm="1">
        <f t="array" aca="1" ref="DJ26" ca="1">IFERROR(IF(COUNTIF(absences,J26)&gt;0,"",IF(J26="PERM",Parametres!$O$25,INDIRECT(ADDRESS(ROW(),COLUMN()+77+COLUMN()-106,4,1))-INDIRECT(ADDRESS(ROW(),COLUMN()+76+COLUMN()-106,4,1)))),)</f>
        <v>0.14583333333333337</v>
      </c>
      <c r="DK26" s="172" cm="1">
        <f t="array" aca="1" ref="DK26" ca="1">IFERROR(IF(COUNTIF(absences,K26)&gt;0,"",IF(K26="PERM",Parametres!$O$25,INDIRECT(ADDRESS(ROW(),COLUMN()+77+COLUMN()-106,4,1))-INDIRECT(ADDRESS(ROW(),COLUMN()+76+COLUMN()-106,4,1)))),)</f>
        <v>0.15972222222222227</v>
      </c>
      <c r="DL26" s="172" cm="1">
        <f t="array" aca="1" ref="DL26" ca="1">IFERROR(IF(COUNTIF(absences,L26)&gt;0,"",IF(L26="PERM",Parametres!$O$25,INDIRECT(ADDRESS(ROW(),COLUMN()+77+COLUMN()-106,4,1))-INDIRECT(ADDRESS(ROW(),COLUMN()+76+COLUMN()-106,4,1)))),)</f>
        <v>0.14583333333333337</v>
      </c>
      <c r="DM26" s="172" cm="1">
        <f t="array" aca="1" ref="DM26" ca="1">IFERROR(IF(COUNTIF(absences,M26)&gt;0,"",IF(M26="PERM",Parametres!$O$25,INDIRECT(ADDRESS(ROW(),COLUMN()+77+COLUMN()-106,4,1))-INDIRECT(ADDRESS(ROW(),COLUMN()+76+COLUMN()-106,4,1)))),)</f>
        <v>0.15972222222222227</v>
      </c>
      <c r="DN26" s="172" cm="1">
        <f t="array" aca="1" ref="DN26" ca="1">IFERROR(IF(COUNTIF(absences,N26)&gt;0,"",IF(N26="PERM",Parametres!$O$25,INDIRECT(ADDRESS(ROW(),COLUMN()+77+COLUMN()-106,4,1))-INDIRECT(ADDRESS(ROW(),COLUMN()+76+COLUMN()-106,4,1)))),)</f>
        <v>0.13888888888888884</v>
      </c>
      <c r="DO26" s="172" cm="1">
        <f t="array" aca="1" ref="DO26" ca="1">IFERROR(IF(COUNTIF(absences,O26)&gt;0,"",IF(O26="PERM",Parametres!$O$25,INDIRECT(ADDRESS(ROW(),COLUMN()+77+COLUMN()-106,4,1))-INDIRECT(ADDRESS(ROW(),COLUMN()+76+COLUMN()-106,4,1)))),)</f>
        <v>0.15972222222222227</v>
      </c>
      <c r="DP26" s="172" cm="1">
        <f t="array" aca="1" ref="DP26" ca="1">IFERROR(IF(COUNTIF(absences,P26)&gt;0,"",IF(P26="PERM",Parametres!$O$25,INDIRECT(ADDRESS(ROW(),COLUMN()+77+COLUMN()-106,4,1))-INDIRECT(ADDRESS(ROW(),COLUMN()+76+COLUMN()-106,4,1)))),)</f>
        <v>0</v>
      </c>
      <c r="DQ26" s="172" cm="1">
        <f t="array" aca="1" ref="DQ26" ca="1">IFERROR(IF(COUNTIF(absences,Q26)&gt;0,"",IF(Q26="PERM",Parametres!$O$25,INDIRECT(ADDRESS(ROW(),COLUMN()+77+COLUMN()-106,4,1))-INDIRECT(ADDRESS(ROW(),COLUMN()+76+COLUMN()-106,4,1)))),)</f>
        <v>0</v>
      </c>
      <c r="DR26" s="172" cm="1">
        <f t="array" aca="1" ref="DR26" ca="1">IFERROR(IF(COUNTIF(absences,R26)&gt;0,"",IF(R26="PERM",Parametres!$O$25,INDIRECT(ADDRESS(ROW(),COLUMN()+77+COLUMN()-106,4,1))-INDIRECT(ADDRESS(ROW(),COLUMN()+76+COLUMN()-106,4,1)))),)</f>
        <v>0</v>
      </c>
      <c r="DS26" s="172" cm="1">
        <f t="array" aca="1" ref="DS26" ca="1">IFERROR(IF(COUNTIF(absences,S26)&gt;0,"",IF(S26="PERM",Parametres!$O$25,INDIRECT(ADDRESS(ROW(),COLUMN()+77+COLUMN()-106,4,1))-INDIRECT(ADDRESS(ROW(),COLUMN()+76+COLUMN()-106,4,1)))),)</f>
        <v>0</v>
      </c>
      <c r="DT26" s="172" cm="1">
        <f t="array" aca="1" ref="DT26" ca="1">IFERROR(IF(COUNTIF(absences,T26)&gt;0,"",IF(T26="PERM",Parametres!$O$25,INDIRECT(ADDRESS(ROW(),COLUMN()+77+COLUMN()-106,4,1))-INDIRECT(ADDRESS(ROW(),COLUMN()+76+COLUMN()-106,4,1)))),)</f>
        <v>0</v>
      </c>
      <c r="DU26" s="172" cm="1">
        <f t="array" aca="1" ref="DU26" ca="1">IFERROR(IF(COUNTIF(absences,U26)&gt;0,"",IF(U26="PERM",Parametres!$O$25,INDIRECT(ADDRESS(ROW(),COLUMN()+77+COLUMN()-106,4,1))-INDIRECT(ADDRESS(ROW(),COLUMN()+76+COLUMN()-106,4,1)))),)</f>
        <v>0.15972222222222227</v>
      </c>
      <c r="DV26" s="172" cm="1">
        <f t="array" aca="1" ref="DV26" ca="1">IFERROR(IF(COUNTIF(absences,V26)&gt;0,"",IF(V26="PERM",Parametres!$O$25,INDIRECT(ADDRESS(ROW(),COLUMN()+77+COLUMN()-106,4,1))-INDIRECT(ADDRESS(ROW(),COLUMN()+76+COLUMN()-106,4,1)))),)</f>
        <v>0.14583333333333337</v>
      </c>
      <c r="DW26" s="172" cm="1">
        <f t="array" aca="1" ref="DW26" ca="1">IFERROR(IF(COUNTIF(absences,W26)&gt;0,"",IF(W26="PERM",Parametres!$O$25,INDIRECT(ADDRESS(ROW(),COLUMN()+77+COLUMN()-106,4,1))-INDIRECT(ADDRESS(ROW(),COLUMN()+76+COLUMN()-106,4,1)))),)</f>
        <v>0</v>
      </c>
      <c r="DX26" s="172" cm="1">
        <f t="array" aca="1" ref="DX26" ca="1">IFERROR(IF(COUNTIF(absences,X26)&gt;0,"",IF(X26="PERM",Parametres!$O$25,INDIRECT(ADDRESS(ROW(),COLUMN()+77+COLUMN()-106,4,1))-INDIRECT(ADDRESS(ROW(),COLUMN()+76+COLUMN()-106,4,1)))),)</f>
        <v>0</v>
      </c>
      <c r="DY26" s="172" cm="1">
        <f t="array" aca="1" ref="DY26" ca="1">IFERROR(IF(COUNTIF(absences,Y26)&gt;0,"",IF(Y26="PERM",Parametres!$O$25,INDIRECT(ADDRESS(ROW(),COLUMN()+77+COLUMN()-106,4,1))-INDIRECT(ADDRESS(ROW(),COLUMN()+76+COLUMN()-106,4,1)))),)</f>
        <v>0.15972222222222227</v>
      </c>
      <c r="DZ26" s="172" cm="1">
        <f t="array" aca="1" ref="DZ26" ca="1">IFERROR(IF(COUNTIF(absences,Z26)&gt;0,"",IF(Z26="PERM",Parametres!$O$25,INDIRECT(ADDRESS(ROW(),COLUMN()+77+COLUMN()-106,4,1))-INDIRECT(ADDRESS(ROW(),COLUMN()+76+COLUMN()-106,4,1)))),)</f>
        <v>0.14583333333333337</v>
      </c>
      <c r="EA26" s="172" cm="1">
        <f t="array" aca="1" ref="EA26" ca="1">IFERROR(IF(COUNTIF(absences,AA26)&gt;0,"",IF(AA26="PERM",Parametres!$O$25,INDIRECT(ADDRESS(ROW(),COLUMN()+77+COLUMN()-106,4,1))-INDIRECT(ADDRESS(ROW(),COLUMN()+76+COLUMN()-106,4,1)))),)</f>
        <v>0.15972222222222227</v>
      </c>
      <c r="EB26" s="172" cm="1">
        <f t="array" aca="1" ref="EB26" ca="1">IFERROR(IF(COUNTIF(absences,AB26)&gt;0,"",IF(AB26="PERM",Parametres!$O$25,INDIRECT(ADDRESS(ROW(),COLUMN()+77+COLUMN()-106,4,1))-INDIRECT(ADDRESS(ROW(),COLUMN()+76+COLUMN()-106,4,1)))),)</f>
        <v>0.13888888888888884</v>
      </c>
      <c r="EC26" s="172" cm="1">
        <f t="array" aca="1" ref="EC26" ca="1">IFERROR(IF(COUNTIF(absences,AC26)&gt;0,"",IF(AC26="PERM",Parametres!$O$25,INDIRECT(ADDRESS(ROW(),COLUMN()+77+COLUMN()-106,4,1))-INDIRECT(ADDRESS(ROW(),COLUMN()+76+COLUMN()-106,4,1)))),)</f>
        <v>0.15972222222222227</v>
      </c>
      <c r="ED26" s="172" cm="1">
        <f t="array" aca="1" ref="ED26" ca="1">IFERROR(IF(COUNTIF(absences,AD26)&gt;0,"",IF(AD26="PERM",Parametres!$O$25,INDIRECT(ADDRESS(ROW(),COLUMN()+77+COLUMN()-106,4,1))-INDIRECT(ADDRESS(ROW(),COLUMN()+76+COLUMN()-106,4,1)))),)</f>
        <v>0</v>
      </c>
      <c r="EE26" s="172" cm="1">
        <f t="array" aca="1" ref="EE26" ca="1">IFERROR(IF(COUNTIF(absences,AE26)&gt;0,"",IF(AE26="PERM",Parametres!$O$25,INDIRECT(ADDRESS(ROW(),COLUMN()+77+COLUMN()-106,4,1))-INDIRECT(ADDRESS(ROW(),COLUMN()+76+COLUMN()-106,4,1)))),)</f>
        <v>0</v>
      </c>
      <c r="EF26" s="172" cm="1">
        <f t="array" aca="1" ref="EF26" ca="1">IFERROR(IF(COUNTIF(absences,AF26)&gt;0,"",IF(AF26="PERM",Parametres!$O$25,INDIRECT(ADDRESS(ROW(),COLUMN()+77+COLUMN()-106,4,1))-INDIRECT(ADDRESS(ROW(),COLUMN()+76+COLUMN()-106,4,1)))),)</f>
        <v>0</v>
      </c>
      <c r="EG26" s="172" cm="1">
        <f t="array" aca="1" ref="EG26" ca="1">IFERROR(IF(COUNTIF(absences,AG26)&gt;0,"",IF(AG26="PERM",Parametres!$O$25,INDIRECT(ADDRESS(ROW(),COLUMN()+77+COLUMN()-106,4,1))-INDIRECT(ADDRESS(ROW(),COLUMN()+76+COLUMN()-106,4,1)))),)</f>
        <v>0</v>
      </c>
      <c r="EH26" s="172" cm="1">
        <f t="array" aca="1" ref="EH26" ca="1">IFERROR(IF(COUNTIF(absences,AH26)&gt;0,"",IF(AH26="PERM",Parametres!$O$25,INDIRECT(ADDRESS(ROW(),COLUMN()+77+COLUMN()-106,4,1))-INDIRECT(ADDRESS(ROW(),COLUMN()+76+COLUMN()-106,4,1)))),)</f>
        <v>0</v>
      </c>
      <c r="EI26" s="172" cm="1">
        <f t="array" aca="1" ref="EI26" ca="1">IFERROR(IF(COUNTIF(absences,AI26)&gt;0,"",IF(AI26="PERM",Parametres!$O$25,INDIRECT(ADDRESS(ROW(),COLUMN()+77+COLUMN()-106,4,1))-INDIRECT(ADDRESS(ROW(),COLUMN()+76+COLUMN()-106,4,1)))),)</f>
        <v>0.15972222222222227</v>
      </c>
      <c r="EJ26" s="172" cm="1">
        <f t="array" aca="1" ref="EJ26" ca="1">IFERROR(IF(COUNTIF(absences,AJ26)&gt;0,"",IF(AJ26="PERM",Parametres!$O$25,INDIRECT(ADDRESS(ROW(),COLUMN()+77+COLUMN()-106,4,1))-INDIRECT(ADDRESS(ROW(),COLUMN()+76+COLUMN()-106,4,1)))),)</f>
        <v>0.14583333333333337</v>
      </c>
      <c r="EK26" s="172" cm="1">
        <f t="array" aca="1" ref="EK26" ca="1">IFERROR(IF(COUNTIF(absences,AK26)&gt;0,"",IF(AK26="PERM",Parametres!$O$25,INDIRECT(ADDRESS(ROW(),COLUMN()+77+COLUMN()-106,4,1))-INDIRECT(ADDRESS(ROW(),COLUMN()+76+COLUMN()-106,4,1)))),)</f>
        <v>0.15972222222222227</v>
      </c>
      <c r="EL26" s="172" cm="1">
        <f t="array" aca="1" ref="EL26" ca="1">IFERROR(IF(COUNTIF(absences,AL26)&gt;0,"",IF(AL26="PERM",Parametres!$O$25,INDIRECT(ADDRESS(ROW(),COLUMN()+77+COLUMN()-106,4,1))-INDIRECT(ADDRESS(ROW(),COLUMN()+76+COLUMN()-106,4,1)))),)</f>
        <v>0.14583333333333337</v>
      </c>
      <c r="EM26" s="172" cm="1">
        <f t="array" aca="1" ref="EM26" ca="1">IFERROR(IF(COUNTIF(absences,AM26)&gt;0,"",IF(AM26="PERM",Parametres!$O$25,INDIRECT(ADDRESS(ROW(),COLUMN()+77+COLUMN()-106,4,1))-INDIRECT(ADDRESS(ROW(),COLUMN()+76+COLUMN()-106,4,1)))),)</f>
        <v>0.15972222222222227</v>
      </c>
      <c r="EN26" s="172" cm="1">
        <f t="array" aca="1" ref="EN26" ca="1">IFERROR(IF(COUNTIF(absences,AN26)&gt;0,"",IF(AN26="PERM",Parametres!$O$25,INDIRECT(ADDRESS(ROW(),COLUMN()+77+COLUMN()-106,4,1))-INDIRECT(ADDRESS(ROW(),COLUMN()+76+COLUMN()-106,4,1)))),)</f>
        <v>0.14583333333333337</v>
      </c>
      <c r="EO26" s="172" cm="1">
        <f t="array" aca="1" ref="EO26" ca="1">IFERROR(IF(COUNTIF(absences,AO26)&gt;0,"",IF(AO26="PERM",Parametres!$O$25,INDIRECT(ADDRESS(ROW(),COLUMN()+77+COLUMN()-106,4,1))-INDIRECT(ADDRESS(ROW(),COLUMN()+76+COLUMN()-106,4,1)))),)</f>
        <v>0.15972222222222227</v>
      </c>
      <c r="EP26" s="172" cm="1">
        <f t="array" aca="1" ref="EP26" ca="1">IFERROR(IF(COUNTIF(absences,AP26)&gt;0,"",IF(AP26="PERM",Parametres!$O$25,INDIRECT(ADDRESS(ROW(),COLUMN()+77+COLUMN()-106,4,1))-INDIRECT(ADDRESS(ROW(),COLUMN()+76+COLUMN()-106,4,1)))),)</f>
        <v>0.13888888888888884</v>
      </c>
      <c r="EQ26" s="172" cm="1">
        <f t="array" aca="1" ref="EQ26" ca="1">IFERROR(IF(COUNTIF(absences,AQ26)&gt;0,"",IF(AQ26="PERM",Parametres!$O$25,INDIRECT(ADDRESS(ROW(),COLUMN()+77+COLUMN()-106,4,1))-INDIRECT(ADDRESS(ROW(),COLUMN()+76+COLUMN()-106,4,1)))),)</f>
        <v>0.15972222222222227</v>
      </c>
      <c r="ER26" s="172" t="str" cm="1">
        <f t="array" aca="1" ref="ER26" ca="1">IFERROR(IF(COUNTIF(absences,AR26)&gt;0,"",IF(AR26="PERM",Parametres!$O$25,INDIRECT(ADDRESS(ROW(),COLUMN()+77+COLUMN()-106,4,1))-INDIRECT(ADDRESS(ROW(),COLUMN()+76+COLUMN()-106,4,1)))),)</f>
        <v/>
      </c>
      <c r="ES26" s="172" t="str" cm="1">
        <f t="array" aca="1" ref="ES26" ca="1">IFERROR(IF(COUNTIF(absences,AS26)&gt;0,"",IF(AS26="PERM",Parametres!$O$25,INDIRECT(ADDRESS(ROW(),COLUMN()+77+COLUMN()-106,4,1))-INDIRECT(ADDRESS(ROW(),COLUMN()+76+COLUMN()-106,4,1)))),)</f>
        <v/>
      </c>
      <c r="ET26" s="172" t="str" cm="1">
        <f t="array" aca="1" ref="ET26" ca="1">IFERROR(IF(COUNTIF(absences,AT26)&gt;0,"",IF(AT26="PERM",Parametres!$O$25,INDIRECT(ADDRESS(ROW(),COLUMN()+77+COLUMN()-106,4,1))-INDIRECT(ADDRESS(ROW(),COLUMN()+76+COLUMN()-106,4,1)))),)</f>
        <v/>
      </c>
      <c r="EU26" s="172" t="str" cm="1">
        <f t="array" aca="1" ref="EU26" ca="1">IFERROR(IF(COUNTIF(absences,AU26)&gt;0,"",IF(AU26="PERM",Parametres!$O$25,INDIRECT(ADDRESS(ROW(),COLUMN()+77+COLUMN()-106,4,1))-INDIRECT(ADDRESS(ROW(),COLUMN()+76+COLUMN()-106,4,1)))),)</f>
        <v/>
      </c>
      <c r="EV26" s="172" cm="1">
        <f t="array" aca="1" ref="EV26" ca="1">IFERROR(IF(COUNTIF(absences,AV26)&gt;0,"",IF(AV26="PERM",Parametres!$O$25,INDIRECT(ADDRESS(ROW(),COLUMN()+77+COLUMN()-106,4,1))-INDIRECT(ADDRESS(ROW(),COLUMN()+76+COLUMN()-106,4,1)))),)</f>
        <v>0</v>
      </c>
      <c r="EW26" s="172" cm="1">
        <f t="array" aca="1" ref="EW26" ca="1">IFERROR(IF(COUNTIF(absences,AW26)&gt;0,"",IF(AW26="PERM",Parametres!$O$25,INDIRECT(ADDRESS(ROW(),COLUMN()+77+COLUMN()-106,4,1))-INDIRECT(ADDRESS(ROW(),COLUMN()+76+COLUMN()-106,4,1)))),)</f>
        <v>0.15972222222222227</v>
      </c>
      <c r="EX26" s="172" cm="1">
        <f t="array" aca="1" ref="EX26" ca="1">IFERROR(IF(COUNTIF(absences,AX26)&gt;0,"",IF(AX26="PERM",Parametres!$O$25,INDIRECT(ADDRESS(ROW(),COLUMN()+77+COLUMN()-106,4,1))-INDIRECT(ADDRESS(ROW(),COLUMN()+76+COLUMN()-106,4,1)))),)</f>
        <v>0.14583333333333337</v>
      </c>
      <c r="EY26" s="172" cm="1">
        <f t="array" aca="1" ref="EY26" ca="1">IFERROR(IF(COUNTIF(absences,AY26)&gt;0,"",IF(AY26="PERM",Parametres!$O$25,INDIRECT(ADDRESS(ROW(),COLUMN()+77+COLUMN()-106,4,1))-INDIRECT(ADDRESS(ROW(),COLUMN()+76+COLUMN()-106,4,1)))),)</f>
        <v>0.15972222222222227</v>
      </c>
      <c r="EZ26" s="172" cm="1">
        <f t="array" aca="1" ref="EZ26" ca="1">IFERROR(IF(COUNTIF(absences,AZ26)&gt;0,"",IF(AZ26="PERM",Parametres!$O$25,INDIRECT(ADDRESS(ROW(),COLUMN()+77+COLUMN()-106,4,1))-INDIRECT(ADDRESS(ROW(),COLUMN()+76+COLUMN()-106,4,1)))),)</f>
        <v>0.14583333333333337</v>
      </c>
      <c r="FA26" s="172" cm="1">
        <f t="array" aca="1" ref="FA26" ca="1">IFERROR(IF(COUNTIF(absences,BA26)&gt;0,"",IF(BA26="PERM",Parametres!$O$25,INDIRECT(ADDRESS(ROW(),COLUMN()+77+COLUMN()-106,4,1))-INDIRECT(ADDRESS(ROW(),COLUMN()+76+COLUMN()-106,4,1)))),)</f>
        <v>0.15972222222222227</v>
      </c>
      <c r="FB26" s="172" cm="1">
        <f t="array" aca="1" ref="FB26" ca="1">IFERROR(IF(COUNTIF(absences,BB26)&gt;0,"",IF(BB26="PERM",Parametres!$O$25,INDIRECT(ADDRESS(ROW(),COLUMN()+77+COLUMN()-106,4,1))-INDIRECT(ADDRESS(ROW(),COLUMN()+76+COLUMN()-106,4,1)))),)</f>
        <v>0.14583333333333337</v>
      </c>
      <c r="FC26" s="172" cm="1">
        <f t="array" aca="1" ref="FC26" ca="1">IFERROR(IF(COUNTIF(absences,BC26)&gt;0,"",IF(BC26="PERM",Parametres!$O$25,INDIRECT(ADDRESS(ROW(),COLUMN()+77+COLUMN()-106,4,1))-INDIRECT(ADDRESS(ROW(),COLUMN()+76+COLUMN()-106,4,1)))),)</f>
        <v>0.15972222222222227</v>
      </c>
      <c r="FD26" s="172" cm="1">
        <f t="array" aca="1" ref="FD26" ca="1">IFERROR(IF(COUNTIF(absences,BD26)&gt;0,"",IF(BD26="PERM",Parametres!$O$25,INDIRECT(ADDRESS(ROW(),COLUMN()+77+COLUMN()-106,4,1))-INDIRECT(ADDRESS(ROW(),COLUMN()+76+COLUMN()-106,4,1)))),)</f>
        <v>0.13888888888888884</v>
      </c>
      <c r="FE26" s="172" cm="1">
        <f t="array" aca="1" ref="FE26" ca="1">IFERROR(IF(COUNTIF(absences,BE26)&gt;0,"",IF(BE26="PERM",Parametres!$O$25,INDIRECT(ADDRESS(ROW(),COLUMN()+77+COLUMN()-106,4,1))-INDIRECT(ADDRESS(ROW(),COLUMN()+76+COLUMN()-106,4,1)))),)</f>
        <v>0.15972222222222227</v>
      </c>
      <c r="FF26" s="172" t="str" cm="1">
        <f t="array" aca="1" ref="FF26" ca="1">IFERROR(IF(COUNTIF(absences,BF26)&gt;0,"",IF(BF26="PERM",Parametres!$O$25,INDIRECT(ADDRESS(ROW(),COLUMN()+77+COLUMN()-106,4,1))-INDIRECT(ADDRESS(ROW(),COLUMN()+76+COLUMN()-106,4,1)))),)</f>
        <v/>
      </c>
      <c r="FG26" s="172" cm="1">
        <f t="array" aca="1" ref="FG26" ca="1">IFERROR(IF(COUNTIF(absences,BG26)&gt;0,"",IF(BG26="PERM",Parametres!$O$25,INDIRECT(ADDRESS(ROW(),COLUMN()+77+COLUMN()-106,4,1))-INDIRECT(ADDRESS(ROW(),COLUMN()+76+COLUMN()-106,4,1)))),)</f>
        <v>0</v>
      </c>
      <c r="FH26" s="172" cm="1">
        <f t="array" aca="1" ref="FH26" ca="1">IFERROR(IF(EOMONTH($B$18,0)&lt;DATE(YEAR($B$18),MONTH($B$18),FH$1),"",IF(COUNTIF(absences,BH26)&gt;0,"",IF(BH26="PERM",Parametres!$O$25,INDIRECT(ADDRESS(ROW(),COLUMN()+77+COLUMN()-106,4,1))-INDIRECT(ADDRESS(ROW(),COLUMN()+76+COLUMN()-106,4,1))))),)</f>
        <v>0.125</v>
      </c>
      <c r="FI26" s="172" cm="1">
        <f t="array" aca="1" ref="FI26" ca="1">IFERROR(IF(EOMONTH($B$18,0)&lt;DATE(YEAR($B$18),MONTH($B$18),FI$1),"",IF(COUNTIF(absences,BI26)&gt;0,"",IF(BI26="PERM",Parametres!$O$25,INDIRECT(ADDRESS(ROW(),COLUMN()+77+COLUMN()-106,4,1))-INDIRECT(ADDRESS(ROW(),COLUMN()+76+COLUMN()-106,4,1))))),)</f>
        <v>0</v>
      </c>
      <c r="FJ26" s="172" cm="1">
        <f t="array" aca="1" ref="FJ26" ca="1">IFERROR(IF(EOMONTH($B$18,0)&lt;DATE(YEAR($B$18),MONTH($B$18),FJ$1),"",IF(COUNTIF(absences,BJ26)&gt;0,"",IF(BJ26="PERM",Parametres!$O$25,INDIRECT(ADDRESS(ROW(),COLUMN()+77+COLUMN()-106,4,1))-INDIRECT(ADDRESS(ROW(),COLUMN()+76+COLUMN()-106,4,1))))),)</f>
        <v>0.125</v>
      </c>
      <c r="FK26" s="172" cm="1">
        <f t="array" aca="1" ref="FK26" ca="1">IFERROR(IF(EOMONTH($B$18,0)&lt;DATE(YEAR($B$18),MONTH($B$18),FK$1),"",IF(COUNTIF(absences,BK26)&gt;0,"",IF(BK26="PERM",Parametres!$O$25,INDIRECT(ADDRESS(ROW(),COLUMN()+77+COLUMN()-106,4,1))-INDIRECT(ADDRESS(ROW(),COLUMN()+76+COLUMN()-106,4,1))))),)</f>
        <v>0.15972222222222227</v>
      </c>
      <c r="FL26" s="172" t="str" cm="1">
        <f t="array" aca="1" ref="FL26" ca="1">IFERROR(IF(EOMONTH($B$18,0)&lt;DATE(YEAR($B$18),MONTH($B$18),FL$1),"",IF(COUNTIF(absences,BN26)&gt;0,"",IF(BN26="PERM",Parametres!$O$25,INDIRECT(ADDRESS(ROW(),COLUMN()+77+COLUMN()-106,4,1))-INDIRECT(ADDRESS(ROW(),COLUMN()+76+COLUMN()-106,4,1))))),)</f>
        <v/>
      </c>
      <c r="FM26" s="172" t="str" cm="1">
        <f t="array" aca="1" ref="FM26" ca="1">IFERROR(IF(EOMONTH($B$18,0)&lt;DATE(YEAR($B$18),MONTH($B$18),FM$1),"",IF(COUNTIF(absences,BO26)&gt;0,"",IF(BO26="PERM",Parametres!$O$25,INDIRECT(ADDRESS(ROW(),COLUMN()+77+COLUMN()-106,4,1))-INDIRECT(ADDRESS(ROW(),COLUMN()+76+COLUMN()-106,4,1))))),)</f>
        <v/>
      </c>
      <c r="GA26" s="238"/>
      <c r="GB26" s="173" t="str">
        <f>IF(COUNTIF(Fériés,DATE(YEAR($B$18),MONTH($B$18),GB$1))&gt;0,"",IF(WEEKDAY(DATE(YEAR($B$18),MONTH($B$18),GB$1),2)&gt;5,"",INDEX('Semaine type'!$AF$4:$AY$48,MATCH(Novembre!$B26,'Semaine type'!$A$4:$A$49,0),MATCH(GB$2,'Semaine type'!$AF$3:$AY$3,0))))</f>
        <v/>
      </c>
      <c r="GC26" s="173" t="str">
        <f>IF(COUNTIF(Fériés,DATE(YEAR($B$18),MONTH($B$18),GC$1))&gt;0,"",IF(WEEKDAY(DATE(YEAR($B$18),MONTH($B$18),GC$1),2)&gt;5,"",INDEX('Semaine type'!$AF$4:$AY$48,MATCH(Novembre!$B26,'Semaine type'!$A$4:$A$49,0),MATCH(GC$2,'Semaine type'!$AF$3:$AY$3,0))))</f>
        <v/>
      </c>
      <c r="GD26" s="173" t="str">
        <f>IF(COUNTIF(Fériés,DATE(YEAR($B$18),MONTH($B$18),GD$1))&gt;0,"",IF(WEEKDAY(DATE(YEAR($B$18),MONTH($B$18),GD$1),2)&gt;5,"",INDEX('Semaine type'!$AF$4:$AY$48,MATCH(Novembre!$B26,'Semaine type'!$A$4:$A$49,0),MATCH(GD$2,'Semaine type'!$AF$3:$AY$3,0))))</f>
        <v/>
      </c>
      <c r="GE26" s="173" t="str">
        <f>IF(COUNTIF(Fériés,DATE(YEAR($B$18),MONTH($B$18),GE$1))&gt;0,"",IF(WEEKDAY(DATE(YEAR($B$18),MONTH($B$18),GE$1),2)&gt;5,"",INDEX('Semaine type'!$AF$4:$AY$48,MATCH(Novembre!$B26,'Semaine type'!$A$4:$A$49,0),MATCH(GE$2,'Semaine type'!$AF$3:$AY$3,0))))</f>
        <v/>
      </c>
      <c r="GF26" s="173" t="str">
        <f>IF(COUNTIF(Fériés,DATE(YEAR($B$18),MONTH($B$18),GF$1))&gt;0,"",IF(WEEKDAY(DATE(YEAR($B$18),MONTH($B$18),GF$1),2)&gt;5,"",INDEX('Semaine type'!$AF$4:$AY$48,MATCH(Novembre!$B26,'Semaine type'!$A$4:$A$49,0),MATCH(GF$2,'Semaine type'!$AF$3:$AY$3,0))))</f>
        <v/>
      </c>
      <c r="GG26" s="173" t="str">
        <f>IF(COUNTIF(Fériés,DATE(YEAR($B$18),MONTH($B$18),GG$1))&gt;0,"",IF(WEEKDAY(DATE(YEAR($B$18),MONTH($B$18),GG$1),2)&gt;5,"",INDEX('Semaine type'!$AF$4:$AY$48,MATCH(Novembre!$B26,'Semaine type'!$A$4:$A$49,0),MATCH(GG$2,'Semaine type'!$AF$3:$AY$3,0))))</f>
        <v/>
      </c>
      <c r="GH26" s="173" t="str">
        <f>IF(COUNTIF(Fériés,DATE(YEAR($B$18),MONTH($B$18),GH$1))&gt;0,"",IF(WEEKDAY(DATE(YEAR($B$18),MONTH($B$18),GH$1),2)&gt;5,"",INDEX('Semaine type'!$AF$4:$AY$48,MATCH(Novembre!$B26,'Semaine type'!$A$4:$A$49,0),MATCH(GH$2,'Semaine type'!$AF$3:$AY$3,0))))</f>
        <v/>
      </c>
      <c r="GI26" s="173" t="str">
        <f>IF(COUNTIF(Fériés,DATE(YEAR($B$18),MONTH($B$18),GI$1))&gt;0,"",IF(WEEKDAY(DATE(YEAR($B$18),MONTH($B$18),GI$1),2)&gt;5,"",INDEX('Semaine type'!$AF$4:$AY$48,MATCH(Novembre!$B26,'Semaine type'!$A$4:$A$49,0),MATCH(GI$2,'Semaine type'!$AF$3:$AY$3,0))))</f>
        <v/>
      </c>
      <c r="GJ26" s="173">
        <f>IF(COUNTIF(Fériés,DATE(YEAR($B$18),MONTH($B$18),GJ$1))&gt;0,"",IF(WEEKDAY(DATE(YEAR($B$18),MONTH($B$18),GJ$1),2)&gt;5,"",INDEX('Semaine type'!$AF$4:$AY$48,MATCH(Novembre!$B26,'Semaine type'!$A$4:$A$49,0),MATCH(GJ$2,'Semaine type'!$AF$3:$AY$3,0))))</f>
        <v>0.36458333333333331</v>
      </c>
      <c r="GK26" s="173">
        <f>IF(COUNTIF(Fériés,DATE(YEAR($B$18),MONTH($B$18),GK$1))&gt;0,"",IF(WEEKDAY(DATE(YEAR($B$18),MONTH($B$18),GK$1),2)&gt;5,"",INDEX('Semaine type'!$AF$4:$AY$48,MATCH(Novembre!$B26,'Semaine type'!$A$4:$A$49,0),MATCH(GK$2,'Semaine type'!$AF$3:$AY$3,0))))</f>
        <v>0.52430555555555558</v>
      </c>
      <c r="GL26" s="173">
        <f>IF(COUNTIF(Fériés,DATE(YEAR($B$18),MONTH($B$18),GL$1))&gt;0,"",IF(WEEKDAY(DATE(YEAR($B$18),MONTH($B$18),GL$1),2)&gt;5,"",INDEX('Semaine type'!$AF$4:$AY$48,MATCH(Novembre!$B26,'Semaine type'!$A$4:$A$49,0),MATCH(GL$2,'Semaine type'!$AF$3:$AY$3,0))))</f>
        <v>0.5625</v>
      </c>
      <c r="GM26" s="173">
        <f>IF(COUNTIF(Fériés,DATE(YEAR($B$18),MONTH($B$18),GM$1))&gt;0,"",IF(WEEKDAY(DATE(YEAR($B$18),MONTH($B$18),GM$1),2)&gt;5,"",INDEX('Semaine type'!$AF$4:$AY$48,MATCH(Novembre!$B26,'Semaine type'!$A$4:$A$49,0),MATCH(GM$2,'Semaine type'!$AF$3:$AY$3,0))))</f>
        <v>0.70833333333333337</v>
      </c>
      <c r="GN26" s="173">
        <f>IF(COUNTIF(Fériés,DATE(YEAR($B$18),MONTH($B$18),GN$1))&gt;0,"",IF(WEEKDAY(DATE(YEAR($B$18),MONTH($B$18),GN$1),2)&gt;5,"",INDEX('Semaine type'!$AF$4:$AY$48,MATCH(Novembre!$B26,'Semaine type'!$A$4:$A$49,0),MATCH(GN$2,'Semaine type'!$AF$3:$AY$3,0))))</f>
        <v>0.36458333333333331</v>
      </c>
      <c r="GO26" s="173">
        <f>IF(COUNTIF(Fériés,DATE(YEAR($B$18),MONTH($B$18),GO$1))&gt;0,"",IF(WEEKDAY(DATE(YEAR($B$18),MONTH($B$18),GO$1),2)&gt;5,"",INDEX('Semaine type'!$AF$4:$AY$48,MATCH(Novembre!$B26,'Semaine type'!$A$4:$A$49,0),MATCH(GO$2,'Semaine type'!$AF$3:$AY$3,0))))</f>
        <v>0.52430555555555558</v>
      </c>
      <c r="GP26" s="173">
        <f>IF(COUNTIF(Fériés,DATE(YEAR($B$18),MONTH($B$18),GP$1))&gt;0,"",IF(WEEKDAY(DATE(YEAR($B$18),MONTH($B$18),GP$1),2)&gt;5,"",INDEX('Semaine type'!$AF$4:$AY$48,MATCH(Novembre!$B26,'Semaine type'!$A$4:$A$49,0),MATCH(GP$2,'Semaine type'!$AF$3:$AY$3,0))))</f>
        <v>0.5625</v>
      </c>
      <c r="GQ26" s="173">
        <f>IF(COUNTIF(Fériés,DATE(YEAR($B$18),MONTH($B$18),GQ$1))&gt;0,"",IF(WEEKDAY(DATE(YEAR($B$18),MONTH($B$18),GQ$1),2)&gt;5,"",INDEX('Semaine type'!$AF$4:$AY$48,MATCH(Novembre!$B26,'Semaine type'!$A$4:$A$49,0),MATCH(GQ$2,'Semaine type'!$AF$3:$AY$3,0))))</f>
        <v>0.70833333333333337</v>
      </c>
      <c r="GR26" s="173">
        <f>IF(COUNTIF(Fériés,DATE(YEAR($B$18),MONTH($B$18),GR$1))&gt;0,"",IF(WEEKDAY(DATE(YEAR($B$18),MONTH($B$18),GR$1),2)&gt;5,"",INDEX('Semaine type'!$AF$4:$AY$48,MATCH(Novembre!$B26,'Semaine type'!$A$4:$A$49,0),MATCH(GR$2,'Semaine type'!$AF$3:$AY$3,0))))</f>
        <v>0.36458333333333331</v>
      </c>
      <c r="GS26" s="173">
        <f>IF(COUNTIF(Fériés,DATE(YEAR($B$18),MONTH($B$18),GS$1))&gt;0,"",IF(WEEKDAY(DATE(YEAR($B$18),MONTH($B$18),GS$1),2)&gt;5,"",INDEX('Semaine type'!$AF$4:$AY$48,MATCH(Novembre!$B26,'Semaine type'!$A$4:$A$49,0),MATCH(GS$2,'Semaine type'!$AF$3:$AY$3,0))))</f>
        <v>0.52430555555555558</v>
      </c>
      <c r="GT26" s="173">
        <f>IF(COUNTIF(Fériés,DATE(YEAR($B$18),MONTH($B$18),GT$1))&gt;0,"",IF(WEEKDAY(DATE(YEAR($B$18),MONTH($B$18),GT$1),2)&gt;5,"",INDEX('Semaine type'!$AF$4:$AY$48,MATCH(Novembre!$B26,'Semaine type'!$A$4:$A$49,0),MATCH(GT$2,'Semaine type'!$AF$3:$AY$3,0))))</f>
        <v>0.5625</v>
      </c>
      <c r="GU26" s="173">
        <f>IF(COUNTIF(Fériés,DATE(YEAR($B$18),MONTH($B$18),GU$1))&gt;0,"",IF(WEEKDAY(DATE(YEAR($B$18),MONTH($B$18),GU$1),2)&gt;5,"",INDEX('Semaine type'!$AF$4:$AY$48,MATCH(Novembre!$B26,'Semaine type'!$A$4:$A$49,0),MATCH(GU$2,'Semaine type'!$AF$3:$AY$3,0))))</f>
        <v>0.70833333333333337</v>
      </c>
      <c r="GV26" s="173">
        <f>IF(COUNTIF(Fériés,DATE(YEAR($B$18),MONTH($B$18),GV$1))&gt;0,"",IF(WEEKDAY(DATE(YEAR($B$18),MONTH($B$18),GV$1),2)&gt;5,"",INDEX('Semaine type'!$AF$4:$AY$48,MATCH(Novembre!$B26,'Semaine type'!$A$4:$A$49,0),MATCH(GV$2,'Semaine type'!$AF$3:$AY$3,0))))</f>
        <v>0.36458333333333331</v>
      </c>
      <c r="GW26" s="173">
        <f>IF(COUNTIF(Fériés,DATE(YEAR($B$18),MONTH($B$18),GW$1))&gt;0,"",IF(WEEKDAY(DATE(YEAR($B$18),MONTH($B$18),GW$1),2)&gt;5,"",INDEX('Semaine type'!$AF$4:$AY$48,MATCH(Novembre!$B26,'Semaine type'!$A$4:$A$49,0),MATCH(GW$2,'Semaine type'!$AF$3:$AY$3,0))))</f>
        <v>0.52430555555555558</v>
      </c>
      <c r="GX26" s="173">
        <f>IF(COUNTIF(Fériés,DATE(YEAR($B$18),MONTH($B$18),GX$1))&gt;0,"",IF(WEEKDAY(DATE(YEAR($B$18),MONTH($B$18),GX$1),2)&gt;5,"",INDEX('Semaine type'!$AF$4:$AY$48,MATCH(Novembre!$B26,'Semaine type'!$A$4:$A$49,0),MATCH(GX$2,'Semaine type'!$AF$3:$AY$3,0))))</f>
        <v>0.5625</v>
      </c>
      <c r="GY26" s="173">
        <f>IF(COUNTIF(Fériés,DATE(YEAR($B$18),MONTH($B$18),GY$1))&gt;0,"",IF(WEEKDAY(DATE(YEAR($B$18),MONTH($B$18),GY$1),2)&gt;5,"",INDEX('Semaine type'!$AF$4:$AY$48,MATCH(Novembre!$B26,'Semaine type'!$A$4:$A$49,0),MATCH(GY$2,'Semaine type'!$AF$3:$AY$3,0))))</f>
        <v>0.70138888888888884</v>
      </c>
      <c r="GZ26" s="173">
        <f>IF(COUNTIF(Fériés,DATE(YEAR($B$18),MONTH($B$18),GZ$1))&gt;0,"",IF(WEEKDAY(DATE(YEAR($B$18),MONTH($B$18),GZ$1),2)&gt;5,"",INDEX('Semaine type'!$AF$4:$AY$48,MATCH(Novembre!$B26,'Semaine type'!$A$4:$A$49,0),MATCH(GZ$2,'Semaine type'!$AF$3:$AY$3,0))))</f>
        <v>0.36458333333333331</v>
      </c>
      <c r="HA26" s="173">
        <f>IF(COUNTIF(Fériés,DATE(YEAR($B$18),MONTH($B$18),HA$1))&gt;0,"",IF(WEEKDAY(DATE(YEAR($B$18),MONTH($B$18),HA$1),2)&gt;5,"",INDEX('Semaine type'!$AF$4:$AY$48,MATCH(Novembre!$B26,'Semaine type'!$A$4:$A$49,0),MATCH(HA$2,'Semaine type'!$AF$3:$AY$3,0))))</f>
        <v>0.52430555555555558</v>
      </c>
      <c r="HB26" s="173">
        <f>IF(COUNTIF(Fériés,DATE(YEAR($B$18),MONTH($B$18),HB$1))&gt;0,"",IF(WEEKDAY(DATE(YEAR($B$18),MONTH($B$18),HB$1),2)&gt;5,"",INDEX('Semaine type'!$AF$4:$AY$48,MATCH(Novembre!$B26,'Semaine type'!$A$4:$A$49,0),MATCH(HB$2,'Semaine type'!$AF$3:$AY$3,0))))</f>
        <v>0</v>
      </c>
      <c r="HC26" s="173">
        <f>IF(COUNTIF(Fériés,DATE(YEAR($B$18),MONTH($B$18),HC$1))&gt;0,"",IF(WEEKDAY(DATE(YEAR($B$18),MONTH($B$18),HC$1),2)&gt;5,"",INDEX('Semaine type'!$AF$4:$AY$48,MATCH(Novembre!$B26,'Semaine type'!$A$4:$A$49,0),MATCH(HC$2,'Semaine type'!$AF$3:$AY$3,0))))</f>
        <v>0</v>
      </c>
      <c r="HD26" s="173" t="str">
        <f>IF(COUNTIF(Fériés,DATE(YEAR($B$18),MONTH($B$18),HD$1))&gt;0,"",IF(WEEKDAY(DATE(YEAR($B$18),MONTH($B$18),HD$1),2)&gt;5,"",INDEX('Semaine type'!$AF$4:$AY$48,MATCH(Novembre!$B26,'Semaine type'!$A$4:$A$49,0),MATCH(HD$2,'Semaine type'!$AF$3:$AY$3,0))))</f>
        <v/>
      </c>
      <c r="HE26" s="173" t="str">
        <f>IF(COUNTIF(Fériés,DATE(YEAR($B$18),MONTH($B$18),HE$1))&gt;0,"",IF(WEEKDAY(DATE(YEAR($B$18),MONTH($B$18),HE$1),2)&gt;5,"",INDEX('Semaine type'!$AF$4:$AY$48,MATCH(Novembre!$B26,'Semaine type'!$A$4:$A$49,0),MATCH(HE$2,'Semaine type'!$AF$3:$AY$3,0))))</f>
        <v/>
      </c>
      <c r="HF26" s="173" t="str">
        <f>IF(COUNTIF(Fériés,DATE(YEAR($B$18),MONTH($B$18),HF$1))&gt;0,"",IF(WEEKDAY(DATE(YEAR($B$18),MONTH($B$18),HF$1),2)&gt;5,"",INDEX('Semaine type'!$AF$4:$AY$48,MATCH(Novembre!$B26,'Semaine type'!$A$4:$A$49,0),MATCH(HF$2,'Semaine type'!$AF$3:$AY$3,0))))</f>
        <v/>
      </c>
      <c r="HG26" s="173" t="str">
        <f>IF(COUNTIF(Fériés,DATE(YEAR($B$18),MONTH($B$18),HG$1))&gt;0,"",IF(WEEKDAY(DATE(YEAR($B$18),MONTH($B$18),HG$1),2)&gt;5,"",INDEX('Semaine type'!$AF$4:$AY$48,MATCH(Novembre!$B26,'Semaine type'!$A$4:$A$49,0),MATCH(HG$2,'Semaine type'!$AF$3:$AY$3,0))))</f>
        <v/>
      </c>
      <c r="HH26" s="173" t="str">
        <f>IF(COUNTIF(Fériés,DATE(YEAR($B$18),MONTH($B$18),HH$1))&gt;0,"",IF(WEEKDAY(DATE(YEAR($B$18),MONTH($B$18),HH$1),2)&gt;5,"",INDEX('Semaine type'!$AF$4:$AY$48,MATCH(Novembre!$B26,'Semaine type'!$A$4:$A$49,0),MATCH(HH$2,'Semaine type'!$AF$3:$AY$3,0))))</f>
        <v/>
      </c>
      <c r="HI26" s="173" t="str">
        <f>IF(COUNTIF(Fériés,DATE(YEAR($B$18),MONTH($B$18),HI$1))&gt;0,"",IF(WEEKDAY(DATE(YEAR($B$18),MONTH($B$18),HI$1),2)&gt;5,"",INDEX('Semaine type'!$AF$4:$AY$48,MATCH(Novembre!$B26,'Semaine type'!$A$4:$A$49,0),MATCH(HI$2,'Semaine type'!$AF$3:$AY$3,0))))</f>
        <v/>
      </c>
      <c r="HJ26" s="173" t="str">
        <f>IF(COUNTIF(Fériés,DATE(YEAR($B$18),MONTH($B$18),HJ$1))&gt;0,"",IF(WEEKDAY(DATE(YEAR($B$18),MONTH($B$18),HJ$1),2)&gt;5,"",INDEX('Semaine type'!$AF$4:$AY$48,MATCH(Novembre!$B26,'Semaine type'!$A$4:$A$49,0),MATCH(HJ$2,'Semaine type'!$AF$3:$AY$3,0))))</f>
        <v/>
      </c>
      <c r="HK26" s="173" t="str">
        <f>IF(COUNTIF(Fériés,DATE(YEAR($B$18),MONTH($B$18),HK$1))&gt;0,"",IF(WEEKDAY(DATE(YEAR($B$18),MONTH($B$18),HK$1),2)&gt;5,"",INDEX('Semaine type'!$AF$4:$AY$48,MATCH(Novembre!$B26,'Semaine type'!$A$4:$A$49,0),MATCH(HK$2,'Semaine type'!$AF$3:$AY$3,0))))</f>
        <v/>
      </c>
      <c r="HL26" s="173">
        <f>IF(COUNTIF(Fériés,DATE(YEAR($B$18),MONTH($B$18),HL$1))&gt;0,"",IF(WEEKDAY(DATE(YEAR($B$18),MONTH($B$18),HL$1),2)&gt;5,"",INDEX('Semaine type'!$AF$4:$AY$48,MATCH(Novembre!$B26,'Semaine type'!$A$4:$A$49,0),MATCH(HL$2,'Semaine type'!$AF$3:$AY$3,0))))</f>
        <v>0.36458333333333331</v>
      </c>
      <c r="HM26" s="173">
        <f>IF(COUNTIF(Fériés,DATE(YEAR($B$18),MONTH($B$18),HM$1))&gt;0,"",IF(WEEKDAY(DATE(YEAR($B$18),MONTH($B$18),HM$1),2)&gt;5,"",INDEX('Semaine type'!$AF$4:$AY$48,MATCH(Novembre!$B26,'Semaine type'!$A$4:$A$49,0),MATCH(HM$2,'Semaine type'!$AF$3:$AY$3,0))))</f>
        <v>0.52430555555555558</v>
      </c>
      <c r="HN26" s="173">
        <f>IF(COUNTIF(Fériés,DATE(YEAR($B$18),MONTH($B$18),HN$1))&gt;0,"",IF(WEEKDAY(DATE(YEAR($B$18),MONTH($B$18),HN$1),2)&gt;5,"",INDEX('Semaine type'!$AF$4:$AY$48,MATCH(Novembre!$B26,'Semaine type'!$A$4:$A$49,0),MATCH(HN$2,'Semaine type'!$AF$3:$AY$3,0))))</f>
        <v>0.5625</v>
      </c>
      <c r="HO26" s="173">
        <f>IF(COUNTIF(Fériés,DATE(YEAR($B$18),MONTH($B$18),HO$1))&gt;0,"",IF(WEEKDAY(DATE(YEAR($B$18),MONTH($B$18),HO$1),2)&gt;5,"",INDEX('Semaine type'!$AF$4:$AY$48,MATCH(Novembre!$B26,'Semaine type'!$A$4:$A$49,0),MATCH(HO$2,'Semaine type'!$AF$3:$AY$3,0))))</f>
        <v>0.70833333333333337</v>
      </c>
      <c r="HP26" s="173" t="str">
        <f>IF(COUNTIF(Fériés,DATE(YEAR($B$18),MONTH($B$18),HP$1))&gt;0,"",IF(WEEKDAY(DATE(YEAR($B$18),MONTH($B$18),HP$1),2)&gt;5,"",INDEX('Semaine type'!$AF$4:$AY$48,MATCH(Novembre!$B26,'Semaine type'!$A$4:$A$49,0),MATCH(HP$2,'Semaine type'!$AF$3:$AY$3,0))))</f>
        <v/>
      </c>
      <c r="HQ26" s="173" t="str">
        <f>IF(COUNTIF(Fériés,DATE(YEAR($B$18),MONTH($B$18),HQ$1))&gt;0,"",IF(WEEKDAY(DATE(YEAR($B$18),MONTH($B$18),HQ$1),2)&gt;5,"",INDEX('Semaine type'!$AF$4:$AY$48,MATCH(Novembre!$B26,'Semaine type'!$A$4:$A$49,0),MATCH(HQ$2,'Semaine type'!$AF$3:$AY$3,0))))</f>
        <v/>
      </c>
      <c r="HR26" s="173" t="str">
        <f>IF(COUNTIF(Fériés,DATE(YEAR($B$18),MONTH($B$18),HR$1))&gt;0,"",IF(WEEKDAY(DATE(YEAR($B$18),MONTH($B$18),HR$1),2)&gt;5,"",INDEX('Semaine type'!$AF$4:$AY$48,MATCH(Novembre!$B26,'Semaine type'!$A$4:$A$49,0),MATCH(HR$2,'Semaine type'!$AF$3:$AY$3,0))))</f>
        <v/>
      </c>
      <c r="HS26" s="173" t="str">
        <f>IF(COUNTIF(Fériés,DATE(YEAR($B$18),MONTH($B$18),HS$1))&gt;0,"",IF(WEEKDAY(DATE(YEAR($B$18),MONTH($B$18),HS$1),2)&gt;5,"",INDEX('Semaine type'!$AF$4:$AY$48,MATCH(Novembre!$B26,'Semaine type'!$A$4:$A$49,0),MATCH(HS$2,'Semaine type'!$AF$3:$AY$3,0))))</f>
        <v/>
      </c>
      <c r="HT26" s="173">
        <f>IF(COUNTIF(Fériés,DATE(YEAR($B$18),MONTH($B$18),HT$1))&gt;0,"",IF(WEEKDAY(DATE(YEAR($B$18),MONTH($B$18),HT$1),2)&gt;5,"",INDEX('Semaine type'!$AF$4:$AY$48,MATCH(Novembre!$B26,'Semaine type'!$A$4:$A$49,0),MATCH(HT$2,'Semaine type'!$AF$3:$AY$3,0))))</f>
        <v>0.36458333333333331</v>
      </c>
      <c r="HU26" s="173">
        <f>IF(COUNTIF(Fériés,DATE(YEAR($B$18),MONTH($B$18),HU$1))&gt;0,"",IF(WEEKDAY(DATE(YEAR($B$18),MONTH($B$18),HU$1),2)&gt;5,"",INDEX('Semaine type'!$AF$4:$AY$48,MATCH(Novembre!$B26,'Semaine type'!$A$4:$A$49,0),MATCH(HU$2,'Semaine type'!$AF$3:$AY$3,0))))</f>
        <v>0.52430555555555558</v>
      </c>
      <c r="HV26" s="173">
        <f>IF(COUNTIF(Fériés,DATE(YEAR($B$18),MONTH($B$18),HV$1))&gt;0,"",IF(WEEKDAY(DATE(YEAR($B$18),MONTH($B$18),HV$1),2)&gt;5,"",INDEX('Semaine type'!$AF$4:$AY$48,MATCH(Novembre!$B26,'Semaine type'!$A$4:$A$49,0),MATCH(HV$2,'Semaine type'!$AF$3:$AY$3,0))))</f>
        <v>0.5625</v>
      </c>
      <c r="HW26" s="173">
        <f>IF(COUNTIF(Fériés,DATE(YEAR($B$18),MONTH($B$18),HW$1))&gt;0,"",IF(WEEKDAY(DATE(YEAR($B$18),MONTH($B$18),HW$1),2)&gt;5,"",INDEX('Semaine type'!$AF$4:$AY$48,MATCH(Novembre!$B26,'Semaine type'!$A$4:$A$49,0),MATCH(HW$2,'Semaine type'!$AF$3:$AY$3,0))))</f>
        <v>0.70833333333333337</v>
      </c>
      <c r="HX26" s="173">
        <f>IF(COUNTIF(Fériés,DATE(YEAR($B$18),MONTH($B$18),HX$1))&gt;0,"",IF(WEEKDAY(DATE(YEAR($B$18),MONTH($B$18),HX$1),2)&gt;5,"",INDEX('Semaine type'!$AF$4:$AY$48,MATCH(Novembre!$B26,'Semaine type'!$A$4:$A$49,0),MATCH(HX$2,'Semaine type'!$AF$3:$AY$3,0))))</f>
        <v>0.36458333333333331</v>
      </c>
      <c r="HY26" s="173">
        <f>IF(COUNTIF(Fériés,DATE(YEAR($B$18),MONTH($B$18),HY$1))&gt;0,"",IF(WEEKDAY(DATE(YEAR($B$18),MONTH($B$18),HY$1),2)&gt;5,"",INDEX('Semaine type'!$AF$4:$AY$48,MATCH(Novembre!$B26,'Semaine type'!$A$4:$A$49,0),MATCH(HY$2,'Semaine type'!$AF$3:$AY$3,0))))</f>
        <v>0.52430555555555558</v>
      </c>
      <c r="HZ26" s="173">
        <f>IF(COUNTIF(Fériés,DATE(YEAR($B$18),MONTH($B$18),HZ$1))&gt;0,"",IF(WEEKDAY(DATE(YEAR($B$18),MONTH($B$18),HZ$1),2)&gt;5,"",INDEX('Semaine type'!$AF$4:$AY$48,MATCH(Novembre!$B26,'Semaine type'!$A$4:$A$49,0),MATCH(HZ$2,'Semaine type'!$AF$3:$AY$3,0))))</f>
        <v>0.5625</v>
      </c>
      <c r="IA26" s="173">
        <f>IF(COUNTIF(Fériés,DATE(YEAR($B$18),MONTH($B$18),IA$1))&gt;0,"",IF(WEEKDAY(DATE(YEAR($B$18),MONTH($B$18),IA$1),2)&gt;5,"",INDEX('Semaine type'!$AF$4:$AY$48,MATCH(Novembre!$B26,'Semaine type'!$A$4:$A$49,0),MATCH(IA$2,'Semaine type'!$AF$3:$AY$3,0))))</f>
        <v>0.70138888888888884</v>
      </c>
      <c r="IB26" s="173">
        <f>IF(COUNTIF(Fériés,DATE(YEAR($B$18),MONTH($B$18),IB$1))&gt;0,"",IF(WEEKDAY(DATE(YEAR($B$18),MONTH($B$18),IB$1),2)&gt;5,"",INDEX('Semaine type'!$AF$4:$AY$48,MATCH(Novembre!$B26,'Semaine type'!$A$4:$A$49,0),MATCH(IB$2,'Semaine type'!$AF$3:$AY$3,0))))</f>
        <v>0.36458333333333331</v>
      </c>
      <c r="IC26" s="173">
        <f>IF(COUNTIF(Fériés,DATE(YEAR($B$18),MONTH($B$18),IC$1))&gt;0,"",IF(WEEKDAY(DATE(YEAR($B$18),MONTH($B$18),IC$1),2)&gt;5,"",INDEX('Semaine type'!$AF$4:$AY$48,MATCH(Novembre!$B26,'Semaine type'!$A$4:$A$49,0),MATCH(IC$2,'Semaine type'!$AF$3:$AY$3,0))))</f>
        <v>0.52430555555555558</v>
      </c>
      <c r="ID26" s="173">
        <f>IF(COUNTIF(Fériés,DATE(YEAR($B$18),MONTH($B$18),ID$1))&gt;0,"",IF(WEEKDAY(DATE(YEAR($B$18),MONTH($B$18),ID$1),2)&gt;5,"",INDEX('Semaine type'!$AF$4:$AY$48,MATCH(Novembre!$B26,'Semaine type'!$A$4:$A$49,0),MATCH(ID$2,'Semaine type'!$AF$3:$AY$3,0))))</f>
        <v>0</v>
      </c>
      <c r="IE26" s="173">
        <f>IF(COUNTIF(Fériés,DATE(YEAR($B$18),MONTH($B$18),IE$1))&gt;0,"",IF(WEEKDAY(DATE(YEAR($B$18),MONTH($B$18),IE$1),2)&gt;5,"",INDEX('Semaine type'!$AF$4:$AY$48,MATCH(Novembre!$B26,'Semaine type'!$A$4:$A$49,0),MATCH(IE$2,'Semaine type'!$AF$3:$AY$3,0))))</f>
        <v>0</v>
      </c>
      <c r="IF26" s="173" t="str">
        <f>IF(COUNTIF(Fériés,DATE(YEAR($B$18),MONTH($B$18),IF$1))&gt;0,"",IF(WEEKDAY(DATE(YEAR($B$18),MONTH($B$18),IF$1),2)&gt;5,"",INDEX('Semaine type'!$AF$4:$AY$48,MATCH(Novembre!$B26,'Semaine type'!$A$4:$A$49,0),MATCH(IF$2,'Semaine type'!$AF$3:$AY$3,0))))</f>
        <v/>
      </c>
      <c r="IG26" s="173" t="str">
        <f>IF(COUNTIF(Fériés,DATE(YEAR($B$18),MONTH($B$18),IG$1))&gt;0,"",IF(WEEKDAY(DATE(YEAR($B$18),MONTH($B$18),IG$1),2)&gt;5,"",INDEX('Semaine type'!$AF$4:$AY$48,MATCH(Novembre!$B26,'Semaine type'!$A$4:$A$49,0),MATCH(IG$2,'Semaine type'!$AF$3:$AY$3,0))))</f>
        <v/>
      </c>
      <c r="IH26" s="173" t="str">
        <f>IF(COUNTIF(Fériés,DATE(YEAR($B$18),MONTH($B$18),IH$1))&gt;0,"",IF(WEEKDAY(DATE(YEAR($B$18),MONTH($B$18),IH$1),2)&gt;5,"",INDEX('Semaine type'!$AF$4:$AY$48,MATCH(Novembre!$B26,'Semaine type'!$A$4:$A$49,0),MATCH(IH$2,'Semaine type'!$AF$3:$AY$3,0))))</f>
        <v/>
      </c>
      <c r="II26" s="173" t="str">
        <f>IF(COUNTIF(Fériés,DATE(YEAR($B$18),MONTH($B$18),II$1))&gt;0,"",IF(WEEKDAY(DATE(YEAR($B$18),MONTH($B$18),II$1),2)&gt;5,"",INDEX('Semaine type'!$AF$4:$AY$48,MATCH(Novembre!$B26,'Semaine type'!$A$4:$A$49,0),MATCH(II$2,'Semaine type'!$AF$3:$AY$3,0))))</f>
        <v/>
      </c>
      <c r="IJ26" s="173" t="str">
        <f>IF(COUNTIF(Fériés,DATE(YEAR($B$18),MONTH($B$18),IJ$1))&gt;0,"",IF(WEEKDAY(DATE(YEAR($B$18),MONTH($B$18),IJ$1),2)&gt;5,"",INDEX('Semaine type'!$AF$4:$AY$48,MATCH(Novembre!$B26,'Semaine type'!$A$4:$A$49,0),MATCH(IJ$2,'Semaine type'!$AF$3:$AY$3,0))))</f>
        <v/>
      </c>
      <c r="IK26" s="173" t="str">
        <f>IF(COUNTIF(Fériés,DATE(YEAR($B$18),MONTH($B$18),IK$1))&gt;0,"",IF(WEEKDAY(DATE(YEAR($B$18),MONTH($B$18),IK$1),2)&gt;5,"",INDEX('Semaine type'!$AF$4:$AY$48,MATCH(Novembre!$B26,'Semaine type'!$A$4:$A$49,0),MATCH(IK$2,'Semaine type'!$AF$3:$AY$3,0))))</f>
        <v/>
      </c>
      <c r="IL26" s="173" t="str">
        <f>IF(COUNTIF(Fériés,DATE(YEAR($B$18),MONTH($B$18),IL$1))&gt;0,"",IF(WEEKDAY(DATE(YEAR($B$18),MONTH($B$18),IL$1),2)&gt;5,"",INDEX('Semaine type'!$AF$4:$AY$48,MATCH(Novembre!$B26,'Semaine type'!$A$4:$A$49,0),MATCH(IL$2,'Semaine type'!$AF$3:$AY$3,0))))</f>
        <v/>
      </c>
      <c r="IM26" s="173" t="str">
        <f>IF(COUNTIF(Fériés,DATE(YEAR($B$18),MONTH($B$18),IM$1))&gt;0,"",IF(WEEKDAY(DATE(YEAR($B$18),MONTH($B$18),IM$1),2)&gt;5,"",INDEX('Semaine type'!$AF$4:$AY$48,MATCH(Novembre!$B26,'Semaine type'!$A$4:$A$49,0),MATCH(IM$2,'Semaine type'!$AF$3:$AY$3,0))))</f>
        <v/>
      </c>
      <c r="IN26" s="173">
        <f>IF(COUNTIF(Fériés,DATE(YEAR($B$18),MONTH($B$18),IN$1))&gt;0,"",IF(WEEKDAY(DATE(YEAR($B$18),MONTH($B$18),IN$1),2)&gt;5,"",INDEX('Semaine type'!$AF$4:$AY$48,MATCH(Novembre!$B26,'Semaine type'!$A$4:$A$49,0),MATCH(IN$2,'Semaine type'!$AF$3:$AY$3,0))))</f>
        <v>0.36458333333333331</v>
      </c>
      <c r="IO26" s="173">
        <f>IF(COUNTIF(Fériés,DATE(YEAR($B$18),MONTH($B$18),IO$1))&gt;0,"",IF(WEEKDAY(DATE(YEAR($B$18),MONTH($B$18),IO$1),2)&gt;5,"",INDEX('Semaine type'!$AF$4:$AY$48,MATCH(Novembre!$B26,'Semaine type'!$A$4:$A$49,0),MATCH(IO$2,'Semaine type'!$AF$3:$AY$3,0))))</f>
        <v>0.52430555555555558</v>
      </c>
      <c r="IP26" s="173">
        <f>IF(COUNTIF(Fériés,DATE(YEAR($B$18),MONTH($B$18),IP$1))&gt;0,"",IF(WEEKDAY(DATE(YEAR($B$18),MONTH($B$18),IP$1),2)&gt;5,"",INDEX('Semaine type'!$AF$4:$AY$48,MATCH(Novembre!$B26,'Semaine type'!$A$4:$A$49,0),MATCH(IP$2,'Semaine type'!$AF$3:$AY$3,0))))</f>
        <v>0.5625</v>
      </c>
      <c r="IQ26" s="173">
        <f>IF(COUNTIF(Fériés,DATE(YEAR($B$18),MONTH($B$18),IQ$1))&gt;0,"",IF(WEEKDAY(DATE(YEAR($B$18),MONTH($B$18),IQ$1),2)&gt;5,"",INDEX('Semaine type'!$AF$4:$AY$48,MATCH(Novembre!$B26,'Semaine type'!$A$4:$A$49,0),MATCH(IQ$2,'Semaine type'!$AF$3:$AY$3,0))))</f>
        <v>0.70833333333333337</v>
      </c>
      <c r="IR26" s="173">
        <f>IF(COUNTIF(Fériés,DATE(YEAR($B$18),MONTH($B$18),IR$1))&gt;0,"",IF(WEEKDAY(DATE(YEAR($B$18),MONTH($B$18),IR$1),2)&gt;5,"",INDEX('Semaine type'!$AF$4:$AY$48,MATCH(Novembre!$B26,'Semaine type'!$A$4:$A$49,0),MATCH(IR$2,'Semaine type'!$AF$3:$AY$3,0))))</f>
        <v>0.36458333333333331</v>
      </c>
      <c r="IS26" s="173">
        <f>IF(COUNTIF(Fériés,DATE(YEAR($B$18),MONTH($B$18),IS$1))&gt;0,"",IF(WEEKDAY(DATE(YEAR($B$18),MONTH($B$18),IS$1),2)&gt;5,"",INDEX('Semaine type'!$AF$4:$AY$48,MATCH(Novembre!$B26,'Semaine type'!$A$4:$A$49,0),MATCH(IS$2,'Semaine type'!$AF$3:$AY$3,0))))</f>
        <v>0.52430555555555558</v>
      </c>
      <c r="IT26" s="173">
        <f>IF(COUNTIF(Fériés,DATE(YEAR($B$18),MONTH($B$18),IT$1))&gt;0,"",IF(WEEKDAY(DATE(YEAR($B$18),MONTH($B$18),IT$1),2)&gt;5,"",INDEX('Semaine type'!$AF$4:$AY$48,MATCH(Novembre!$B26,'Semaine type'!$A$4:$A$49,0),MATCH(IT$2,'Semaine type'!$AF$3:$AY$3,0))))</f>
        <v>0.5625</v>
      </c>
      <c r="IU26" s="173">
        <f>IF(COUNTIF(Fériés,DATE(YEAR($B$18),MONTH($B$18),IU$1))&gt;0,"",IF(WEEKDAY(DATE(YEAR($B$18),MONTH($B$18),IU$1),2)&gt;5,"",INDEX('Semaine type'!$AF$4:$AY$48,MATCH(Novembre!$B26,'Semaine type'!$A$4:$A$49,0),MATCH(IU$2,'Semaine type'!$AF$3:$AY$3,0))))</f>
        <v>0.70833333333333337</v>
      </c>
      <c r="IV26" s="173">
        <f>IF(COUNTIF(Fériés,DATE(YEAR($B$18),MONTH($B$18),IV$1))&gt;0,"",IF(WEEKDAY(DATE(YEAR($B$18),MONTH($B$18),IV$1),2)&gt;5,"",INDEX('Semaine type'!$AF$4:$AY$48,MATCH(Novembre!$B26,'Semaine type'!$A$4:$A$49,0),MATCH(IV$2,'Semaine type'!$AF$3:$AY$3,0))))</f>
        <v>0.36458333333333331</v>
      </c>
      <c r="IW26" s="173">
        <f>IF(COUNTIF(Fériés,DATE(YEAR($B$18),MONTH($B$18),IW$1))&gt;0,"",IF(WEEKDAY(DATE(YEAR($B$18),MONTH($B$18),IW$1),2)&gt;5,"",INDEX('Semaine type'!$AF$4:$AY$48,MATCH(Novembre!$B26,'Semaine type'!$A$4:$A$49,0),MATCH(IW$2,'Semaine type'!$AF$3:$AY$3,0))))</f>
        <v>0.52430555555555558</v>
      </c>
      <c r="IX26" s="173">
        <f>IF(COUNTIF(Fériés,DATE(YEAR($B$18),MONTH($B$18),IX$1))&gt;0,"",IF(WEEKDAY(DATE(YEAR($B$18),MONTH($B$18),IX$1),2)&gt;5,"",INDEX('Semaine type'!$AF$4:$AY$48,MATCH(Novembre!$B26,'Semaine type'!$A$4:$A$49,0),MATCH(IX$2,'Semaine type'!$AF$3:$AY$3,0))))</f>
        <v>0.5625</v>
      </c>
      <c r="IY26" s="173">
        <f>IF(COUNTIF(Fériés,DATE(YEAR($B$18),MONTH($B$18),IY$1))&gt;0,"",IF(WEEKDAY(DATE(YEAR($B$18),MONTH($B$18),IY$1),2)&gt;5,"",INDEX('Semaine type'!$AF$4:$AY$48,MATCH(Novembre!$B26,'Semaine type'!$A$4:$A$49,0),MATCH(IY$2,'Semaine type'!$AF$3:$AY$3,0))))</f>
        <v>0.70833333333333337</v>
      </c>
      <c r="IZ26" s="173">
        <f>IF(COUNTIF(Fériés,DATE(YEAR($B$18),MONTH($B$18),IZ$1))&gt;0,"",IF(WEEKDAY(DATE(YEAR($B$18),MONTH($B$18),IZ$1),2)&gt;5,"",INDEX('Semaine type'!$AF$4:$AY$48,MATCH(Novembre!$B26,'Semaine type'!$A$4:$A$49,0),MATCH(IZ$2,'Semaine type'!$AF$3:$AY$3,0))))</f>
        <v>0.36458333333333331</v>
      </c>
      <c r="JA26" s="173">
        <f>IF(COUNTIF(Fériés,DATE(YEAR($B$18),MONTH($B$18),JA$1))&gt;0,"",IF(WEEKDAY(DATE(YEAR($B$18),MONTH($B$18),JA$1),2)&gt;5,"",INDEX('Semaine type'!$AF$4:$AY$48,MATCH(Novembre!$B26,'Semaine type'!$A$4:$A$49,0),MATCH(JA$2,'Semaine type'!$AF$3:$AY$3,0))))</f>
        <v>0.52430555555555558</v>
      </c>
      <c r="JB26" s="173">
        <f>IF(COUNTIF(Fériés,DATE(YEAR($B$18),MONTH($B$18),JB$1))&gt;0,"",IF(WEEKDAY(DATE(YEAR($B$18),MONTH($B$18),JB$1),2)&gt;5,"",INDEX('Semaine type'!$AF$4:$AY$48,MATCH(Novembre!$B26,'Semaine type'!$A$4:$A$49,0),MATCH(JB$2,'Semaine type'!$AF$3:$AY$3,0))))</f>
        <v>0.5625</v>
      </c>
      <c r="JC26" s="173">
        <f>IF(COUNTIF(Fériés,DATE(YEAR($B$18),MONTH($B$18),JC$1))&gt;0,"",IF(WEEKDAY(DATE(YEAR($B$18),MONTH($B$18),JC$1),2)&gt;5,"",INDEX('Semaine type'!$AF$4:$AY$48,MATCH(Novembre!$B26,'Semaine type'!$A$4:$A$49,0),MATCH(JC$2,'Semaine type'!$AF$3:$AY$3,0))))</f>
        <v>0.70138888888888884</v>
      </c>
      <c r="JD26" s="173">
        <f>IF(COUNTIF(Fériés,DATE(YEAR($B$18),MONTH($B$18),JD$1))&gt;0,"",IF(WEEKDAY(DATE(YEAR($B$18),MONTH($B$18),JD$1),2)&gt;5,"",INDEX('Semaine type'!$AF$4:$AY$48,MATCH(Novembre!$B26,'Semaine type'!$A$4:$A$49,0),MATCH(JD$2,'Semaine type'!$AF$3:$AY$3,0))))</f>
        <v>0.36458333333333331</v>
      </c>
      <c r="JE26" s="173">
        <f>IF(COUNTIF(Fériés,DATE(YEAR($B$18),MONTH($B$18),JE$1))&gt;0,"",IF(WEEKDAY(DATE(YEAR($B$18),MONTH($B$18),JE$1),2)&gt;5,"",INDEX('Semaine type'!$AF$4:$AY$48,MATCH(Novembre!$B26,'Semaine type'!$A$4:$A$49,0),MATCH(JE$2,'Semaine type'!$AF$3:$AY$3,0))))</f>
        <v>0.52430555555555558</v>
      </c>
      <c r="JF26" s="173">
        <f>IF(COUNTIF(Fériés,DATE(YEAR($B$18),MONTH($B$18),JF$1))&gt;0,"",IF(WEEKDAY(DATE(YEAR($B$18),MONTH($B$18),JF$1),2)&gt;5,"",INDEX('Semaine type'!$AF$4:$AY$48,MATCH(Novembre!$B26,'Semaine type'!$A$4:$A$49,0),MATCH(JF$2,'Semaine type'!$AF$3:$AY$3,0))))</f>
        <v>0</v>
      </c>
      <c r="JG26" s="173">
        <f>IF(COUNTIF(Fériés,DATE(YEAR($B$18),MONTH($B$18),JG$1))&gt;0,"",IF(WEEKDAY(DATE(YEAR($B$18),MONTH($B$18),JG$1),2)&gt;5,"",INDEX('Semaine type'!$AF$4:$AY$48,MATCH(Novembre!$B26,'Semaine type'!$A$4:$A$49,0),MATCH(JG$2,'Semaine type'!$AF$3:$AY$3,0))))</f>
        <v>0</v>
      </c>
      <c r="JH26" s="173" t="str">
        <f>IF(COUNTIF(Fériés,DATE(YEAR($B$18),MONTH($B$18),JH$1))&gt;0,"",IF(WEEKDAY(DATE(YEAR($B$18),MONTH($B$18),JH$1),2)&gt;5,"",INDEX('Semaine type'!$AF$4:$AY$48,MATCH(Novembre!$B26,'Semaine type'!$A$4:$A$49,0),MATCH(JH$2,'Semaine type'!$AF$3:$AY$3,0))))</f>
        <v/>
      </c>
      <c r="JI26" s="173" t="str">
        <f>IF(COUNTIF(Fériés,DATE(YEAR($B$18),MONTH($B$18),JI$1))&gt;0,"",IF(WEEKDAY(DATE(YEAR($B$18),MONTH($B$18),JI$1),2)&gt;5,"",INDEX('Semaine type'!$AF$4:$AY$48,MATCH(Novembre!$B26,'Semaine type'!$A$4:$A$49,0),MATCH(JI$2,'Semaine type'!$AF$3:$AY$3,0))))</f>
        <v/>
      </c>
      <c r="JJ26" s="173" t="str">
        <f>IF(COUNTIF(Fériés,DATE(YEAR($B$18),MONTH($B$18),JJ$1))&gt;0,"",IF(WEEKDAY(DATE(YEAR($B$18),MONTH($B$18),JJ$1),2)&gt;5,"",INDEX('Semaine type'!$AF$4:$AY$48,MATCH(Novembre!$B26,'Semaine type'!$A$4:$A$49,0),MATCH(JJ$2,'Semaine type'!$AF$3:$AY$3,0))))</f>
        <v/>
      </c>
      <c r="JK26" s="173" t="str">
        <f>IF(COUNTIF(Fériés,DATE(YEAR($B$18),MONTH($B$18),JK$1))&gt;0,"",IF(WEEKDAY(DATE(YEAR($B$18),MONTH($B$18),JK$1),2)&gt;5,"",INDEX('Semaine type'!$AF$4:$AY$48,MATCH(Novembre!$B26,'Semaine type'!$A$4:$A$49,0),MATCH(JK$2,'Semaine type'!$AF$3:$AY$3,0))))</f>
        <v/>
      </c>
      <c r="JL26" s="173" t="str">
        <f>IF(COUNTIF(Fériés,DATE(YEAR($B$18),MONTH($B$18),JL$1))&gt;0,"",IF(WEEKDAY(DATE(YEAR($B$18),MONTH($B$18),JL$1),2)&gt;5,"",INDEX('Semaine type'!$AF$4:$AY$48,MATCH(Novembre!$B26,'Semaine type'!$A$4:$A$49,0),MATCH(JL$2,'Semaine type'!$AF$3:$AY$3,0))))</f>
        <v/>
      </c>
      <c r="JM26" s="173" t="str">
        <f>IF(COUNTIF(Fériés,DATE(YEAR($B$18),MONTH($B$18),JM$1))&gt;0,"",IF(WEEKDAY(DATE(YEAR($B$18),MONTH($B$18),JM$1),2)&gt;5,"",INDEX('Semaine type'!$AF$4:$AY$48,MATCH(Novembre!$B26,'Semaine type'!$A$4:$A$49,0),MATCH(JM$2,'Semaine type'!$AF$3:$AY$3,0))))</f>
        <v/>
      </c>
      <c r="JN26" s="173" t="str">
        <f>IF(COUNTIF(Fériés,DATE(YEAR($B$18),MONTH($B$18),JN$1))&gt;0,"",IF(WEEKDAY(DATE(YEAR($B$18),MONTH($B$18),JN$1),2)&gt;5,"",INDEX('Semaine type'!$AF$4:$AY$48,MATCH(Novembre!$B26,'Semaine type'!$A$4:$A$49,0),MATCH(JN$2,'Semaine type'!$AF$3:$AY$3,0))))</f>
        <v/>
      </c>
      <c r="JO26" s="173" t="str">
        <f>IF(COUNTIF(Fériés,DATE(YEAR($B$18),MONTH($B$18),JO$1))&gt;0,"",IF(WEEKDAY(DATE(YEAR($B$18),MONTH($B$18),JO$1),2)&gt;5,"",INDEX('Semaine type'!$AF$4:$AY$48,MATCH(Novembre!$B26,'Semaine type'!$A$4:$A$49,0),MATCH(JO$2,'Semaine type'!$AF$3:$AY$3,0))))</f>
        <v/>
      </c>
      <c r="JP26" s="173">
        <f>IF(COUNTIF(Fériés,DATE(YEAR($B$18),MONTH($B$18),JP$1))&gt;0,"",IF(WEEKDAY(DATE(YEAR($B$18),MONTH($B$18),JP$1),2)&gt;5,"",INDEX('Semaine type'!$AF$4:$AY$48,MATCH(Novembre!$B26,'Semaine type'!$A$4:$A$49,0),MATCH(JP$2,'Semaine type'!$AF$3:$AY$3,0))))</f>
        <v>0.36458333333333331</v>
      </c>
      <c r="JQ26" s="173">
        <f>IF(COUNTIF(Fériés,DATE(YEAR($B$18),MONTH($B$18),JQ$1))&gt;0,"",IF(WEEKDAY(DATE(YEAR($B$18),MONTH($B$18),JQ$1),2)&gt;5,"",INDEX('Semaine type'!$AF$4:$AY$48,MATCH(Novembre!$B26,'Semaine type'!$A$4:$A$49,0),MATCH(JQ$2,'Semaine type'!$AF$3:$AY$3,0))))</f>
        <v>0.52430555555555558</v>
      </c>
      <c r="JR26" s="173">
        <f>IF(COUNTIF(Fériés,DATE(YEAR($B$18),MONTH($B$18),JR$1))&gt;0,"",IF(WEEKDAY(DATE(YEAR($B$18),MONTH($B$18),JR$1),2)&gt;5,"",INDEX('Semaine type'!$AF$4:$AY$48,MATCH(Novembre!$B26,'Semaine type'!$A$4:$A$49,0),MATCH(JR$2,'Semaine type'!$AF$3:$AY$3,0))))</f>
        <v>0.5625</v>
      </c>
      <c r="JS26" s="173">
        <f>IF(COUNTIF(Fériés,DATE(YEAR($B$18),MONTH($B$18),JS$1))&gt;0,"",IF(WEEKDAY(DATE(YEAR($B$18),MONTH($B$18),JS$1),2)&gt;5,"",INDEX('Semaine type'!$AF$4:$AY$48,MATCH(Novembre!$B26,'Semaine type'!$A$4:$A$49,0),MATCH(JS$2,'Semaine type'!$AF$3:$AY$3,0))))</f>
        <v>0.70833333333333337</v>
      </c>
      <c r="JT26" s="173">
        <f>IF(COUNTIF(Fériés,DATE(YEAR($B$18),MONTH($B$18),JT$1))&gt;0,"",IF(WEEKDAY(DATE(YEAR($B$18),MONTH($B$18),JT$1),2)&gt;5,"",INDEX('Semaine type'!$AF$4:$AY$48,MATCH(Novembre!$B26,'Semaine type'!$A$4:$A$49,0),MATCH(JT$2,'Semaine type'!$AF$3:$AY$3,0))))</f>
        <v>0.36458333333333331</v>
      </c>
      <c r="JU26" s="173">
        <f>IF(COUNTIF(Fériés,DATE(YEAR($B$18),MONTH($B$18),JU$1))&gt;0,"",IF(WEEKDAY(DATE(YEAR($B$18),MONTH($B$18),JU$1),2)&gt;5,"",INDEX('Semaine type'!$AF$4:$AY$48,MATCH(Novembre!$B26,'Semaine type'!$A$4:$A$49,0),MATCH(JU$2,'Semaine type'!$AF$3:$AY$3,0))))</f>
        <v>0.52430555555555558</v>
      </c>
      <c r="JV26" s="173">
        <f>IF(COUNTIF(Fériés,DATE(YEAR($B$18),MONTH($B$18),JV$1))&gt;0,"",IF(WEEKDAY(DATE(YEAR($B$18),MONTH($B$18),JV$1),2)&gt;5,"",INDEX('Semaine type'!$AF$4:$AY$48,MATCH(Novembre!$B26,'Semaine type'!$A$4:$A$49,0),MATCH(JV$2,'Semaine type'!$AF$3:$AY$3,0))))</f>
        <v>0.5625</v>
      </c>
      <c r="JW26" s="173">
        <f>IF(COUNTIF(Fériés,DATE(YEAR($B$18),MONTH($B$18),JW$1))&gt;0,"",IF(WEEKDAY(DATE(YEAR($B$18),MONTH($B$18),JW$1),2)&gt;5,"",INDEX('Semaine type'!$AF$4:$AY$48,MATCH(Novembre!$B26,'Semaine type'!$A$4:$A$49,0),MATCH(JW$2,'Semaine type'!$AF$3:$AY$3,0))))</f>
        <v>0.70833333333333337</v>
      </c>
      <c r="JX26" s="173">
        <f>IF(COUNTIF(Fériés,DATE(YEAR($B$18),MONTH($B$18),JX$1))&gt;0,"",IF(WEEKDAY(DATE(YEAR($B$18),MONTH($B$18),JX$1),2)&gt;5,"",INDEX('Semaine type'!$AF$4:$AY$48,MATCH(Novembre!$B26,'Semaine type'!$A$4:$A$49,0),MATCH(JX$2,'Semaine type'!$AF$3:$AY$3,0))))</f>
        <v>0.36458333333333331</v>
      </c>
      <c r="JY26" s="173">
        <f>IF(COUNTIF(Fériés,DATE(YEAR($B$18),MONTH($B$18),JY$1))&gt;0,"",IF(WEEKDAY(DATE(YEAR($B$18),MONTH($B$18),JY$1),2)&gt;5,"",INDEX('Semaine type'!$AF$4:$AY$48,MATCH(Novembre!$B26,'Semaine type'!$A$4:$A$49,0),MATCH(JY$2,'Semaine type'!$AF$3:$AY$3,0))))</f>
        <v>0.52430555555555558</v>
      </c>
      <c r="JZ26" s="173">
        <f>IF(COUNTIF(Fériés,DATE(YEAR($B$18),MONTH($B$18),JZ$1))&gt;0,"",IF(WEEKDAY(DATE(YEAR($B$18),MONTH($B$18),JZ$1),2)&gt;5,"",INDEX('Semaine type'!$AF$4:$AY$48,MATCH(Novembre!$B26,'Semaine type'!$A$4:$A$49,0),MATCH(JZ$2,'Semaine type'!$AF$3:$AY$3,0))))</f>
        <v>0.5625</v>
      </c>
      <c r="KA26" s="173">
        <f>IF(COUNTIF(Fériés,DATE(YEAR($B$18),MONTH($B$18),KA$1))&gt;0,"",IF(WEEKDAY(DATE(YEAR($B$18),MONTH($B$18),KA$1),2)&gt;5,"",INDEX('Semaine type'!$AF$4:$AY$48,MATCH(Novembre!$B26,'Semaine type'!$A$4:$A$49,0),MATCH(KA$2,'Semaine type'!$AF$3:$AY$3,0))))</f>
        <v>0.70833333333333337</v>
      </c>
      <c r="KB26" s="173">
        <f>IF(COUNTIF(Fériés,DATE(YEAR($B$18),MONTH($B$18),KB$1))&gt;0,"",IF(WEEKDAY(DATE(YEAR($B$18),MONTH($B$18),KB$1),2)&gt;5,"",INDEX('Semaine type'!$AF$4:$AY$48,MATCH(Novembre!$B26,'Semaine type'!$A$4:$A$49,0),MATCH(KB$2,'Semaine type'!$AF$3:$AY$3,0))))</f>
        <v>0.36458333333333331</v>
      </c>
      <c r="KC26" s="173">
        <f>IF(COUNTIF(Fériés,DATE(YEAR($B$18),MONTH($B$18),KC$1))&gt;0,"",IF(WEEKDAY(DATE(YEAR($B$18),MONTH($B$18),KC$1),2)&gt;5,"",INDEX('Semaine type'!$AF$4:$AY$48,MATCH(Novembre!$B26,'Semaine type'!$A$4:$A$49,0),MATCH(KC$2,'Semaine type'!$AF$3:$AY$3,0))))</f>
        <v>0.52430555555555558</v>
      </c>
      <c r="KD26" s="173">
        <f>IF(COUNTIF(Fériés,DATE(YEAR($B$18),MONTH($B$18),KD$1))&gt;0,"",IF(WEEKDAY(DATE(YEAR($B$18),MONTH($B$18),KD$1),2)&gt;5,"",INDEX('Semaine type'!$AF$4:$AY$48,MATCH(Novembre!$B26,'Semaine type'!$A$4:$A$49,0),MATCH(KD$2,'Semaine type'!$AF$3:$AY$3,0))))</f>
        <v>0.5625</v>
      </c>
      <c r="KE26" s="173">
        <f>IF(COUNTIF(Fériés,DATE(YEAR($B$18),MONTH($B$18),KE$1))&gt;0,"",IF(WEEKDAY(DATE(YEAR($B$18),MONTH($B$18),KE$1),2)&gt;5,"",INDEX('Semaine type'!$AF$4:$AY$48,MATCH(Novembre!$B26,'Semaine type'!$A$4:$A$49,0),MATCH(KE$2,'Semaine type'!$AF$3:$AY$3,0))))</f>
        <v>0.70138888888888884</v>
      </c>
      <c r="KF26" s="173">
        <f>IF(COUNTIF(Fériés,DATE(YEAR($B$18),MONTH($B$18),KF$1))&gt;0,"",IF(WEEKDAY(DATE(YEAR($B$18),MONTH($B$18),KF$1),2)&gt;5,"",INDEX('Semaine type'!$AF$4:$AY$48,MATCH(Novembre!$B26,'Semaine type'!$A$4:$A$49,0),MATCH(KF$2,'Semaine type'!$AF$3:$AY$3,0))))</f>
        <v>0.36458333333333331</v>
      </c>
      <c r="KG26" s="173">
        <f>IF(COUNTIF(Fériés,DATE(YEAR($B$18),MONTH($B$18),KG$1))&gt;0,"",IF(WEEKDAY(DATE(YEAR($B$18),MONTH($B$18),KG$1),2)&gt;5,"",INDEX('Semaine type'!$AF$4:$AY$48,MATCH(Novembre!$B26,'Semaine type'!$A$4:$A$49,0),MATCH(KG$2,'Semaine type'!$AF$3:$AY$3,0))))</f>
        <v>0.52430555555555558</v>
      </c>
      <c r="KH26" s="173">
        <f>IF(COUNTIF(Fériés,DATE(YEAR($B$18),MONTH($B$18),KH$1))&gt;0,"",IF(WEEKDAY(DATE(YEAR($B$18),MONTH($B$18),KH$1),2)&gt;5,"",INDEX('Semaine type'!$AF$4:$AY$48,MATCH(Novembre!$B26,'Semaine type'!$A$4:$A$49,0),MATCH(KH$2,'Semaine type'!$AF$3:$AY$3,0))))</f>
        <v>0</v>
      </c>
      <c r="KI26" s="173">
        <f>IF(COUNTIF(Fériés,DATE(YEAR($B$18),MONTH($B$18),KI$1))&gt;0,"",IF(WEEKDAY(DATE(YEAR($B$18),MONTH($B$18),KI$1),2)&gt;5,"",INDEX('Semaine type'!$AF$4:$AY$48,MATCH(Novembre!$B26,'Semaine type'!$A$4:$A$49,0),MATCH(KI$2,'Semaine type'!$AF$3:$AY$3,0))))</f>
        <v>0</v>
      </c>
      <c r="KJ26" s="173" t="str">
        <f>IF(COUNTIF(Fériés,DATE(YEAR($B$18),MONTH($B$18),KJ$1))&gt;0,"",IF(WEEKDAY(DATE(YEAR($B$18),MONTH($B$18),KJ$1),2)&gt;5,"",INDEX('Semaine type'!$AF$4:$AY$48,MATCH(Novembre!$B26,'Semaine type'!$A$4:$A$49,0),MATCH(KJ$2,'Semaine type'!$AF$3:$AY$3,0))))</f>
        <v/>
      </c>
      <c r="KK26" s="173" t="str">
        <f>IF(COUNTIF(Fériés,DATE(YEAR($B$18),MONTH($B$18),KK$1))&gt;0,"",IF(WEEKDAY(DATE(YEAR($B$18),MONTH($B$18),KK$1),2)&gt;5,"",INDEX('Semaine type'!$AF$4:$AY$48,MATCH(Novembre!$B26,'Semaine type'!$A$4:$A$49,0),MATCH(KK$2,'Semaine type'!$AF$3:$AY$3,0))))</f>
        <v/>
      </c>
      <c r="KL26" s="173" t="str">
        <f>IF(COUNTIF(Fériés,DATE(YEAR($B$18),MONTH($B$18),KL$1))&gt;0,"",IF(WEEKDAY(DATE(YEAR($B$18),MONTH($B$18),KL$1),2)&gt;5,"",INDEX('Semaine type'!$AF$4:$AY$48,MATCH(Novembre!$B26,'Semaine type'!$A$4:$A$49,0),MATCH(KL$2,'Semaine type'!$AF$3:$AY$3,0))))</f>
        <v/>
      </c>
      <c r="KM26" s="173" t="str">
        <f>IF(COUNTIF(Fériés,DATE(YEAR($B$18),MONTH($B$18),KM$1))&gt;0,"",IF(WEEKDAY(DATE(YEAR($B$18),MONTH($B$18),KM$1),2)&gt;5,"",INDEX('Semaine type'!$AF$4:$AY$48,MATCH(Novembre!$B26,'Semaine type'!$A$4:$A$49,0),MATCH(KM$2,'Semaine type'!$AF$3:$AY$3,0))))</f>
        <v/>
      </c>
      <c r="KN26" s="173" t="str">
        <f>IF(COUNTIF(Fériés,DATE(YEAR($B$18),MONTH($B$18),KN$1))&gt;0,"",IF(WEEKDAY(DATE(YEAR($B$18),MONTH($B$18),KN$1),2)&gt;5,"",INDEX('Semaine type'!$AF$4:$AY$48,MATCH(Novembre!$B26,'Semaine type'!$A$4:$A$49,0),MATCH(KN$2,'Semaine type'!$AF$3:$AY$3,0))))</f>
        <v/>
      </c>
      <c r="KO26" s="173" t="str">
        <f>IF(COUNTIF(Fériés,DATE(YEAR($B$18),MONTH($B$18),KO$1))&gt;0,"",IF(WEEKDAY(DATE(YEAR($B$18),MONTH($B$18),KO$1),2)&gt;5,"",INDEX('Semaine type'!$AF$4:$AY$48,MATCH(Novembre!$B26,'Semaine type'!$A$4:$A$49,0),MATCH(KO$2,'Semaine type'!$AF$3:$AY$3,0))))</f>
        <v/>
      </c>
      <c r="KP26" s="173" t="str">
        <f>IF(COUNTIF(Fériés,DATE(YEAR($B$18),MONTH($B$18),KP$1))&gt;0,"",IF(WEEKDAY(DATE(YEAR($B$18),MONTH($B$18),KP$1),2)&gt;5,"",INDEX('Semaine type'!$AF$4:$AY$48,MATCH(Novembre!$B26,'Semaine type'!$A$4:$A$49,0),MATCH(KP$2,'Semaine type'!$AF$3:$AY$3,0))))</f>
        <v/>
      </c>
      <c r="KQ26" s="173" t="str">
        <f>IF(COUNTIF(Fériés,DATE(YEAR($B$18),MONTH($B$18),KQ$1))&gt;0,"",IF(WEEKDAY(DATE(YEAR($B$18),MONTH($B$18),KQ$1),2)&gt;5,"",INDEX('Semaine type'!$AF$4:$AY$48,MATCH(Novembre!$B26,'Semaine type'!$A$4:$A$49,0),MATCH(KQ$2,'Semaine type'!$AF$3:$AY$3,0))))</f>
        <v/>
      </c>
      <c r="KR26" s="173">
        <f>IF(COUNTIF(Fériés,DATE(YEAR($B$18),MONTH($B$18),KR$1))&gt;0,"",IF(WEEKDAY(DATE(YEAR($B$18),MONTH($B$18),KR$1),2)&gt;5,"",INDEX('Semaine type'!$AF$4:$AY$48,MATCH(Novembre!$B26,'Semaine type'!$A$4:$A$49,0),MATCH(KR$2,'Semaine type'!$AF$3:$AY$3,0))))</f>
        <v>0.36458333333333331</v>
      </c>
      <c r="KS26" s="173">
        <f>IF(COUNTIF(Fériés,DATE(YEAR($B$18),MONTH($B$18),KS$1))&gt;0,"",IF(WEEKDAY(DATE(YEAR($B$18),MONTH($B$18),KS$1),2)&gt;5,"",INDEX('Semaine type'!$AF$4:$AY$48,MATCH(Novembre!$B26,'Semaine type'!$A$4:$A$49,0),MATCH(KS$2,'Semaine type'!$AF$3:$AY$3,0))))</f>
        <v>0.52430555555555558</v>
      </c>
      <c r="KT26" s="173">
        <f>IF(COUNTIF(Fériés,DATE(YEAR($B$18),MONTH($B$18),KT$1))&gt;0,"",IF(WEEKDAY(DATE(YEAR($B$18),MONTH($B$18),KT$1),2)&gt;5,"",INDEX('Semaine type'!$AF$4:$AY$48,MATCH(Novembre!$B26,'Semaine type'!$A$4:$A$49,0),MATCH(KT$2,'Semaine type'!$AF$3:$AY$3,0))))</f>
        <v>0.5625</v>
      </c>
      <c r="KU26" s="173">
        <f>IF(COUNTIF(Fériés,DATE(YEAR($B$18),MONTH($B$18),KU$1))&gt;0,"",IF(WEEKDAY(DATE(YEAR($B$18),MONTH($B$18),KU$1),2)&gt;5,"",INDEX('Semaine type'!$AF$4:$AY$48,MATCH(Novembre!$B26,'Semaine type'!$A$4:$A$49,0),MATCH(KU$2,'Semaine type'!$AF$3:$AY$3,0))))</f>
        <v>0.70833333333333337</v>
      </c>
    </row>
    <row r="27" spans="1:307" ht="12" customHeight="1">
      <c r="A27" s="239"/>
      <c r="B27" s="63" t="str">
        <f>'Semaine type'!A12</f>
        <v>Nomprenom9</v>
      </c>
      <c r="C27" s="64" t="str">
        <f>'Semaine type'!L12</f>
        <v xml:space="preserve">EL  </v>
      </c>
      <c r="D27" s="71"/>
      <c r="E27" s="71"/>
      <c r="F27" s="71"/>
      <c r="G27" s="71"/>
      <c r="H27" s="71" t="s">
        <v>143</v>
      </c>
      <c r="I27" s="71" t="s">
        <v>16</v>
      </c>
      <c r="J27" s="71" t="s">
        <v>143</v>
      </c>
      <c r="K27" s="71" t="s">
        <v>16</v>
      </c>
      <c r="L27" s="71" t="s">
        <v>16</v>
      </c>
      <c r="M27" s="71" t="s">
        <v>16</v>
      </c>
      <c r="N27" s="71" t="s">
        <v>15</v>
      </c>
      <c r="O27" s="71" t="s">
        <v>15</v>
      </c>
      <c r="P27" s="71" t="s">
        <v>15</v>
      </c>
      <c r="Q27" s="71" t="s">
        <v>15</v>
      </c>
      <c r="R27" s="71" t="s">
        <v>15</v>
      </c>
      <c r="S27" s="71" t="s">
        <v>15</v>
      </c>
      <c r="T27" s="71" t="s">
        <v>15</v>
      </c>
      <c r="U27" s="71" t="s">
        <v>15</v>
      </c>
      <c r="V27" s="165" t="s">
        <v>15</v>
      </c>
      <c r="W27" s="165" t="s">
        <v>15</v>
      </c>
      <c r="X27" s="71" t="s">
        <v>15</v>
      </c>
      <c r="Y27" s="71" t="s">
        <v>15</v>
      </c>
      <c r="Z27" s="71" t="s">
        <v>15</v>
      </c>
      <c r="AA27" s="71" t="s">
        <v>15</v>
      </c>
      <c r="AB27" s="71" t="s">
        <v>15</v>
      </c>
      <c r="AC27" s="71" t="s">
        <v>15</v>
      </c>
      <c r="AD27" s="71" t="s">
        <v>15</v>
      </c>
      <c r="AE27" s="71" t="s">
        <v>15</v>
      </c>
      <c r="AF27" s="71" t="s">
        <v>15</v>
      </c>
      <c r="AG27" s="71" t="s">
        <v>15</v>
      </c>
      <c r="AH27" s="71" t="s">
        <v>15</v>
      </c>
      <c r="AI27" s="71" t="s">
        <v>15</v>
      </c>
      <c r="AJ27" s="71" t="s">
        <v>15</v>
      </c>
      <c r="AK27" s="71" t="s">
        <v>15</v>
      </c>
      <c r="AL27" s="71" t="s">
        <v>15</v>
      </c>
      <c r="AM27" s="71" t="s">
        <v>15</v>
      </c>
      <c r="AN27" s="72" t="s">
        <v>105</v>
      </c>
      <c r="AO27" s="72" t="s">
        <v>82</v>
      </c>
      <c r="AP27" s="72" t="s">
        <v>105</v>
      </c>
      <c r="AQ27" s="72" t="s">
        <v>82</v>
      </c>
      <c r="AR27" s="72" t="s">
        <v>105</v>
      </c>
      <c r="AS27" s="72"/>
      <c r="AT27" s="72"/>
      <c r="AU27" s="72"/>
      <c r="AV27" s="72"/>
      <c r="AW27" s="72"/>
      <c r="AX27" s="72" t="s">
        <v>105</v>
      </c>
      <c r="AY27" s="72" t="s">
        <v>82</v>
      </c>
      <c r="AZ27" s="72" t="s">
        <v>105</v>
      </c>
      <c r="BA27" s="72" t="s">
        <v>82</v>
      </c>
      <c r="BB27" s="72" t="s">
        <v>105</v>
      </c>
      <c r="BC27" s="72" t="s">
        <v>82</v>
      </c>
      <c r="BD27" s="72" t="s">
        <v>105</v>
      </c>
      <c r="BE27" s="72" t="s">
        <v>82</v>
      </c>
      <c r="BF27" s="72" t="s">
        <v>105</v>
      </c>
      <c r="BG27" s="71"/>
      <c r="BH27" s="71"/>
      <c r="BI27" s="71"/>
      <c r="BJ27" s="71"/>
      <c r="BK27" s="71"/>
      <c r="BL27" s="65"/>
      <c r="BM27" s="65"/>
      <c r="BN27" s="67" cm="1">
        <f t="array" ref="BN27">SUMPRODUCT(--(RIGHT(D27:BK27,1)="."))</f>
        <v>10</v>
      </c>
      <c r="BO27" s="68"/>
      <c r="BP27" s="73"/>
      <c r="BQ27" s="73"/>
      <c r="BR27" s="73"/>
      <c r="BS27" s="92">
        <f t="shared" si="17"/>
        <v>0</v>
      </c>
      <c r="BT27" s="92">
        <f t="shared" si="17"/>
        <v>13</v>
      </c>
      <c r="BU27" s="92">
        <f t="shared" si="17"/>
        <v>2</v>
      </c>
      <c r="BV27" s="92">
        <f t="shared" si="17"/>
        <v>0</v>
      </c>
      <c r="BW27" s="92">
        <f t="shared" si="17"/>
        <v>0</v>
      </c>
      <c r="BX27" s="92">
        <f t="shared" si="17"/>
        <v>0</v>
      </c>
      <c r="BY27" s="92">
        <f t="shared" si="17"/>
        <v>0</v>
      </c>
      <c r="BZ27" s="92">
        <f t="shared" si="17"/>
        <v>0</v>
      </c>
      <c r="CA27" s="92">
        <f t="shared" si="17"/>
        <v>0</v>
      </c>
      <c r="CB27" s="92">
        <f t="shared" si="17"/>
        <v>0</v>
      </c>
      <c r="CC27" s="92">
        <f t="shared" si="17"/>
        <v>0</v>
      </c>
      <c r="CD27" s="105">
        <f t="shared" si="18"/>
        <v>46</v>
      </c>
      <c r="CE27" s="58">
        <f t="shared" ca="1" si="19"/>
        <v>1.3529411764705883</v>
      </c>
      <c r="DC27" s="177">
        <f t="shared" ca="1" si="20"/>
        <v>2.1388888888888897</v>
      </c>
      <c r="DD27" s="172" cm="1">
        <f t="array" aca="1" ref="DD27" ca="1">IFERROR(IF(COUNTIF(absences,D27)&gt;0,"",IF(D27="PERM",Parametres!$O$25,INDIRECT(ADDRESS(ROW(),COLUMN()+77+COLUMN()-106,4,1))-INDIRECT(ADDRESS(ROW(),COLUMN()+76+COLUMN()-106,4,1)))),)</f>
        <v>0</v>
      </c>
      <c r="DE27" s="172" cm="1">
        <f t="array" aca="1" ref="DE27" ca="1">IFERROR(IF(COUNTIF(absences,E27)&gt;0,"",IF(E27="PERM",Parametres!$O$25,INDIRECT(ADDRESS(ROW(),COLUMN()+77+COLUMN()-106,4,1))-INDIRECT(ADDRESS(ROW(),COLUMN()+76+COLUMN()-106,4,1)))),)</f>
        <v>0</v>
      </c>
      <c r="DF27" s="172" cm="1">
        <f t="array" aca="1" ref="DF27" ca="1">IFERROR(IF(COUNTIF(absences,F27)&gt;0,"",IF(F27="PERM",Parametres!$O$25,INDIRECT(ADDRESS(ROW(),COLUMN()+77+COLUMN()-106,4,1))-INDIRECT(ADDRESS(ROW(),COLUMN()+76+COLUMN()-106,4,1)))),)</f>
        <v>0</v>
      </c>
      <c r="DG27" s="172" cm="1">
        <f t="array" aca="1" ref="DG27" ca="1">IFERROR(IF(COUNTIF(absences,G27)&gt;0,"",IF(G27="PERM",Parametres!$O$25,INDIRECT(ADDRESS(ROW(),COLUMN()+77+COLUMN()-106,4,1))-INDIRECT(ADDRESS(ROW(),COLUMN()+76+COLUMN()-106,4,1)))),)</f>
        <v>0.15972222222222227</v>
      </c>
      <c r="DH27" s="172" cm="1">
        <f t="array" aca="1" ref="DH27" ca="1">IFERROR(IF(COUNTIF(absences,H27)&gt;0,"",IF(H27="PERM",Parametres!$O$25,INDIRECT(ADDRESS(ROW(),COLUMN()+77+COLUMN()-106,4,1))-INDIRECT(ADDRESS(ROW(),COLUMN()+76+COLUMN()-106,4,1)))),)</f>
        <v>0.14583333333333337</v>
      </c>
      <c r="DI27" s="172" t="str" cm="1">
        <f t="array" aca="1" ref="DI27" ca="1">IFERROR(IF(COUNTIF(absences,I27)&gt;0,"",IF(I27="PERM",Parametres!$O$25,INDIRECT(ADDRESS(ROW(),COLUMN()+77+COLUMN()-106,4,1))-INDIRECT(ADDRESS(ROW(),COLUMN()+76+COLUMN()-106,4,1)))),)</f>
        <v/>
      </c>
      <c r="DJ27" s="172" cm="1">
        <f t="array" aca="1" ref="DJ27" ca="1">IFERROR(IF(COUNTIF(absences,J27)&gt;0,"",IF(J27="PERM",Parametres!$O$25,INDIRECT(ADDRESS(ROW(),COLUMN()+77+COLUMN()-106,4,1))-INDIRECT(ADDRESS(ROW(),COLUMN()+76+COLUMN()-106,4,1)))),)</f>
        <v>0.14583333333333337</v>
      </c>
      <c r="DK27" s="172" t="str" cm="1">
        <f t="array" aca="1" ref="DK27" ca="1">IFERROR(IF(COUNTIF(absences,K27)&gt;0,"",IF(K27="PERM",Parametres!$O$25,INDIRECT(ADDRESS(ROW(),COLUMN()+77+COLUMN()-106,4,1))-INDIRECT(ADDRESS(ROW(),COLUMN()+76+COLUMN()-106,4,1)))),)</f>
        <v/>
      </c>
      <c r="DL27" s="172" t="str" cm="1">
        <f t="array" aca="1" ref="DL27" ca="1">IFERROR(IF(COUNTIF(absences,L27)&gt;0,"",IF(L27="PERM",Parametres!$O$25,INDIRECT(ADDRESS(ROW(),COLUMN()+77+COLUMN()-106,4,1))-INDIRECT(ADDRESS(ROW(),COLUMN()+76+COLUMN()-106,4,1)))),)</f>
        <v/>
      </c>
      <c r="DM27" s="172" t="str" cm="1">
        <f t="array" aca="1" ref="DM27" ca="1">IFERROR(IF(COUNTIF(absences,M27)&gt;0,"",IF(M27="PERM",Parametres!$O$25,INDIRECT(ADDRESS(ROW(),COLUMN()+77+COLUMN()-106,4,1))-INDIRECT(ADDRESS(ROW(),COLUMN()+76+COLUMN()-106,4,1)))),)</f>
        <v/>
      </c>
      <c r="DN27" s="172" t="str" cm="1">
        <f t="array" aca="1" ref="DN27" ca="1">IFERROR(IF(COUNTIF(absences,N27)&gt;0,"",IF(N27="PERM",Parametres!$O$25,INDIRECT(ADDRESS(ROW(),COLUMN()+77+COLUMN()-106,4,1))-INDIRECT(ADDRESS(ROW(),COLUMN()+76+COLUMN()-106,4,1)))),)</f>
        <v/>
      </c>
      <c r="DO27" s="172" t="str" cm="1">
        <f t="array" aca="1" ref="DO27" ca="1">IFERROR(IF(COUNTIF(absences,O27)&gt;0,"",IF(O27="PERM",Parametres!$O$25,INDIRECT(ADDRESS(ROW(),COLUMN()+77+COLUMN()-106,4,1))-INDIRECT(ADDRESS(ROW(),COLUMN()+76+COLUMN()-106,4,1)))),)</f>
        <v/>
      </c>
      <c r="DP27" s="172" t="str" cm="1">
        <f t="array" aca="1" ref="DP27" ca="1">IFERROR(IF(COUNTIF(absences,P27)&gt;0,"",IF(P27="PERM",Parametres!$O$25,INDIRECT(ADDRESS(ROW(),COLUMN()+77+COLUMN()-106,4,1))-INDIRECT(ADDRESS(ROW(),COLUMN()+76+COLUMN()-106,4,1)))),)</f>
        <v/>
      </c>
      <c r="DQ27" s="172" t="str" cm="1">
        <f t="array" aca="1" ref="DQ27" ca="1">IFERROR(IF(COUNTIF(absences,Q27)&gt;0,"",IF(Q27="PERM",Parametres!$O$25,INDIRECT(ADDRESS(ROW(),COLUMN()+77+COLUMN()-106,4,1))-INDIRECT(ADDRESS(ROW(),COLUMN()+76+COLUMN()-106,4,1)))),)</f>
        <v/>
      </c>
      <c r="DR27" s="172" t="str" cm="1">
        <f t="array" aca="1" ref="DR27" ca="1">IFERROR(IF(COUNTIF(absences,R27)&gt;0,"",IF(R27="PERM",Parametres!$O$25,INDIRECT(ADDRESS(ROW(),COLUMN()+77+COLUMN()-106,4,1))-INDIRECT(ADDRESS(ROW(),COLUMN()+76+COLUMN()-106,4,1)))),)</f>
        <v/>
      </c>
      <c r="DS27" s="172" t="str" cm="1">
        <f t="array" aca="1" ref="DS27" ca="1">IFERROR(IF(COUNTIF(absences,S27)&gt;0,"",IF(S27="PERM",Parametres!$O$25,INDIRECT(ADDRESS(ROW(),COLUMN()+77+COLUMN()-106,4,1))-INDIRECT(ADDRESS(ROW(),COLUMN()+76+COLUMN()-106,4,1)))),)</f>
        <v/>
      </c>
      <c r="DT27" s="172" t="str" cm="1">
        <f t="array" aca="1" ref="DT27" ca="1">IFERROR(IF(COUNTIF(absences,T27)&gt;0,"",IF(T27="PERM",Parametres!$O$25,INDIRECT(ADDRESS(ROW(),COLUMN()+77+COLUMN()-106,4,1))-INDIRECT(ADDRESS(ROW(),COLUMN()+76+COLUMN()-106,4,1)))),)</f>
        <v/>
      </c>
      <c r="DU27" s="172" t="str" cm="1">
        <f t="array" aca="1" ref="DU27" ca="1">IFERROR(IF(COUNTIF(absences,U27)&gt;0,"",IF(U27="PERM",Parametres!$O$25,INDIRECT(ADDRESS(ROW(),COLUMN()+77+COLUMN()-106,4,1))-INDIRECT(ADDRESS(ROW(),COLUMN()+76+COLUMN()-106,4,1)))),)</f>
        <v/>
      </c>
      <c r="DV27" s="172" t="str" cm="1">
        <f t="array" aca="1" ref="DV27" ca="1">IFERROR(IF(COUNTIF(absences,V27)&gt;0,"",IF(V27="PERM",Parametres!$O$25,INDIRECT(ADDRESS(ROW(),COLUMN()+77+COLUMN()-106,4,1))-INDIRECT(ADDRESS(ROW(),COLUMN()+76+COLUMN()-106,4,1)))),)</f>
        <v/>
      </c>
      <c r="DW27" s="172" t="str" cm="1">
        <f t="array" aca="1" ref="DW27" ca="1">IFERROR(IF(COUNTIF(absences,W27)&gt;0,"",IF(W27="PERM",Parametres!$O$25,INDIRECT(ADDRESS(ROW(),COLUMN()+77+COLUMN()-106,4,1))-INDIRECT(ADDRESS(ROW(),COLUMN()+76+COLUMN()-106,4,1)))),)</f>
        <v/>
      </c>
      <c r="DX27" s="172" t="str" cm="1">
        <f t="array" aca="1" ref="DX27" ca="1">IFERROR(IF(COUNTIF(absences,X27)&gt;0,"",IF(X27="PERM",Parametres!$O$25,INDIRECT(ADDRESS(ROW(),COLUMN()+77+COLUMN()-106,4,1))-INDIRECT(ADDRESS(ROW(),COLUMN()+76+COLUMN()-106,4,1)))),)</f>
        <v/>
      </c>
      <c r="DY27" s="172" t="str" cm="1">
        <f t="array" aca="1" ref="DY27" ca="1">IFERROR(IF(COUNTIF(absences,Y27)&gt;0,"",IF(Y27="PERM",Parametres!$O$25,INDIRECT(ADDRESS(ROW(),COLUMN()+77+COLUMN()-106,4,1))-INDIRECT(ADDRESS(ROW(),COLUMN()+76+COLUMN()-106,4,1)))),)</f>
        <v/>
      </c>
      <c r="DZ27" s="172" t="str" cm="1">
        <f t="array" aca="1" ref="DZ27" ca="1">IFERROR(IF(COUNTIF(absences,Z27)&gt;0,"",IF(Z27="PERM",Parametres!$O$25,INDIRECT(ADDRESS(ROW(),COLUMN()+77+COLUMN()-106,4,1))-INDIRECT(ADDRESS(ROW(),COLUMN()+76+COLUMN()-106,4,1)))),)</f>
        <v/>
      </c>
      <c r="EA27" s="172" t="str" cm="1">
        <f t="array" aca="1" ref="EA27" ca="1">IFERROR(IF(COUNTIF(absences,AA27)&gt;0,"",IF(AA27="PERM",Parametres!$O$25,INDIRECT(ADDRESS(ROW(),COLUMN()+77+COLUMN()-106,4,1))-INDIRECT(ADDRESS(ROW(),COLUMN()+76+COLUMN()-106,4,1)))),)</f>
        <v/>
      </c>
      <c r="EB27" s="172" t="str" cm="1">
        <f t="array" aca="1" ref="EB27" ca="1">IFERROR(IF(COUNTIF(absences,AB27)&gt;0,"",IF(AB27="PERM",Parametres!$O$25,INDIRECT(ADDRESS(ROW(),COLUMN()+77+COLUMN()-106,4,1))-INDIRECT(ADDRESS(ROW(),COLUMN()+76+COLUMN()-106,4,1)))),)</f>
        <v/>
      </c>
      <c r="EC27" s="172" t="str" cm="1">
        <f t="array" aca="1" ref="EC27" ca="1">IFERROR(IF(COUNTIF(absences,AC27)&gt;0,"",IF(AC27="PERM",Parametres!$O$25,INDIRECT(ADDRESS(ROW(),COLUMN()+77+COLUMN()-106,4,1))-INDIRECT(ADDRESS(ROW(),COLUMN()+76+COLUMN()-106,4,1)))),)</f>
        <v/>
      </c>
      <c r="ED27" s="172" t="str" cm="1">
        <f t="array" aca="1" ref="ED27" ca="1">IFERROR(IF(COUNTIF(absences,AD27)&gt;0,"",IF(AD27="PERM",Parametres!$O$25,INDIRECT(ADDRESS(ROW(),COLUMN()+77+COLUMN()-106,4,1))-INDIRECT(ADDRESS(ROW(),COLUMN()+76+COLUMN()-106,4,1)))),)</f>
        <v/>
      </c>
      <c r="EE27" s="172" t="str" cm="1">
        <f t="array" aca="1" ref="EE27" ca="1">IFERROR(IF(COUNTIF(absences,AE27)&gt;0,"",IF(AE27="PERM",Parametres!$O$25,INDIRECT(ADDRESS(ROW(),COLUMN()+77+COLUMN()-106,4,1))-INDIRECT(ADDRESS(ROW(),COLUMN()+76+COLUMN()-106,4,1)))),)</f>
        <v/>
      </c>
      <c r="EF27" s="172" t="str" cm="1">
        <f t="array" aca="1" ref="EF27" ca="1">IFERROR(IF(COUNTIF(absences,AF27)&gt;0,"",IF(AF27="PERM",Parametres!$O$25,INDIRECT(ADDRESS(ROW(),COLUMN()+77+COLUMN()-106,4,1))-INDIRECT(ADDRESS(ROW(),COLUMN()+76+COLUMN()-106,4,1)))),)</f>
        <v/>
      </c>
      <c r="EG27" s="172" t="str" cm="1">
        <f t="array" aca="1" ref="EG27" ca="1">IFERROR(IF(COUNTIF(absences,AG27)&gt;0,"",IF(AG27="PERM",Parametres!$O$25,INDIRECT(ADDRESS(ROW(),COLUMN()+77+COLUMN()-106,4,1))-INDIRECT(ADDRESS(ROW(),COLUMN()+76+COLUMN()-106,4,1)))),)</f>
        <v/>
      </c>
      <c r="EH27" s="172" t="str" cm="1">
        <f t="array" aca="1" ref="EH27" ca="1">IFERROR(IF(COUNTIF(absences,AH27)&gt;0,"",IF(AH27="PERM",Parametres!$O$25,INDIRECT(ADDRESS(ROW(),COLUMN()+77+COLUMN()-106,4,1))-INDIRECT(ADDRESS(ROW(),COLUMN()+76+COLUMN()-106,4,1)))),)</f>
        <v/>
      </c>
      <c r="EI27" s="172" t="str" cm="1">
        <f t="array" aca="1" ref="EI27" ca="1">IFERROR(IF(COUNTIF(absences,AI27)&gt;0,"",IF(AI27="PERM",Parametres!$O$25,INDIRECT(ADDRESS(ROW(),COLUMN()+77+COLUMN()-106,4,1))-INDIRECT(ADDRESS(ROW(),COLUMN()+76+COLUMN()-106,4,1)))),)</f>
        <v/>
      </c>
      <c r="EJ27" s="172" t="str" cm="1">
        <f t="array" aca="1" ref="EJ27" ca="1">IFERROR(IF(COUNTIF(absences,AJ27)&gt;0,"",IF(AJ27="PERM",Parametres!$O$25,INDIRECT(ADDRESS(ROW(),COLUMN()+77+COLUMN()-106,4,1))-INDIRECT(ADDRESS(ROW(),COLUMN()+76+COLUMN()-106,4,1)))),)</f>
        <v/>
      </c>
      <c r="EK27" s="172" t="str" cm="1">
        <f t="array" aca="1" ref="EK27" ca="1">IFERROR(IF(COUNTIF(absences,AK27)&gt;0,"",IF(AK27="PERM",Parametres!$O$25,INDIRECT(ADDRESS(ROW(),COLUMN()+77+COLUMN()-106,4,1))-INDIRECT(ADDRESS(ROW(),COLUMN()+76+COLUMN()-106,4,1)))),)</f>
        <v/>
      </c>
      <c r="EL27" s="172" t="str" cm="1">
        <f t="array" aca="1" ref="EL27" ca="1">IFERROR(IF(COUNTIF(absences,AL27)&gt;0,"",IF(AL27="PERM",Parametres!$O$25,INDIRECT(ADDRESS(ROW(),COLUMN()+77+COLUMN()-106,4,1))-INDIRECT(ADDRESS(ROW(),COLUMN()+76+COLUMN()-106,4,1)))),)</f>
        <v/>
      </c>
      <c r="EM27" s="172" t="str" cm="1">
        <f t="array" aca="1" ref="EM27" ca="1">IFERROR(IF(COUNTIF(absences,AM27)&gt;0,"",IF(AM27="PERM",Parametres!$O$25,INDIRECT(ADDRESS(ROW(),COLUMN()+77+COLUMN()-106,4,1))-INDIRECT(ADDRESS(ROW(),COLUMN()+76+COLUMN()-106,4,1)))),)</f>
        <v/>
      </c>
      <c r="EN27" s="172" cm="1">
        <f t="array" aca="1" ref="EN27" ca="1">IFERROR(IF(COUNTIF(absences,AN27)&gt;0,"",IF(AN27="PERM",Parametres!$O$25,INDIRECT(ADDRESS(ROW(),COLUMN()+77+COLUMN()-106,4,1))-INDIRECT(ADDRESS(ROW(),COLUMN()+76+COLUMN()-106,4,1)))),)</f>
        <v>0</v>
      </c>
      <c r="EO27" s="172" cm="1">
        <f t="array" aca="1" ref="EO27" ca="1">IFERROR(IF(COUNTIF(absences,AO27)&gt;0,"",IF(AO27="PERM",Parametres!$O$25,INDIRECT(ADDRESS(ROW(),COLUMN()+77+COLUMN()-106,4,1))-INDIRECT(ADDRESS(ROW(),COLUMN()+76+COLUMN()-106,4,1)))),)</f>
        <v>0.15972222222222227</v>
      </c>
      <c r="EP27" s="172" cm="1">
        <f t="array" aca="1" ref="EP27" ca="1">IFERROR(IF(COUNTIF(absences,AP27)&gt;0,"",IF(AP27="PERM",Parametres!$O$25,INDIRECT(ADDRESS(ROW(),COLUMN()+77+COLUMN()-106,4,1))-INDIRECT(ADDRESS(ROW(),COLUMN()+76+COLUMN()-106,4,1)))),)</f>
        <v>0.13888888888888884</v>
      </c>
      <c r="EQ27" s="172" cm="1">
        <f t="array" aca="1" ref="EQ27" ca="1">IFERROR(IF(COUNTIF(absences,AQ27)&gt;0,"",IF(AQ27="PERM",Parametres!$O$25,INDIRECT(ADDRESS(ROW(),COLUMN()+77+COLUMN()-106,4,1))-INDIRECT(ADDRESS(ROW(),COLUMN()+76+COLUMN()-106,4,1)))),)</f>
        <v>0.15972222222222227</v>
      </c>
      <c r="ER27" s="172" cm="1">
        <f t="array" aca="1" ref="ER27" ca="1">IFERROR(IF(COUNTIF(absences,AR27)&gt;0,"",IF(AR27="PERM",Parametres!$O$25,INDIRECT(ADDRESS(ROW(),COLUMN()+77+COLUMN()-106,4,1))-INDIRECT(ADDRESS(ROW(),COLUMN()+76+COLUMN()-106,4,1)))),)</f>
        <v>0</v>
      </c>
      <c r="ES27" s="172" cm="1">
        <f t="array" aca="1" ref="ES27" ca="1">IFERROR(IF(COUNTIF(absences,AS27)&gt;0,"",IF(AS27="PERM",Parametres!$O$25,INDIRECT(ADDRESS(ROW(),COLUMN()+77+COLUMN()-106,4,1))-INDIRECT(ADDRESS(ROW(),COLUMN()+76+COLUMN()-106,4,1)))),)</f>
        <v>0</v>
      </c>
      <c r="ET27" s="172" cm="1">
        <f t="array" aca="1" ref="ET27" ca="1">IFERROR(IF(COUNTIF(absences,AT27)&gt;0,"",IF(AT27="PERM",Parametres!$O$25,INDIRECT(ADDRESS(ROW(),COLUMN()+77+COLUMN()-106,4,1))-INDIRECT(ADDRESS(ROW(),COLUMN()+76+COLUMN()-106,4,1)))),)</f>
        <v>0</v>
      </c>
      <c r="EU27" s="172" cm="1">
        <f t="array" aca="1" ref="EU27" ca="1">IFERROR(IF(COUNTIF(absences,AU27)&gt;0,"",IF(AU27="PERM",Parametres!$O$25,INDIRECT(ADDRESS(ROW(),COLUMN()+77+COLUMN()-106,4,1))-INDIRECT(ADDRESS(ROW(),COLUMN()+76+COLUMN()-106,4,1)))),)</f>
        <v>0</v>
      </c>
      <c r="EV27" s="172" cm="1">
        <f t="array" aca="1" ref="EV27" ca="1">IFERROR(IF(COUNTIF(absences,AV27)&gt;0,"",IF(AV27="PERM",Parametres!$O$25,INDIRECT(ADDRESS(ROW(),COLUMN()+77+COLUMN()-106,4,1))-INDIRECT(ADDRESS(ROW(),COLUMN()+76+COLUMN()-106,4,1)))),)</f>
        <v>0</v>
      </c>
      <c r="EW27" s="172" cm="1">
        <f t="array" aca="1" ref="EW27" ca="1">IFERROR(IF(COUNTIF(absences,AW27)&gt;0,"",IF(AW27="PERM",Parametres!$O$25,INDIRECT(ADDRESS(ROW(),COLUMN()+77+COLUMN()-106,4,1))-INDIRECT(ADDRESS(ROW(),COLUMN()+76+COLUMN()-106,4,1)))),)</f>
        <v>0.15972222222222227</v>
      </c>
      <c r="EX27" s="172" cm="1">
        <f t="array" aca="1" ref="EX27" ca="1">IFERROR(IF(COUNTIF(absences,AX27)&gt;0,"",IF(AX27="PERM",Parametres!$O$25,INDIRECT(ADDRESS(ROW(),COLUMN()+77+COLUMN()-106,4,1))-INDIRECT(ADDRESS(ROW(),COLUMN()+76+COLUMN()-106,4,1)))),)</f>
        <v>0.14583333333333337</v>
      </c>
      <c r="EY27" s="172" cm="1">
        <f t="array" aca="1" ref="EY27" ca="1">IFERROR(IF(COUNTIF(absences,AY27)&gt;0,"",IF(AY27="PERM",Parametres!$O$25,INDIRECT(ADDRESS(ROW(),COLUMN()+77+COLUMN()-106,4,1))-INDIRECT(ADDRESS(ROW(),COLUMN()+76+COLUMN()-106,4,1)))),)</f>
        <v>0.15972222222222227</v>
      </c>
      <c r="EZ27" s="172" cm="1">
        <f t="array" aca="1" ref="EZ27" ca="1">IFERROR(IF(COUNTIF(absences,AZ27)&gt;0,"",IF(AZ27="PERM",Parametres!$O$25,INDIRECT(ADDRESS(ROW(),COLUMN()+77+COLUMN()-106,4,1))-INDIRECT(ADDRESS(ROW(),COLUMN()+76+COLUMN()-106,4,1)))),)</f>
        <v>0.14583333333333337</v>
      </c>
      <c r="FA27" s="172" cm="1">
        <f t="array" aca="1" ref="FA27" ca="1">IFERROR(IF(COUNTIF(absences,BA27)&gt;0,"",IF(BA27="PERM",Parametres!$O$25,INDIRECT(ADDRESS(ROW(),COLUMN()+77+COLUMN()-106,4,1))-INDIRECT(ADDRESS(ROW(),COLUMN()+76+COLUMN()-106,4,1)))),)</f>
        <v>0</v>
      </c>
      <c r="FB27" s="172" cm="1">
        <f t="array" aca="1" ref="FB27" ca="1">IFERROR(IF(COUNTIF(absences,BB27)&gt;0,"",IF(BB27="PERM",Parametres!$O$25,INDIRECT(ADDRESS(ROW(),COLUMN()+77+COLUMN()-106,4,1))-INDIRECT(ADDRESS(ROW(),COLUMN()+76+COLUMN()-106,4,1)))),)</f>
        <v>0</v>
      </c>
      <c r="FC27" s="172" cm="1">
        <f t="array" aca="1" ref="FC27" ca="1">IFERROR(IF(COUNTIF(absences,BC27)&gt;0,"",IF(BC27="PERM",Parametres!$O$25,INDIRECT(ADDRESS(ROW(),COLUMN()+77+COLUMN()-106,4,1))-INDIRECT(ADDRESS(ROW(),COLUMN()+76+COLUMN()-106,4,1)))),)</f>
        <v>0.15972222222222227</v>
      </c>
      <c r="FD27" s="172" cm="1">
        <f t="array" aca="1" ref="FD27" ca="1">IFERROR(IF(COUNTIF(absences,BD27)&gt;0,"",IF(BD27="PERM",Parametres!$O$25,INDIRECT(ADDRESS(ROW(),COLUMN()+77+COLUMN()-106,4,1))-INDIRECT(ADDRESS(ROW(),COLUMN()+76+COLUMN()-106,4,1)))),)</f>
        <v>0.13888888888888884</v>
      </c>
      <c r="FE27" s="172" cm="1">
        <f t="array" aca="1" ref="FE27" ca="1">IFERROR(IF(COUNTIF(absences,BE27)&gt;0,"",IF(BE27="PERM",Parametres!$O$25,INDIRECT(ADDRESS(ROW(),COLUMN()+77+COLUMN()-106,4,1))-INDIRECT(ADDRESS(ROW(),COLUMN()+76+COLUMN()-106,4,1)))),)</f>
        <v>0.15972222222222227</v>
      </c>
      <c r="FF27" s="172" cm="1">
        <f t="array" aca="1" ref="FF27" ca="1">IFERROR(IF(COUNTIF(absences,BF27)&gt;0,"",IF(BF27="PERM",Parametres!$O$25,INDIRECT(ADDRESS(ROW(),COLUMN()+77+COLUMN()-106,4,1))-INDIRECT(ADDRESS(ROW(),COLUMN()+76+COLUMN()-106,4,1)))),)</f>
        <v>0</v>
      </c>
      <c r="FG27" s="172" cm="1">
        <f t="array" aca="1" ref="FG27" ca="1">IFERROR(IF(COUNTIF(absences,BG27)&gt;0,"",IF(BG27="PERM",Parametres!$O$25,INDIRECT(ADDRESS(ROW(),COLUMN()+77+COLUMN()-106,4,1))-INDIRECT(ADDRESS(ROW(),COLUMN()+76+COLUMN()-106,4,1)))),)</f>
        <v>0</v>
      </c>
      <c r="FH27" s="172" cm="1">
        <f t="array" aca="1" ref="FH27" ca="1">IFERROR(IF(EOMONTH($B$18,0)&lt;DATE(YEAR($B$18),MONTH($B$18),FH$1),"",IF(COUNTIF(absences,BH27)&gt;0,"",IF(BH27="PERM",Parametres!$O$25,INDIRECT(ADDRESS(ROW(),COLUMN()+77+COLUMN()-106,4,1))-INDIRECT(ADDRESS(ROW(),COLUMN()+76+COLUMN()-106,4,1))))),)</f>
        <v>0</v>
      </c>
      <c r="FI27" s="172" cm="1">
        <f t="array" aca="1" ref="FI27" ca="1">IFERROR(IF(EOMONTH($B$18,0)&lt;DATE(YEAR($B$18),MONTH($B$18),FI$1),"",IF(COUNTIF(absences,BI27)&gt;0,"",IF(BI27="PERM",Parametres!$O$25,INDIRECT(ADDRESS(ROW(),COLUMN()+77+COLUMN()-106,4,1))-INDIRECT(ADDRESS(ROW(),COLUMN()+76+COLUMN()-106,4,1))))),)</f>
        <v>0</v>
      </c>
      <c r="FJ27" s="172" cm="1">
        <f t="array" aca="1" ref="FJ27" ca="1">IFERROR(IF(EOMONTH($B$18,0)&lt;DATE(YEAR($B$18),MONTH($B$18),FJ$1),"",IF(COUNTIF(absences,BJ27)&gt;0,"",IF(BJ27="PERM",Parametres!$O$25,INDIRECT(ADDRESS(ROW(),COLUMN()+77+COLUMN()-106,4,1))-INDIRECT(ADDRESS(ROW(),COLUMN()+76+COLUMN()-106,4,1))))),)</f>
        <v>0</v>
      </c>
      <c r="FK27" s="172" cm="1">
        <f t="array" aca="1" ref="FK27" ca="1">IFERROR(IF(EOMONTH($B$18,0)&lt;DATE(YEAR($B$18),MONTH($B$18),FK$1),"",IF(COUNTIF(absences,BK27)&gt;0,"",IF(BK27="PERM",Parametres!$O$25,INDIRECT(ADDRESS(ROW(),COLUMN()+77+COLUMN()-106,4,1))-INDIRECT(ADDRESS(ROW(),COLUMN()+76+COLUMN()-106,4,1))))),)</f>
        <v>0.15972222222222227</v>
      </c>
      <c r="FL27" s="172" t="str" cm="1">
        <f t="array" aca="1" ref="FL27" ca="1">IFERROR(IF(EOMONTH($B$18,0)&lt;DATE(YEAR($B$18),MONTH($B$18),FL$1),"",IF(COUNTIF(absences,BN27)&gt;0,"",IF(BN27="PERM",Parametres!$O$25,INDIRECT(ADDRESS(ROW(),COLUMN()+77+COLUMN()-106,4,1))-INDIRECT(ADDRESS(ROW(),COLUMN()+76+COLUMN()-106,4,1))))),)</f>
        <v/>
      </c>
      <c r="FM27" s="172" t="str" cm="1">
        <f t="array" aca="1" ref="FM27" ca="1">IFERROR(IF(EOMONTH($B$18,0)&lt;DATE(YEAR($B$18),MONTH($B$18),FM$1),"",IF(COUNTIF(absences,BO27)&gt;0,"",IF(BO27="PERM",Parametres!$O$25,INDIRECT(ADDRESS(ROW(),COLUMN()+77+COLUMN()-106,4,1))-INDIRECT(ADDRESS(ROW(),COLUMN()+76+COLUMN()-106,4,1))))),)</f>
        <v/>
      </c>
      <c r="GA27" s="238"/>
      <c r="GB27" s="173" t="str">
        <f>IF(COUNTIF(Fériés,DATE(YEAR($B$18),MONTH($B$18),GB$1))&gt;0,"",IF(WEEKDAY(DATE(YEAR($B$18),MONTH($B$18),GB$1),2)&gt;5,"",INDEX('Semaine type'!$AF$4:$AY$48,MATCH(Novembre!$B27,'Semaine type'!$A$4:$A$49,0),MATCH(GB$2,'Semaine type'!$AF$3:$AY$3,0))))</f>
        <v/>
      </c>
      <c r="GC27" s="173" t="str">
        <f>IF(COUNTIF(Fériés,DATE(YEAR($B$18),MONTH($B$18),GC$1))&gt;0,"",IF(WEEKDAY(DATE(YEAR($B$18),MONTH($B$18),GC$1),2)&gt;5,"",INDEX('Semaine type'!$AF$4:$AY$48,MATCH(Novembre!$B27,'Semaine type'!$A$4:$A$49,0),MATCH(GC$2,'Semaine type'!$AF$3:$AY$3,0))))</f>
        <v/>
      </c>
      <c r="GD27" s="173" t="str">
        <f>IF(COUNTIF(Fériés,DATE(YEAR($B$18),MONTH($B$18),GD$1))&gt;0,"",IF(WEEKDAY(DATE(YEAR($B$18),MONTH($B$18),GD$1),2)&gt;5,"",INDEX('Semaine type'!$AF$4:$AY$48,MATCH(Novembre!$B27,'Semaine type'!$A$4:$A$49,0),MATCH(GD$2,'Semaine type'!$AF$3:$AY$3,0))))</f>
        <v/>
      </c>
      <c r="GE27" s="173" t="str">
        <f>IF(COUNTIF(Fériés,DATE(YEAR($B$18),MONTH($B$18),GE$1))&gt;0,"",IF(WEEKDAY(DATE(YEAR($B$18),MONTH($B$18),GE$1),2)&gt;5,"",INDEX('Semaine type'!$AF$4:$AY$48,MATCH(Novembre!$B27,'Semaine type'!$A$4:$A$49,0),MATCH(GE$2,'Semaine type'!$AF$3:$AY$3,0))))</f>
        <v/>
      </c>
      <c r="GF27" s="173" t="str">
        <f>IF(COUNTIF(Fériés,DATE(YEAR($B$18),MONTH($B$18),GF$1))&gt;0,"",IF(WEEKDAY(DATE(YEAR($B$18),MONTH($B$18),GF$1),2)&gt;5,"",INDEX('Semaine type'!$AF$4:$AY$48,MATCH(Novembre!$B27,'Semaine type'!$A$4:$A$49,0),MATCH(GF$2,'Semaine type'!$AF$3:$AY$3,0))))</f>
        <v/>
      </c>
      <c r="GG27" s="173" t="str">
        <f>IF(COUNTIF(Fériés,DATE(YEAR($B$18),MONTH($B$18),GG$1))&gt;0,"",IF(WEEKDAY(DATE(YEAR($B$18),MONTH($B$18),GG$1),2)&gt;5,"",INDEX('Semaine type'!$AF$4:$AY$48,MATCH(Novembre!$B27,'Semaine type'!$A$4:$A$49,0),MATCH(GG$2,'Semaine type'!$AF$3:$AY$3,0))))</f>
        <v/>
      </c>
      <c r="GH27" s="173" t="str">
        <f>IF(COUNTIF(Fériés,DATE(YEAR($B$18),MONTH($B$18),GH$1))&gt;0,"",IF(WEEKDAY(DATE(YEAR($B$18),MONTH($B$18),GH$1),2)&gt;5,"",INDEX('Semaine type'!$AF$4:$AY$48,MATCH(Novembre!$B27,'Semaine type'!$A$4:$A$49,0),MATCH(GH$2,'Semaine type'!$AF$3:$AY$3,0))))</f>
        <v/>
      </c>
      <c r="GI27" s="173" t="str">
        <f>IF(COUNTIF(Fériés,DATE(YEAR($B$18),MONTH($B$18),GI$1))&gt;0,"",IF(WEEKDAY(DATE(YEAR($B$18),MONTH($B$18),GI$1),2)&gt;5,"",INDEX('Semaine type'!$AF$4:$AY$48,MATCH(Novembre!$B27,'Semaine type'!$A$4:$A$49,0),MATCH(GI$2,'Semaine type'!$AF$3:$AY$3,0))))</f>
        <v/>
      </c>
      <c r="GJ27" s="173">
        <f>IF(COUNTIF(Fériés,DATE(YEAR($B$18),MONTH($B$18),GJ$1))&gt;0,"",IF(WEEKDAY(DATE(YEAR($B$18),MONTH($B$18),GJ$1),2)&gt;5,"",INDEX('Semaine type'!$AF$4:$AY$48,MATCH(Novembre!$B27,'Semaine type'!$A$4:$A$49,0),MATCH(GJ$2,'Semaine type'!$AF$3:$AY$3,0))))</f>
        <v>0.36458333333333331</v>
      </c>
      <c r="GK27" s="173">
        <f>IF(COUNTIF(Fériés,DATE(YEAR($B$18),MONTH($B$18),GK$1))&gt;0,"",IF(WEEKDAY(DATE(YEAR($B$18),MONTH($B$18),GK$1),2)&gt;5,"",INDEX('Semaine type'!$AF$4:$AY$48,MATCH(Novembre!$B27,'Semaine type'!$A$4:$A$49,0),MATCH(GK$2,'Semaine type'!$AF$3:$AY$3,0))))</f>
        <v>0.52430555555555558</v>
      </c>
      <c r="GL27" s="173">
        <f>IF(COUNTIF(Fériés,DATE(YEAR($B$18),MONTH($B$18),GL$1))&gt;0,"",IF(WEEKDAY(DATE(YEAR($B$18),MONTH($B$18),GL$1),2)&gt;5,"",INDEX('Semaine type'!$AF$4:$AY$48,MATCH(Novembre!$B27,'Semaine type'!$A$4:$A$49,0),MATCH(GL$2,'Semaine type'!$AF$3:$AY$3,0))))</f>
        <v>0.5625</v>
      </c>
      <c r="GM27" s="173">
        <f>IF(COUNTIF(Fériés,DATE(YEAR($B$18),MONTH($B$18),GM$1))&gt;0,"",IF(WEEKDAY(DATE(YEAR($B$18),MONTH($B$18),GM$1),2)&gt;5,"",INDEX('Semaine type'!$AF$4:$AY$48,MATCH(Novembre!$B27,'Semaine type'!$A$4:$A$49,0),MATCH(GM$2,'Semaine type'!$AF$3:$AY$3,0))))</f>
        <v>0.70833333333333337</v>
      </c>
      <c r="GN27" s="173">
        <f>IF(COUNTIF(Fériés,DATE(YEAR($B$18),MONTH($B$18),GN$1))&gt;0,"",IF(WEEKDAY(DATE(YEAR($B$18),MONTH($B$18),GN$1),2)&gt;5,"",INDEX('Semaine type'!$AF$4:$AY$48,MATCH(Novembre!$B27,'Semaine type'!$A$4:$A$49,0),MATCH(GN$2,'Semaine type'!$AF$3:$AY$3,0))))</f>
        <v>0.36458333333333331</v>
      </c>
      <c r="GO27" s="173">
        <f>IF(COUNTIF(Fériés,DATE(YEAR($B$18),MONTH($B$18),GO$1))&gt;0,"",IF(WEEKDAY(DATE(YEAR($B$18),MONTH($B$18),GO$1),2)&gt;5,"",INDEX('Semaine type'!$AF$4:$AY$48,MATCH(Novembre!$B27,'Semaine type'!$A$4:$A$49,0),MATCH(GO$2,'Semaine type'!$AF$3:$AY$3,0))))</f>
        <v>0.52430555555555558</v>
      </c>
      <c r="GP27" s="173">
        <f>IF(COUNTIF(Fériés,DATE(YEAR($B$18),MONTH($B$18),GP$1))&gt;0,"",IF(WEEKDAY(DATE(YEAR($B$18),MONTH($B$18),GP$1),2)&gt;5,"",INDEX('Semaine type'!$AF$4:$AY$48,MATCH(Novembre!$B27,'Semaine type'!$A$4:$A$49,0),MATCH(GP$2,'Semaine type'!$AF$3:$AY$3,0))))</f>
        <v>0.5625</v>
      </c>
      <c r="GQ27" s="173">
        <f>IF(COUNTIF(Fériés,DATE(YEAR($B$18),MONTH($B$18),GQ$1))&gt;0,"",IF(WEEKDAY(DATE(YEAR($B$18),MONTH($B$18),GQ$1),2)&gt;5,"",INDEX('Semaine type'!$AF$4:$AY$48,MATCH(Novembre!$B27,'Semaine type'!$A$4:$A$49,0),MATCH(GQ$2,'Semaine type'!$AF$3:$AY$3,0))))</f>
        <v>0.70833333333333337</v>
      </c>
      <c r="GR27" s="173">
        <f>IF(COUNTIF(Fériés,DATE(YEAR($B$18),MONTH($B$18),GR$1))&gt;0,"",IF(WEEKDAY(DATE(YEAR($B$18),MONTH($B$18),GR$1),2)&gt;5,"",INDEX('Semaine type'!$AF$4:$AY$48,MATCH(Novembre!$B27,'Semaine type'!$A$4:$A$49,0),MATCH(GR$2,'Semaine type'!$AF$3:$AY$3,0))))</f>
        <v>0</v>
      </c>
      <c r="GS27" s="173">
        <f>IF(COUNTIF(Fériés,DATE(YEAR($B$18),MONTH($B$18),GS$1))&gt;0,"",IF(WEEKDAY(DATE(YEAR($B$18),MONTH($B$18),GS$1),2)&gt;5,"",INDEX('Semaine type'!$AF$4:$AY$48,MATCH(Novembre!$B27,'Semaine type'!$A$4:$A$49,0),MATCH(GS$2,'Semaine type'!$AF$3:$AY$3,0))))</f>
        <v>0</v>
      </c>
      <c r="GT27" s="173">
        <f>IF(COUNTIF(Fériés,DATE(YEAR($B$18),MONTH($B$18),GT$1))&gt;0,"",IF(WEEKDAY(DATE(YEAR($B$18),MONTH($B$18),GT$1),2)&gt;5,"",INDEX('Semaine type'!$AF$4:$AY$48,MATCH(Novembre!$B27,'Semaine type'!$A$4:$A$49,0),MATCH(GT$2,'Semaine type'!$AF$3:$AY$3,0))))</f>
        <v>0</v>
      </c>
      <c r="GU27" s="173">
        <f>IF(COUNTIF(Fériés,DATE(YEAR($B$18),MONTH($B$18),GU$1))&gt;0,"",IF(WEEKDAY(DATE(YEAR($B$18),MONTH($B$18),GU$1),2)&gt;5,"",INDEX('Semaine type'!$AF$4:$AY$48,MATCH(Novembre!$B27,'Semaine type'!$A$4:$A$49,0),MATCH(GU$2,'Semaine type'!$AF$3:$AY$3,0))))</f>
        <v>0</v>
      </c>
      <c r="GV27" s="173">
        <f>IF(COUNTIF(Fériés,DATE(YEAR($B$18),MONTH($B$18),GV$1))&gt;0,"",IF(WEEKDAY(DATE(YEAR($B$18),MONTH($B$18),GV$1),2)&gt;5,"",INDEX('Semaine type'!$AF$4:$AY$48,MATCH(Novembre!$B27,'Semaine type'!$A$4:$A$49,0),MATCH(GV$2,'Semaine type'!$AF$3:$AY$3,0))))</f>
        <v>0.36458333333333331</v>
      </c>
      <c r="GW27" s="173">
        <f>IF(COUNTIF(Fériés,DATE(YEAR($B$18),MONTH($B$18),GW$1))&gt;0,"",IF(WEEKDAY(DATE(YEAR($B$18),MONTH($B$18),GW$1),2)&gt;5,"",INDEX('Semaine type'!$AF$4:$AY$48,MATCH(Novembre!$B27,'Semaine type'!$A$4:$A$49,0),MATCH(GW$2,'Semaine type'!$AF$3:$AY$3,0))))</f>
        <v>0.52430555555555558</v>
      </c>
      <c r="GX27" s="173">
        <f>IF(COUNTIF(Fériés,DATE(YEAR($B$18),MONTH($B$18),GX$1))&gt;0,"",IF(WEEKDAY(DATE(YEAR($B$18),MONTH($B$18),GX$1),2)&gt;5,"",INDEX('Semaine type'!$AF$4:$AY$48,MATCH(Novembre!$B27,'Semaine type'!$A$4:$A$49,0),MATCH(GX$2,'Semaine type'!$AF$3:$AY$3,0))))</f>
        <v>0.5625</v>
      </c>
      <c r="GY27" s="173">
        <f>IF(COUNTIF(Fériés,DATE(YEAR($B$18),MONTH($B$18),GY$1))&gt;0,"",IF(WEEKDAY(DATE(YEAR($B$18),MONTH($B$18),GY$1),2)&gt;5,"",INDEX('Semaine type'!$AF$4:$AY$48,MATCH(Novembre!$B27,'Semaine type'!$A$4:$A$49,0),MATCH(GY$2,'Semaine type'!$AF$3:$AY$3,0))))</f>
        <v>0.70138888888888884</v>
      </c>
      <c r="GZ27" s="173">
        <f>IF(COUNTIF(Fériés,DATE(YEAR($B$18),MONTH($B$18),GZ$1))&gt;0,"",IF(WEEKDAY(DATE(YEAR($B$18),MONTH($B$18),GZ$1),2)&gt;5,"",INDEX('Semaine type'!$AF$4:$AY$48,MATCH(Novembre!$B27,'Semaine type'!$A$4:$A$49,0),MATCH(GZ$2,'Semaine type'!$AF$3:$AY$3,0))))</f>
        <v>0.36458333333333331</v>
      </c>
      <c r="HA27" s="173">
        <f>IF(COUNTIF(Fériés,DATE(YEAR($B$18),MONTH($B$18),HA$1))&gt;0,"",IF(WEEKDAY(DATE(YEAR($B$18),MONTH($B$18),HA$1),2)&gt;5,"",INDEX('Semaine type'!$AF$4:$AY$48,MATCH(Novembre!$B27,'Semaine type'!$A$4:$A$49,0),MATCH(HA$2,'Semaine type'!$AF$3:$AY$3,0))))</f>
        <v>0.52430555555555558</v>
      </c>
      <c r="HB27" s="173">
        <f>IF(COUNTIF(Fériés,DATE(YEAR($B$18),MONTH($B$18),HB$1))&gt;0,"",IF(WEEKDAY(DATE(YEAR($B$18),MONTH($B$18),HB$1),2)&gt;5,"",INDEX('Semaine type'!$AF$4:$AY$48,MATCH(Novembre!$B27,'Semaine type'!$A$4:$A$49,0),MATCH(HB$2,'Semaine type'!$AF$3:$AY$3,0))))</f>
        <v>0</v>
      </c>
      <c r="HC27" s="173">
        <f>IF(COUNTIF(Fériés,DATE(YEAR($B$18),MONTH($B$18),HC$1))&gt;0,"",IF(WEEKDAY(DATE(YEAR($B$18),MONTH($B$18),HC$1),2)&gt;5,"",INDEX('Semaine type'!$AF$4:$AY$48,MATCH(Novembre!$B27,'Semaine type'!$A$4:$A$49,0),MATCH(HC$2,'Semaine type'!$AF$3:$AY$3,0))))</f>
        <v>0</v>
      </c>
      <c r="HD27" s="173" t="str">
        <f>IF(COUNTIF(Fériés,DATE(YEAR($B$18),MONTH($B$18),HD$1))&gt;0,"",IF(WEEKDAY(DATE(YEAR($B$18),MONTH($B$18),HD$1),2)&gt;5,"",INDEX('Semaine type'!$AF$4:$AY$48,MATCH(Novembre!$B27,'Semaine type'!$A$4:$A$49,0),MATCH(HD$2,'Semaine type'!$AF$3:$AY$3,0))))</f>
        <v/>
      </c>
      <c r="HE27" s="173" t="str">
        <f>IF(COUNTIF(Fériés,DATE(YEAR($B$18),MONTH($B$18),HE$1))&gt;0,"",IF(WEEKDAY(DATE(YEAR($B$18),MONTH($B$18),HE$1),2)&gt;5,"",INDEX('Semaine type'!$AF$4:$AY$48,MATCH(Novembre!$B27,'Semaine type'!$A$4:$A$49,0),MATCH(HE$2,'Semaine type'!$AF$3:$AY$3,0))))</f>
        <v/>
      </c>
      <c r="HF27" s="173" t="str">
        <f>IF(COUNTIF(Fériés,DATE(YEAR($B$18),MONTH($B$18),HF$1))&gt;0,"",IF(WEEKDAY(DATE(YEAR($B$18),MONTH($B$18),HF$1),2)&gt;5,"",INDEX('Semaine type'!$AF$4:$AY$48,MATCH(Novembre!$B27,'Semaine type'!$A$4:$A$49,0),MATCH(HF$2,'Semaine type'!$AF$3:$AY$3,0))))</f>
        <v/>
      </c>
      <c r="HG27" s="173" t="str">
        <f>IF(COUNTIF(Fériés,DATE(YEAR($B$18),MONTH($B$18),HG$1))&gt;0,"",IF(WEEKDAY(DATE(YEAR($B$18),MONTH($B$18),HG$1),2)&gt;5,"",INDEX('Semaine type'!$AF$4:$AY$48,MATCH(Novembre!$B27,'Semaine type'!$A$4:$A$49,0),MATCH(HG$2,'Semaine type'!$AF$3:$AY$3,0))))</f>
        <v/>
      </c>
      <c r="HH27" s="173" t="str">
        <f>IF(COUNTIF(Fériés,DATE(YEAR($B$18),MONTH($B$18),HH$1))&gt;0,"",IF(WEEKDAY(DATE(YEAR($B$18),MONTH($B$18),HH$1),2)&gt;5,"",INDEX('Semaine type'!$AF$4:$AY$48,MATCH(Novembre!$B27,'Semaine type'!$A$4:$A$49,0),MATCH(HH$2,'Semaine type'!$AF$3:$AY$3,0))))</f>
        <v/>
      </c>
      <c r="HI27" s="173" t="str">
        <f>IF(COUNTIF(Fériés,DATE(YEAR($B$18),MONTH($B$18),HI$1))&gt;0,"",IF(WEEKDAY(DATE(YEAR($B$18),MONTH($B$18),HI$1),2)&gt;5,"",INDEX('Semaine type'!$AF$4:$AY$48,MATCH(Novembre!$B27,'Semaine type'!$A$4:$A$49,0),MATCH(HI$2,'Semaine type'!$AF$3:$AY$3,0))))</f>
        <v/>
      </c>
      <c r="HJ27" s="173" t="str">
        <f>IF(COUNTIF(Fériés,DATE(YEAR($B$18),MONTH($B$18),HJ$1))&gt;0,"",IF(WEEKDAY(DATE(YEAR($B$18),MONTH($B$18),HJ$1),2)&gt;5,"",INDEX('Semaine type'!$AF$4:$AY$48,MATCH(Novembre!$B27,'Semaine type'!$A$4:$A$49,0),MATCH(HJ$2,'Semaine type'!$AF$3:$AY$3,0))))</f>
        <v/>
      </c>
      <c r="HK27" s="173" t="str">
        <f>IF(COUNTIF(Fériés,DATE(YEAR($B$18),MONTH($B$18),HK$1))&gt;0,"",IF(WEEKDAY(DATE(YEAR($B$18),MONTH($B$18),HK$1),2)&gt;5,"",INDEX('Semaine type'!$AF$4:$AY$48,MATCH(Novembre!$B27,'Semaine type'!$A$4:$A$49,0),MATCH(HK$2,'Semaine type'!$AF$3:$AY$3,0))))</f>
        <v/>
      </c>
      <c r="HL27" s="173">
        <f>IF(COUNTIF(Fériés,DATE(YEAR($B$18),MONTH($B$18),HL$1))&gt;0,"",IF(WEEKDAY(DATE(YEAR($B$18),MONTH($B$18),HL$1),2)&gt;5,"",INDEX('Semaine type'!$AF$4:$AY$48,MATCH(Novembre!$B27,'Semaine type'!$A$4:$A$49,0),MATCH(HL$2,'Semaine type'!$AF$3:$AY$3,0))))</f>
        <v>0.36458333333333331</v>
      </c>
      <c r="HM27" s="173">
        <f>IF(COUNTIF(Fériés,DATE(YEAR($B$18),MONTH($B$18),HM$1))&gt;0,"",IF(WEEKDAY(DATE(YEAR($B$18),MONTH($B$18),HM$1),2)&gt;5,"",INDEX('Semaine type'!$AF$4:$AY$48,MATCH(Novembre!$B27,'Semaine type'!$A$4:$A$49,0),MATCH(HM$2,'Semaine type'!$AF$3:$AY$3,0))))</f>
        <v>0.52430555555555558</v>
      </c>
      <c r="HN27" s="173">
        <f>IF(COUNTIF(Fériés,DATE(YEAR($B$18),MONTH($B$18),HN$1))&gt;0,"",IF(WEEKDAY(DATE(YEAR($B$18),MONTH($B$18),HN$1),2)&gt;5,"",INDEX('Semaine type'!$AF$4:$AY$48,MATCH(Novembre!$B27,'Semaine type'!$A$4:$A$49,0),MATCH(HN$2,'Semaine type'!$AF$3:$AY$3,0))))</f>
        <v>0.5625</v>
      </c>
      <c r="HO27" s="173">
        <f>IF(COUNTIF(Fériés,DATE(YEAR($B$18),MONTH($B$18),HO$1))&gt;0,"",IF(WEEKDAY(DATE(YEAR($B$18),MONTH($B$18),HO$1),2)&gt;5,"",INDEX('Semaine type'!$AF$4:$AY$48,MATCH(Novembre!$B27,'Semaine type'!$A$4:$A$49,0),MATCH(HO$2,'Semaine type'!$AF$3:$AY$3,0))))</f>
        <v>0.70833333333333337</v>
      </c>
      <c r="HP27" s="173" t="str">
        <f>IF(COUNTIF(Fériés,DATE(YEAR($B$18),MONTH($B$18),HP$1))&gt;0,"",IF(WEEKDAY(DATE(YEAR($B$18),MONTH($B$18),HP$1),2)&gt;5,"",INDEX('Semaine type'!$AF$4:$AY$48,MATCH(Novembre!$B27,'Semaine type'!$A$4:$A$49,0),MATCH(HP$2,'Semaine type'!$AF$3:$AY$3,0))))</f>
        <v/>
      </c>
      <c r="HQ27" s="173" t="str">
        <f>IF(COUNTIF(Fériés,DATE(YEAR($B$18),MONTH($B$18),HQ$1))&gt;0,"",IF(WEEKDAY(DATE(YEAR($B$18),MONTH($B$18),HQ$1),2)&gt;5,"",INDEX('Semaine type'!$AF$4:$AY$48,MATCH(Novembre!$B27,'Semaine type'!$A$4:$A$49,0),MATCH(HQ$2,'Semaine type'!$AF$3:$AY$3,0))))</f>
        <v/>
      </c>
      <c r="HR27" s="173" t="str">
        <f>IF(COUNTIF(Fériés,DATE(YEAR($B$18),MONTH($B$18),HR$1))&gt;0,"",IF(WEEKDAY(DATE(YEAR($B$18),MONTH($B$18),HR$1),2)&gt;5,"",INDEX('Semaine type'!$AF$4:$AY$48,MATCH(Novembre!$B27,'Semaine type'!$A$4:$A$49,0),MATCH(HR$2,'Semaine type'!$AF$3:$AY$3,0))))</f>
        <v/>
      </c>
      <c r="HS27" s="173" t="str">
        <f>IF(COUNTIF(Fériés,DATE(YEAR($B$18),MONTH($B$18),HS$1))&gt;0,"",IF(WEEKDAY(DATE(YEAR($B$18),MONTH($B$18),HS$1),2)&gt;5,"",INDEX('Semaine type'!$AF$4:$AY$48,MATCH(Novembre!$B27,'Semaine type'!$A$4:$A$49,0),MATCH(HS$2,'Semaine type'!$AF$3:$AY$3,0))))</f>
        <v/>
      </c>
      <c r="HT27" s="173">
        <f>IF(COUNTIF(Fériés,DATE(YEAR($B$18),MONTH($B$18),HT$1))&gt;0,"",IF(WEEKDAY(DATE(YEAR($B$18),MONTH($B$18),HT$1),2)&gt;5,"",INDEX('Semaine type'!$AF$4:$AY$48,MATCH(Novembre!$B27,'Semaine type'!$A$4:$A$49,0),MATCH(HT$2,'Semaine type'!$AF$3:$AY$3,0))))</f>
        <v>0</v>
      </c>
      <c r="HU27" s="173">
        <f>IF(COUNTIF(Fériés,DATE(YEAR($B$18),MONTH($B$18),HU$1))&gt;0,"",IF(WEEKDAY(DATE(YEAR($B$18),MONTH($B$18),HU$1),2)&gt;5,"",INDEX('Semaine type'!$AF$4:$AY$48,MATCH(Novembre!$B27,'Semaine type'!$A$4:$A$49,0),MATCH(HU$2,'Semaine type'!$AF$3:$AY$3,0))))</f>
        <v>0</v>
      </c>
      <c r="HV27" s="173">
        <f>IF(COUNTIF(Fériés,DATE(YEAR($B$18),MONTH($B$18),HV$1))&gt;0,"",IF(WEEKDAY(DATE(YEAR($B$18),MONTH($B$18),HV$1),2)&gt;5,"",INDEX('Semaine type'!$AF$4:$AY$48,MATCH(Novembre!$B27,'Semaine type'!$A$4:$A$49,0),MATCH(HV$2,'Semaine type'!$AF$3:$AY$3,0))))</f>
        <v>0</v>
      </c>
      <c r="HW27" s="173">
        <f>IF(COUNTIF(Fériés,DATE(YEAR($B$18),MONTH($B$18),HW$1))&gt;0,"",IF(WEEKDAY(DATE(YEAR($B$18),MONTH($B$18),HW$1),2)&gt;5,"",INDEX('Semaine type'!$AF$4:$AY$48,MATCH(Novembre!$B27,'Semaine type'!$A$4:$A$49,0),MATCH(HW$2,'Semaine type'!$AF$3:$AY$3,0))))</f>
        <v>0</v>
      </c>
      <c r="HX27" s="173">
        <f>IF(COUNTIF(Fériés,DATE(YEAR($B$18),MONTH($B$18),HX$1))&gt;0,"",IF(WEEKDAY(DATE(YEAR($B$18),MONTH($B$18),HX$1),2)&gt;5,"",INDEX('Semaine type'!$AF$4:$AY$48,MATCH(Novembre!$B27,'Semaine type'!$A$4:$A$49,0),MATCH(HX$2,'Semaine type'!$AF$3:$AY$3,0))))</f>
        <v>0.36458333333333331</v>
      </c>
      <c r="HY27" s="173">
        <f>IF(COUNTIF(Fériés,DATE(YEAR($B$18),MONTH($B$18),HY$1))&gt;0,"",IF(WEEKDAY(DATE(YEAR($B$18),MONTH($B$18),HY$1),2)&gt;5,"",INDEX('Semaine type'!$AF$4:$AY$48,MATCH(Novembre!$B27,'Semaine type'!$A$4:$A$49,0),MATCH(HY$2,'Semaine type'!$AF$3:$AY$3,0))))</f>
        <v>0.52430555555555558</v>
      </c>
      <c r="HZ27" s="173">
        <f>IF(COUNTIF(Fériés,DATE(YEAR($B$18),MONTH($B$18),HZ$1))&gt;0,"",IF(WEEKDAY(DATE(YEAR($B$18),MONTH($B$18),HZ$1),2)&gt;5,"",INDEX('Semaine type'!$AF$4:$AY$48,MATCH(Novembre!$B27,'Semaine type'!$A$4:$A$49,0),MATCH(HZ$2,'Semaine type'!$AF$3:$AY$3,0))))</f>
        <v>0.5625</v>
      </c>
      <c r="IA27" s="173">
        <f>IF(COUNTIF(Fériés,DATE(YEAR($B$18),MONTH($B$18),IA$1))&gt;0,"",IF(WEEKDAY(DATE(YEAR($B$18),MONTH($B$18),IA$1),2)&gt;5,"",INDEX('Semaine type'!$AF$4:$AY$48,MATCH(Novembre!$B27,'Semaine type'!$A$4:$A$49,0),MATCH(IA$2,'Semaine type'!$AF$3:$AY$3,0))))</f>
        <v>0.70138888888888884</v>
      </c>
      <c r="IB27" s="173">
        <f>IF(COUNTIF(Fériés,DATE(YEAR($B$18),MONTH($B$18),IB$1))&gt;0,"",IF(WEEKDAY(DATE(YEAR($B$18),MONTH($B$18),IB$1),2)&gt;5,"",INDEX('Semaine type'!$AF$4:$AY$48,MATCH(Novembre!$B27,'Semaine type'!$A$4:$A$49,0),MATCH(IB$2,'Semaine type'!$AF$3:$AY$3,0))))</f>
        <v>0.36458333333333331</v>
      </c>
      <c r="IC27" s="173">
        <f>IF(COUNTIF(Fériés,DATE(YEAR($B$18),MONTH($B$18),IC$1))&gt;0,"",IF(WEEKDAY(DATE(YEAR($B$18),MONTH($B$18),IC$1),2)&gt;5,"",INDEX('Semaine type'!$AF$4:$AY$48,MATCH(Novembre!$B27,'Semaine type'!$A$4:$A$49,0),MATCH(IC$2,'Semaine type'!$AF$3:$AY$3,0))))</f>
        <v>0.52430555555555558</v>
      </c>
      <c r="ID27" s="173">
        <f>IF(COUNTIF(Fériés,DATE(YEAR($B$18),MONTH($B$18),ID$1))&gt;0,"",IF(WEEKDAY(DATE(YEAR($B$18),MONTH($B$18),ID$1),2)&gt;5,"",INDEX('Semaine type'!$AF$4:$AY$48,MATCH(Novembre!$B27,'Semaine type'!$A$4:$A$49,0),MATCH(ID$2,'Semaine type'!$AF$3:$AY$3,0))))</f>
        <v>0</v>
      </c>
      <c r="IE27" s="173">
        <f>IF(COUNTIF(Fériés,DATE(YEAR($B$18),MONTH($B$18),IE$1))&gt;0,"",IF(WEEKDAY(DATE(YEAR($B$18),MONTH($B$18),IE$1),2)&gt;5,"",INDEX('Semaine type'!$AF$4:$AY$48,MATCH(Novembre!$B27,'Semaine type'!$A$4:$A$49,0),MATCH(IE$2,'Semaine type'!$AF$3:$AY$3,0))))</f>
        <v>0</v>
      </c>
      <c r="IF27" s="173" t="str">
        <f>IF(COUNTIF(Fériés,DATE(YEAR($B$18),MONTH($B$18),IF$1))&gt;0,"",IF(WEEKDAY(DATE(YEAR($B$18),MONTH($B$18),IF$1),2)&gt;5,"",INDEX('Semaine type'!$AF$4:$AY$48,MATCH(Novembre!$B27,'Semaine type'!$A$4:$A$49,0),MATCH(IF$2,'Semaine type'!$AF$3:$AY$3,0))))</f>
        <v/>
      </c>
      <c r="IG27" s="173" t="str">
        <f>IF(COUNTIF(Fériés,DATE(YEAR($B$18),MONTH($B$18),IG$1))&gt;0,"",IF(WEEKDAY(DATE(YEAR($B$18),MONTH($B$18),IG$1),2)&gt;5,"",INDEX('Semaine type'!$AF$4:$AY$48,MATCH(Novembre!$B27,'Semaine type'!$A$4:$A$49,0),MATCH(IG$2,'Semaine type'!$AF$3:$AY$3,0))))</f>
        <v/>
      </c>
      <c r="IH27" s="173" t="str">
        <f>IF(COUNTIF(Fériés,DATE(YEAR($B$18),MONTH($B$18),IH$1))&gt;0,"",IF(WEEKDAY(DATE(YEAR($B$18),MONTH($B$18),IH$1),2)&gt;5,"",INDEX('Semaine type'!$AF$4:$AY$48,MATCH(Novembre!$B27,'Semaine type'!$A$4:$A$49,0),MATCH(IH$2,'Semaine type'!$AF$3:$AY$3,0))))</f>
        <v/>
      </c>
      <c r="II27" s="173" t="str">
        <f>IF(COUNTIF(Fériés,DATE(YEAR($B$18),MONTH($B$18),II$1))&gt;0,"",IF(WEEKDAY(DATE(YEAR($B$18),MONTH($B$18),II$1),2)&gt;5,"",INDEX('Semaine type'!$AF$4:$AY$48,MATCH(Novembre!$B27,'Semaine type'!$A$4:$A$49,0),MATCH(II$2,'Semaine type'!$AF$3:$AY$3,0))))</f>
        <v/>
      </c>
      <c r="IJ27" s="173" t="str">
        <f>IF(COUNTIF(Fériés,DATE(YEAR($B$18),MONTH($B$18),IJ$1))&gt;0,"",IF(WEEKDAY(DATE(YEAR($B$18),MONTH($B$18),IJ$1),2)&gt;5,"",INDEX('Semaine type'!$AF$4:$AY$48,MATCH(Novembre!$B27,'Semaine type'!$A$4:$A$49,0),MATCH(IJ$2,'Semaine type'!$AF$3:$AY$3,0))))</f>
        <v/>
      </c>
      <c r="IK27" s="173" t="str">
        <f>IF(COUNTIF(Fériés,DATE(YEAR($B$18),MONTH($B$18),IK$1))&gt;0,"",IF(WEEKDAY(DATE(YEAR($B$18),MONTH($B$18),IK$1),2)&gt;5,"",INDEX('Semaine type'!$AF$4:$AY$48,MATCH(Novembre!$B27,'Semaine type'!$A$4:$A$49,0),MATCH(IK$2,'Semaine type'!$AF$3:$AY$3,0))))</f>
        <v/>
      </c>
      <c r="IL27" s="173" t="str">
        <f>IF(COUNTIF(Fériés,DATE(YEAR($B$18),MONTH($B$18),IL$1))&gt;0,"",IF(WEEKDAY(DATE(YEAR($B$18),MONTH($B$18),IL$1),2)&gt;5,"",INDEX('Semaine type'!$AF$4:$AY$48,MATCH(Novembre!$B27,'Semaine type'!$A$4:$A$49,0),MATCH(IL$2,'Semaine type'!$AF$3:$AY$3,0))))</f>
        <v/>
      </c>
      <c r="IM27" s="173" t="str">
        <f>IF(COUNTIF(Fériés,DATE(YEAR($B$18),MONTH($B$18),IM$1))&gt;0,"",IF(WEEKDAY(DATE(YEAR($B$18),MONTH($B$18),IM$1),2)&gt;5,"",INDEX('Semaine type'!$AF$4:$AY$48,MATCH(Novembre!$B27,'Semaine type'!$A$4:$A$49,0),MATCH(IM$2,'Semaine type'!$AF$3:$AY$3,0))))</f>
        <v/>
      </c>
      <c r="IN27" s="173">
        <f>IF(COUNTIF(Fériés,DATE(YEAR($B$18),MONTH($B$18),IN$1))&gt;0,"",IF(WEEKDAY(DATE(YEAR($B$18),MONTH($B$18),IN$1),2)&gt;5,"",INDEX('Semaine type'!$AF$4:$AY$48,MATCH(Novembre!$B27,'Semaine type'!$A$4:$A$49,0),MATCH(IN$2,'Semaine type'!$AF$3:$AY$3,0))))</f>
        <v>0.36458333333333331</v>
      </c>
      <c r="IO27" s="173">
        <f>IF(COUNTIF(Fériés,DATE(YEAR($B$18),MONTH($B$18),IO$1))&gt;0,"",IF(WEEKDAY(DATE(YEAR($B$18),MONTH($B$18),IO$1),2)&gt;5,"",INDEX('Semaine type'!$AF$4:$AY$48,MATCH(Novembre!$B27,'Semaine type'!$A$4:$A$49,0),MATCH(IO$2,'Semaine type'!$AF$3:$AY$3,0))))</f>
        <v>0.52430555555555558</v>
      </c>
      <c r="IP27" s="173">
        <f>IF(COUNTIF(Fériés,DATE(YEAR($B$18),MONTH($B$18),IP$1))&gt;0,"",IF(WEEKDAY(DATE(YEAR($B$18),MONTH($B$18),IP$1),2)&gt;5,"",INDEX('Semaine type'!$AF$4:$AY$48,MATCH(Novembre!$B27,'Semaine type'!$A$4:$A$49,0),MATCH(IP$2,'Semaine type'!$AF$3:$AY$3,0))))</f>
        <v>0.5625</v>
      </c>
      <c r="IQ27" s="173">
        <f>IF(COUNTIF(Fériés,DATE(YEAR($B$18),MONTH($B$18),IQ$1))&gt;0,"",IF(WEEKDAY(DATE(YEAR($B$18),MONTH($B$18),IQ$1),2)&gt;5,"",INDEX('Semaine type'!$AF$4:$AY$48,MATCH(Novembre!$B27,'Semaine type'!$A$4:$A$49,0),MATCH(IQ$2,'Semaine type'!$AF$3:$AY$3,0))))</f>
        <v>0.70833333333333337</v>
      </c>
      <c r="IR27" s="173">
        <f>IF(COUNTIF(Fériés,DATE(YEAR($B$18),MONTH($B$18),IR$1))&gt;0,"",IF(WEEKDAY(DATE(YEAR($B$18),MONTH($B$18),IR$1),2)&gt;5,"",INDEX('Semaine type'!$AF$4:$AY$48,MATCH(Novembre!$B27,'Semaine type'!$A$4:$A$49,0),MATCH(IR$2,'Semaine type'!$AF$3:$AY$3,0))))</f>
        <v>0.36458333333333331</v>
      </c>
      <c r="IS27" s="173">
        <f>IF(COUNTIF(Fériés,DATE(YEAR($B$18),MONTH($B$18),IS$1))&gt;0,"",IF(WEEKDAY(DATE(YEAR($B$18),MONTH($B$18),IS$1),2)&gt;5,"",INDEX('Semaine type'!$AF$4:$AY$48,MATCH(Novembre!$B27,'Semaine type'!$A$4:$A$49,0),MATCH(IS$2,'Semaine type'!$AF$3:$AY$3,0))))</f>
        <v>0.52430555555555558</v>
      </c>
      <c r="IT27" s="173">
        <f>IF(COUNTIF(Fériés,DATE(YEAR($B$18),MONTH($B$18),IT$1))&gt;0,"",IF(WEEKDAY(DATE(YEAR($B$18),MONTH($B$18),IT$1),2)&gt;5,"",INDEX('Semaine type'!$AF$4:$AY$48,MATCH(Novembre!$B27,'Semaine type'!$A$4:$A$49,0),MATCH(IT$2,'Semaine type'!$AF$3:$AY$3,0))))</f>
        <v>0.5625</v>
      </c>
      <c r="IU27" s="173">
        <f>IF(COUNTIF(Fériés,DATE(YEAR($B$18),MONTH($B$18),IU$1))&gt;0,"",IF(WEEKDAY(DATE(YEAR($B$18),MONTH($B$18),IU$1),2)&gt;5,"",INDEX('Semaine type'!$AF$4:$AY$48,MATCH(Novembre!$B27,'Semaine type'!$A$4:$A$49,0),MATCH(IU$2,'Semaine type'!$AF$3:$AY$3,0))))</f>
        <v>0.70833333333333337</v>
      </c>
      <c r="IV27" s="173">
        <f>IF(COUNTIF(Fériés,DATE(YEAR($B$18),MONTH($B$18),IV$1))&gt;0,"",IF(WEEKDAY(DATE(YEAR($B$18),MONTH($B$18),IV$1),2)&gt;5,"",INDEX('Semaine type'!$AF$4:$AY$48,MATCH(Novembre!$B27,'Semaine type'!$A$4:$A$49,0),MATCH(IV$2,'Semaine type'!$AF$3:$AY$3,0))))</f>
        <v>0</v>
      </c>
      <c r="IW27" s="173">
        <f>IF(COUNTIF(Fériés,DATE(YEAR($B$18),MONTH($B$18),IW$1))&gt;0,"",IF(WEEKDAY(DATE(YEAR($B$18),MONTH($B$18),IW$1),2)&gt;5,"",INDEX('Semaine type'!$AF$4:$AY$48,MATCH(Novembre!$B27,'Semaine type'!$A$4:$A$49,0),MATCH(IW$2,'Semaine type'!$AF$3:$AY$3,0))))</f>
        <v>0</v>
      </c>
      <c r="IX27" s="173">
        <f>IF(COUNTIF(Fériés,DATE(YEAR($B$18),MONTH($B$18),IX$1))&gt;0,"",IF(WEEKDAY(DATE(YEAR($B$18),MONTH($B$18),IX$1),2)&gt;5,"",INDEX('Semaine type'!$AF$4:$AY$48,MATCH(Novembre!$B27,'Semaine type'!$A$4:$A$49,0),MATCH(IX$2,'Semaine type'!$AF$3:$AY$3,0))))</f>
        <v>0</v>
      </c>
      <c r="IY27" s="173">
        <f>IF(COUNTIF(Fériés,DATE(YEAR($B$18),MONTH($B$18),IY$1))&gt;0,"",IF(WEEKDAY(DATE(YEAR($B$18),MONTH($B$18),IY$1),2)&gt;5,"",INDEX('Semaine type'!$AF$4:$AY$48,MATCH(Novembre!$B27,'Semaine type'!$A$4:$A$49,0),MATCH(IY$2,'Semaine type'!$AF$3:$AY$3,0))))</f>
        <v>0</v>
      </c>
      <c r="IZ27" s="173">
        <f>IF(COUNTIF(Fériés,DATE(YEAR($B$18),MONTH($B$18),IZ$1))&gt;0,"",IF(WEEKDAY(DATE(YEAR($B$18),MONTH($B$18),IZ$1),2)&gt;5,"",INDEX('Semaine type'!$AF$4:$AY$48,MATCH(Novembre!$B27,'Semaine type'!$A$4:$A$49,0),MATCH(IZ$2,'Semaine type'!$AF$3:$AY$3,0))))</f>
        <v>0.36458333333333331</v>
      </c>
      <c r="JA27" s="173">
        <f>IF(COUNTIF(Fériés,DATE(YEAR($B$18),MONTH($B$18),JA$1))&gt;0,"",IF(WEEKDAY(DATE(YEAR($B$18),MONTH($B$18),JA$1),2)&gt;5,"",INDEX('Semaine type'!$AF$4:$AY$48,MATCH(Novembre!$B27,'Semaine type'!$A$4:$A$49,0),MATCH(JA$2,'Semaine type'!$AF$3:$AY$3,0))))</f>
        <v>0.52430555555555558</v>
      </c>
      <c r="JB27" s="173">
        <f>IF(COUNTIF(Fériés,DATE(YEAR($B$18),MONTH($B$18),JB$1))&gt;0,"",IF(WEEKDAY(DATE(YEAR($B$18),MONTH($B$18),JB$1),2)&gt;5,"",INDEX('Semaine type'!$AF$4:$AY$48,MATCH(Novembre!$B27,'Semaine type'!$A$4:$A$49,0),MATCH(JB$2,'Semaine type'!$AF$3:$AY$3,0))))</f>
        <v>0.5625</v>
      </c>
      <c r="JC27" s="173">
        <f>IF(COUNTIF(Fériés,DATE(YEAR($B$18),MONTH($B$18),JC$1))&gt;0,"",IF(WEEKDAY(DATE(YEAR($B$18),MONTH($B$18),JC$1),2)&gt;5,"",INDEX('Semaine type'!$AF$4:$AY$48,MATCH(Novembre!$B27,'Semaine type'!$A$4:$A$49,0),MATCH(JC$2,'Semaine type'!$AF$3:$AY$3,0))))</f>
        <v>0.70138888888888884</v>
      </c>
      <c r="JD27" s="173">
        <f>IF(COUNTIF(Fériés,DATE(YEAR($B$18),MONTH($B$18),JD$1))&gt;0,"",IF(WEEKDAY(DATE(YEAR($B$18),MONTH($B$18),JD$1),2)&gt;5,"",INDEX('Semaine type'!$AF$4:$AY$48,MATCH(Novembre!$B27,'Semaine type'!$A$4:$A$49,0),MATCH(JD$2,'Semaine type'!$AF$3:$AY$3,0))))</f>
        <v>0.36458333333333331</v>
      </c>
      <c r="JE27" s="173">
        <f>IF(COUNTIF(Fériés,DATE(YEAR($B$18),MONTH($B$18),JE$1))&gt;0,"",IF(WEEKDAY(DATE(YEAR($B$18),MONTH($B$18),JE$1),2)&gt;5,"",INDEX('Semaine type'!$AF$4:$AY$48,MATCH(Novembre!$B27,'Semaine type'!$A$4:$A$49,0),MATCH(JE$2,'Semaine type'!$AF$3:$AY$3,0))))</f>
        <v>0.52430555555555558</v>
      </c>
      <c r="JF27" s="173">
        <f>IF(COUNTIF(Fériés,DATE(YEAR($B$18),MONTH($B$18),JF$1))&gt;0,"",IF(WEEKDAY(DATE(YEAR($B$18),MONTH($B$18),JF$1),2)&gt;5,"",INDEX('Semaine type'!$AF$4:$AY$48,MATCH(Novembre!$B27,'Semaine type'!$A$4:$A$49,0),MATCH(JF$2,'Semaine type'!$AF$3:$AY$3,0))))</f>
        <v>0</v>
      </c>
      <c r="JG27" s="173">
        <f>IF(COUNTIF(Fériés,DATE(YEAR($B$18),MONTH($B$18),JG$1))&gt;0,"",IF(WEEKDAY(DATE(YEAR($B$18),MONTH($B$18),JG$1),2)&gt;5,"",INDEX('Semaine type'!$AF$4:$AY$48,MATCH(Novembre!$B27,'Semaine type'!$A$4:$A$49,0),MATCH(JG$2,'Semaine type'!$AF$3:$AY$3,0))))</f>
        <v>0</v>
      </c>
      <c r="JH27" s="173" t="str">
        <f>IF(COUNTIF(Fériés,DATE(YEAR($B$18),MONTH($B$18),JH$1))&gt;0,"",IF(WEEKDAY(DATE(YEAR($B$18),MONTH($B$18),JH$1),2)&gt;5,"",INDEX('Semaine type'!$AF$4:$AY$48,MATCH(Novembre!$B27,'Semaine type'!$A$4:$A$49,0),MATCH(JH$2,'Semaine type'!$AF$3:$AY$3,0))))</f>
        <v/>
      </c>
      <c r="JI27" s="173" t="str">
        <f>IF(COUNTIF(Fériés,DATE(YEAR($B$18),MONTH($B$18),JI$1))&gt;0,"",IF(WEEKDAY(DATE(YEAR($B$18),MONTH($B$18),JI$1),2)&gt;5,"",INDEX('Semaine type'!$AF$4:$AY$48,MATCH(Novembre!$B27,'Semaine type'!$A$4:$A$49,0),MATCH(JI$2,'Semaine type'!$AF$3:$AY$3,0))))</f>
        <v/>
      </c>
      <c r="JJ27" s="173" t="str">
        <f>IF(COUNTIF(Fériés,DATE(YEAR($B$18),MONTH($B$18),JJ$1))&gt;0,"",IF(WEEKDAY(DATE(YEAR($B$18),MONTH($B$18),JJ$1),2)&gt;5,"",INDEX('Semaine type'!$AF$4:$AY$48,MATCH(Novembre!$B27,'Semaine type'!$A$4:$A$49,0),MATCH(JJ$2,'Semaine type'!$AF$3:$AY$3,0))))</f>
        <v/>
      </c>
      <c r="JK27" s="173" t="str">
        <f>IF(COUNTIF(Fériés,DATE(YEAR($B$18),MONTH($B$18),JK$1))&gt;0,"",IF(WEEKDAY(DATE(YEAR($B$18),MONTH($B$18),JK$1),2)&gt;5,"",INDEX('Semaine type'!$AF$4:$AY$48,MATCH(Novembre!$B27,'Semaine type'!$A$4:$A$49,0),MATCH(JK$2,'Semaine type'!$AF$3:$AY$3,0))))</f>
        <v/>
      </c>
      <c r="JL27" s="173" t="str">
        <f>IF(COUNTIF(Fériés,DATE(YEAR($B$18),MONTH($B$18),JL$1))&gt;0,"",IF(WEEKDAY(DATE(YEAR($B$18),MONTH($B$18),JL$1),2)&gt;5,"",INDEX('Semaine type'!$AF$4:$AY$48,MATCH(Novembre!$B27,'Semaine type'!$A$4:$A$49,0),MATCH(JL$2,'Semaine type'!$AF$3:$AY$3,0))))</f>
        <v/>
      </c>
      <c r="JM27" s="173" t="str">
        <f>IF(COUNTIF(Fériés,DATE(YEAR($B$18),MONTH($B$18),JM$1))&gt;0,"",IF(WEEKDAY(DATE(YEAR($B$18),MONTH($B$18),JM$1),2)&gt;5,"",INDEX('Semaine type'!$AF$4:$AY$48,MATCH(Novembre!$B27,'Semaine type'!$A$4:$A$49,0),MATCH(JM$2,'Semaine type'!$AF$3:$AY$3,0))))</f>
        <v/>
      </c>
      <c r="JN27" s="173" t="str">
        <f>IF(COUNTIF(Fériés,DATE(YEAR($B$18),MONTH($B$18),JN$1))&gt;0,"",IF(WEEKDAY(DATE(YEAR($B$18),MONTH($B$18),JN$1),2)&gt;5,"",INDEX('Semaine type'!$AF$4:$AY$48,MATCH(Novembre!$B27,'Semaine type'!$A$4:$A$49,0),MATCH(JN$2,'Semaine type'!$AF$3:$AY$3,0))))</f>
        <v/>
      </c>
      <c r="JO27" s="173" t="str">
        <f>IF(COUNTIF(Fériés,DATE(YEAR($B$18),MONTH($B$18),JO$1))&gt;0,"",IF(WEEKDAY(DATE(YEAR($B$18),MONTH($B$18),JO$1),2)&gt;5,"",INDEX('Semaine type'!$AF$4:$AY$48,MATCH(Novembre!$B27,'Semaine type'!$A$4:$A$49,0),MATCH(JO$2,'Semaine type'!$AF$3:$AY$3,0))))</f>
        <v/>
      </c>
      <c r="JP27" s="173">
        <f>IF(COUNTIF(Fériés,DATE(YEAR($B$18),MONTH($B$18),JP$1))&gt;0,"",IF(WEEKDAY(DATE(YEAR($B$18),MONTH($B$18),JP$1),2)&gt;5,"",INDEX('Semaine type'!$AF$4:$AY$48,MATCH(Novembre!$B27,'Semaine type'!$A$4:$A$49,0),MATCH(JP$2,'Semaine type'!$AF$3:$AY$3,0))))</f>
        <v>0.36458333333333331</v>
      </c>
      <c r="JQ27" s="173">
        <f>IF(COUNTIF(Fériés,DATE(YEAR($B$18),MONTH($B$18),JQ$1))&gt;0,"",IF(WEEKDAY(DATE(YEAR($B$18),MONTH($B$18),JQ$1),2)&gt;5,"",INDEX('Semaine type'!$AF$4:$AY$48,MATCH(Novembre!$B27,'Semaine type'!$A$4:$A$49,0),MATCH(JQ$2,'Semaine type'!$AF$3:$AY$3,0))))</f>
        <v>0.52430555555555558</v>
      </c>
      <c r="JR27" s="173">
        <f>IF(COUNTIF(Fériés,DATE(YEAR($B$18),MONTH($B$18),JR$1))&gt;0,"",IF(WEEKDAY(DATE(YEAR($B$18),MONTH($B$18),JR$1),2)&gt;5,"",INDEX('Semaine type'!$AF$4:$AY$48,MATCH(Novembre!$B27,'Semaine type'!$A$4:$A$49,0),MATCH(JR$2,'Semaine type'!$AF$3:$AY$3,0))))</f>
        <v>0.5625</v>
      </c>
      <c r="JS27" s="173">
        <f>IF(COUNTIF(Fériés,DATE(YEAR($B$18),MONTH($B$18),JS$1))&gt;0,"",IF(WEEKDAY(DATE(YEAR($B$18),MONTH($B$18),JS$1),2)&gt;5,"",INDEX('Semaine type'!$AF$4:$AY$48,MATCH(Novembre!$B27,'Semaine type'!$A$4:$A$49,0),MATCH(JS$2,'Semaine type'!$AF$3:$AY$3,0))))</f>
        <v>0.70833333333333337</v>
      </c>
      <c r="JT27" s="173">
        <f>IF(COUNTIF(Fériés,DATE(YEAR($B$18),MONTH($B$18),JT$1))&gt;0,"",IF(WEEKDAY(DATE(YEAR($B$18),MONTH($B$18),JT$1),2)&gt;5,"",INDEX('Semaine type'!$AF$4:$AY$48,MATCH(Novembre!$B27,'Semaine type'!$A$4:$A$49,0),MATCH(JT$2,'Semaine type'!$AF$3:$AY$3,0))))</f>
        <v>0.36458333333333331</v>
      </c>
      <c r="JU27" s="173">
        <f>IF(COUNTIF(Fériés,DATE(YEAR($B$18),MONTH($B$18),JU$1))&gt;0,"",IF(WEEKDAY(DATE(YEAR($B$18),MONTH($B$18),JU$1),2)&gt;5,"",INDEX('Semaine type'!$AF$4:$AY$48,MATCH(Novembre!$B27,'Semaine type'!$A$4:$A$49,0),MATCH(JU$2,'Semaine type'!$AF$3:$AY$3,0))))</f>
        <v>0.52430555555555558</v>
      </c>
      <c r="JV27" s="173">
        <f>IF(COUNTIF(Fériés,DATE(YEAR($B$18),MONTH($B$18),JV$1))&gt;0,"",IF(WEEKDAY(DATE(YEAR($B$18),MONTH($B$18),JV$1),2)&gt;5,"",INDEX('Semaine type'!$AF$4:$AY$48,MATCH(Novembre!$B27,'Semaine type'!$A$4:$A$49,0),MATCH(JV$2,'Semaine type'!$AF$3:$AY$3,0))))</f>
        <v>0.5625</v>
      </c>
      <c r="JW27" s="173">
        <f>IF(COUNTIF(Fériés,DATE(YEAR($B$18),MONTH($B$18),JW$1))&gt;0,"",IF(WEEKDAY(DATE(YEAR($B$18),MONTH($B$18),JW$1),2)&gt;5,"",INDEX('Semaine type'!$AF$4:$AY$48,MATCH(Novembre!$B27,'Semaine type'!$A$4:$A$49,0),MATCH(JW$2,'Semaine type'!$AF$3:$AY$3,0))))</f>
        <v>0.70833333333333337</v>
      </c>
      <c r="JX27" s="173">
        <f>IF(COUNTIF(Fériés,DATE(YEAR($B$18),MONTH($B$18),JX$1))&gt;0,"",IF(WEEKDAY(DATE(YEAR($B$18),MONTH($B$18),JX$1),2)&gt;5,"",INDEX('Semaine type'!$AF$4:$AY$48,MATCH(Novembre!$B27,'Semaine type'!$A$4:$A$49,0),MATCH(JX$2,'Semaine type'!$AF$3:$AY$3,0))))</f>
        <v>0</v>
      </c>
      <c r="JY27" s="173">
        <f>IF(COUNTIF(Fériés,DATE(YEAR($B$18),MONTH($B$18),JY$1))&gt;0,"",IF(WEEKDAY(DATE(YEAR($B$18),MONTH($B$18),JY$1),2)&gt;5,"",INDEX('Semaine type'!$AF$4:$AY$48,MATCH(Novembre!$B27,'Semaine type'!$A$4:$A$49,0),MATCH(JY$2,'Semaine type'!$AF$3:$AY$3,0))))</f>
        <v>0</v>
      </c>
      <c r="JZ27" s="173">
        <f>IF(COUNTIF(Fériés,DATE(YEAR($B$18),MONTH($B$18),JZ$1))&gt;0,"",IF(WEEKDAY(DATE(YEAR($B$18),MONTH($B$18),JZ$1),2)&gt;5,"",INDEX('Semaine type'!$AF$4:$AY$48,MATCH(Novembre!$B27,'Semaine type'!$A$4:$A$49,0),MATCH(JZ$2,'Semaine type'!$AF$3:$AY$3,0))))</f>
        <v>0</v>
      </c>
      <c r="KA27" s="173">
        <f>IF(COUNTIF(Fériés,DATE(YEAR($B$18),MONTH($B$18),KA$1))&gt;0,"",IF(WEEKDAY(DATE(YEAR($B$18),MONTH($B$18),KA$1),2)&gt;5,"",INDEX('Semaine type'!$AF$4:$AY$48,MATCH(Novembre!$B27,'Semaine type'!$A$4:$A$49,0),MATCH(KA$2,'Semaine type'!$AF$3:$AY$3,0))))</f>
        <v>0</v>
      </c>
      <c r="KB27" s="173">
        <f>IF(COUNTIF(Fériés,DATE(YEAR($B$18),MONTH($B$18),KB$1))&gt;0,"",IF(WEEKDAY(DATE(YEAR($B$18),MONTH($B$18),KB$1),2)&gt;5,"",INDEX('Semaine type'!$AF$4:$AY$48,MATCH(Novembre!$B27,'Semaine type'!$A$4:$A$49,0),MATCH(KB$2,'Semaine type'!$AF$3:$AY$3,0))))</f>
        <v>0.36458333333333331</v>
      </c>
      <c r="KC27" s="173">
        <f>IF(COUNTIF(Fériés,DATE(YEAR($B$18),MONTH($B$18),KC$1))&gt;0,"",IF(WEEKDAY(DATE(YEAR($B$18),MONTH($B$18),KC$1),2)&gt;5,"",INDEX('Semaine type'!$AF$4:$AY$48,MATCH(Novembre!$B27,'Semaine type'!$A$4:$A$49,0),MATCH(KC$2,'Semaine type'!$AF$3:$AY$3,0))))</f>
        <v>0.52430555555555558</v>
      </c>
      <c r="KD27" s="173">
        <f>IF(COUNTIF(Fériés,DATE(YEAR($B$18),MONTH($B$18),KD$1))&gt;0,"",IF(WEEKDAY(DATE(YEAR($B$18),MONTH($B$18),KD$1),2)&gt;5,"",INDEX('Semaine type'!$AF$4:$AY$48,MATCH(Novembre!$B27,'Semaine type'!$A$4:$A$49,0),MATCH(KD$2,'Semaine type'!$AF$3:$AY$3,0))))</f>
        <v>0.5625</v>
      </c>
      <c r="KE27" s="173">
        <f>IF(COUNTIF(Fériés,DATE(YEAR($B$18),MONTH($B$18),KE$1))&gt;0,"",IF(WEEKDAY(DATE(YEAR($B$18),MONTH($B$18),KE$1),2)&gt;5,"",INDEX('Semaine type'!$AF$4:$AY$48,MATCH(Novembre!$B27,'Semaine type'!$A$4:$A$49,0),MATCH(KE$2,'Semaine type'!$AF$3:$AY$3,0))))</f>
        <v>0.70138888888888884</v>
      </c>
      <c r="KF27" s="173">
        <f>IF(COUNTIF(Fériés,DATE(YEAR($B$18),MONTH($B$18),KF$1))&gt;0,"",IF(WEEKDAY(DATE(YEAR($B$18),MONTH($B$18),KF$1),2)&gt;5,"",INDEX('Semaine type'!$AF$4:$AY$48,MATCH(Novembre!$B27,'Semaine type'!$A$4:$A$49,0),MATCH(KF$2,'Semaine type'!$AF$3:$AY$3,0))))</f>
        <v>0.36458333333333331</v>
      </c>
      <c r="KG27" s="173">
        <f>IF(COUNTIF(Fériés,DATE(YEAR($B$18),MONTH($B$18),KG$1))&gt;0,"",IF(WEEKDAY(DATE(YEAR($B$18),MONTH($B$18),KG$1),2)&gt;5,"",INDEX('Semaine type'!$AF$4:$AY$48,MATCH(Novembre!$B27,'Semaine type'!$A$4:$A$49,0),MATCH(KG$2,'Semaine type'!$AF$3:$AY$3,0))))</f>
        <v>0.52430555555555558</v>
      </c>
      <c r="KH27" s="173">
        <f>IF(COUNTIF(Fériés,DATE(YEAR($B$18),MONTH($B$18),KH$1))&gt;0,"",IF(WEEKDAY(DATE(YEAR($B$18),MONTH($B$18),KH$1),2)&gt;5,"",INDEX('Semaine type'!$AF$4:$AY$48,MATCH(Novembre!$B27,'Semaine type'!$A$4:$A$49,0),MATCH(KH$2,'Semaine type'!$AF$3:$AY$3,0))))</f>
        <v>0</v>
      </c>
      <c r="KI27" s="173">
        <f>IF(COUNTIF(Fériés,DATE(YEAR($B$18),MONTH($B$18),KI$1))&gt;0,"",IF(WEEKDAY(DATE(YEAR($B$18),MONTH($B$18),KI$1),2)&gt;5,"",INDEX('Semaine type'!$AF$4:$AY$48,MATCH(Novembre!$B27,'Semaine type'!$A$4:$A$49,0),MATCH(KI$2,'Semaine type'!$AF$3:$AY$3,0))))</f>
        <v>0</v>
      </c>
      <c r="KJ27" s="173" t="str">
        <f>IF(COUNTIF(Fériés,DATE(YEAR($B$18),MONTH($B$18),KJ$1))&gt;0,"",IF(WEEKDAY(DATE(YEAR($B$18),MONTH($B$18),KJ$1),2)&gt;5,"",INDEX('Semaine type'!$AF$4:$AY$48,MATCH(Novembre!$B27,'Semaine type'!$A$4:$A$49,0),MATCH(KJ$2,'Semaine type'!$AF$3:$AY$3,0))))</f>
        <v/>
      </c>
      <c r="KK27" s="173" t="str">
        <f>IF(COUNTIF(Fériés,DATE(YEAR($B$18),MONTH($B$18),KK$1))&gt;0,"",IF(WEEKDAY(DATE(YEAR($B$18),MONTH($B$18),KK$1),2)&gt;5,"",INDEX('Semaine type'!$AF$4:$AY$48,MATCH(Novembre!$B27,'Semaine type'!$A$4:$A$49,0),MATCH(KK$2,'Semaine type'!$AF$3:$AY$3,0))))</f>
        <v/>
      </c>
      <c r="KL27" s="173" t="str">
        <f>IF(COUNTIF(Fériés,DATE(YEAR($B$18),MONTH($B$18),KL$1))&gt;0,"",IF(WEEKDAY(DATE(YEAR($B$18),MONTH($B$18),KL$1),2)&gt;5,"",INDEX('Semaine type'!$AF$4:$AY$48,MATCH(Novembre!$B27,'Semaine type'!$A$4:$A$49,0),MATCH(KL$2,'Semaine type'!$AF$3:$AY$3,0))))</f>
        <v/>
      </c>
      <c r="KM27" s="173" t="str">
        <f>IF(COUNTIF(Fériés,DATE(YEAR($B$18),MONTH($B$18),KM$1))&gt;0,"",IF(WEEKDAY(DATE(YEAR($B$18),MONTH($B$18),KM$1),2)&gt;5,"",INDEX('Semaine type'!$AF$4:$AY$48,MATCH(Novembre!$B27,'Semaine type'!$A$4:$A$49,0),MATCH(KM$2,'Semaine type'!$AF$3:$AY$3,0))))</f>
        <v/>
      </c>
      <c r="KN27" s="173" t="str">
        <f>IF(COUNTIF(Fériés,DATE(YEAR($B$18),MONTH($B$18),KN$1))&gt;0,"",IF(WEEKDAY(DATE(YEAR($B$18),MONTH($B$18),KN$1),2)&gt;5,"",INDEX('Semaine type'!$AF$4:$AY$48,MATCH(Novembre!$B27,'Semaine type'!$A$4:$A$49,0),MATCH(KN$2,'Semaine type'!$AF$3:$AY$3,0))))</f>
        <v/>
      </c>
      <c r="KO27" s="173" t="str">
        <f>IF(COUNTIF(Fériés,DATE(YEAR($B$18),MONTH($B$18),KO$1))&gt;0,"",IF(WEEKDAY(DATE(YEAR($B$18),MONTH($B$18),KO$1),2)&gt;5,"",INDEX('Semaine type'!$AF$4:$AY$48,MATCH(Novembre!$B27,'Semaine type'!$A$4:$A$49,0),MATCH(KO$2,'Semaine type'!$AF$3:$AY$3,0))))</f>
        <v/>
      </c>
      <c r="KP27" s="173" t="str">
        <f>IF(COUNTIF(Fériés,DATE(YEAR($B$18),MONTH($B$18),KP$1))&gt;0,"",IF(WEEKDAY(DATE(YEAR($B$18),MONTH($B$18),KP$1),2)&gt;5,"",INDEX('Semaine type'!$AF$4:$AY$48,MATCH(Novembre!$B27,'Semaine type'!$A$4:$A$49,0),MATCH(KP$2,'Semaine type'!$AF$3:$AY$3,0))))</f>
        <v/>
      </c>
      <c r="KQ27" s="173" t="str">
        <f>IF(COUNTIF(Fériés,DATE(YEAR($B$18),MONTH($B$18),KQ$1))&gt;0,"",IF(WEEKDAY(DATE(YEAR($B$18),MONTH($B$18),KQ$1),2)&gt;5,"",INDEX('Semaine type'!$AF$4:$AY$48,MATCH(Novembre!$B27,'Semaine type'!$A$4:$A$49,0),MATCH(KQ$2,'Semaine type'!$AF$3:$AY$3,0))))</f>
        <v/>
      </c>
      <c r="KR27" s="173">
        <f>IF(COUNTIF(Fériés,DATE(YEAR($B$18),MONTH($B$18),KR$1))&gt;0,"",IF(WEEKDAY(DATE(YEAR($B$18),MONTH($B$18),KR$1),2)&gt;5,"",INDEX('Semaine type'!$AF$4:$AY$48,MATCH(Novembre!$B27,'Semaine type'!$A$4:$A$49,0),MATCH(KR$2,'Semaine type'!$AF$3:$AY$3,0))))</f>
        <v>0.36458333333333331</v>
      </c>
      <c r="KS27" s="173">
        <f>IF(COUNTIF(Fériés,DATE(YEAR($B$18),MONTH($B$18),KS$1))&gt;0,"",IF(WEEKDAY(DATE(YEAR($B$18),MONTH($B$18),KS$1),2)&gt;5,"",INDEX('Semaine type'!$AF$4:$AY$48,MATCH(Novembre!$B27,'Semaine type'!$A$4:$A$49,0),MATCH(KS$2,'Semaine type'!$AF$3:$AY$3,0))))</f>
        <v>0.52430555555555558</v>
      </c>
      <c r="KT27" s="173">
        <f>IF(COUNTIF(Fériés,DATE(YEAR($B$18),MONTH($B$18),KT$1))&gt;0,"",IF(WEEKDAY(DATE(YEAR($B$18),MONTH($B$18),KT$1),2)&gt;5,"",INDEX('Semaine type'!$AF$4:$AY$48,MATCH(Novembre!$B27,'Semaine type'!$A$4:$A$49,0),MATCH(KT$2,'Semaine type'!$AF$3:$AY$3,0))))</f>
        <v>0.5625</v>
      </c>
      <c r="KU27" s="173">
        <f>IF(COUNTIF(Fériés,DATE(YEAR($B$18),MONTH($B$18),KU$1))&gt;0,"",IF(WEEKDAY(DATE(YEAR($B$18),MONTH($B$18),KU$1),2)&gt;5,"",INDEX('Semaine type'!$AF$4:$AY$48,MATCH(Novembre!$B27,'Semaine type'!$A$4:$A$49,0),MATCH(KU$2,'Semaine type'!$AF$3:$AY$3,0))))</f>
        <v>0.70833333333333337</v>
      </c>
    </row>
    <row r="28" spans="1:307" ht="12" customHeight="1">
      <c r="A28" s="239"/>
      <c r="B28" s="63" t="str">
        <f>'Semaine type'!A13</f>
        <v>Nomprenom10</v>
      </c>
      <c r="C28" s="64" t="str">
        <f>'Semaine type'!L13</f>
        <v xml:space="preserve">EL  </v>
      </c>
      <c r="D28" s="71"/>
      <c r="E28" s="71"/>
      <c r="F28" s="71"/>
      <c r="G28" s="71"/>
      <c r="H28" s="71" t="s">
        <v>21</v>
      </c>
      <c r="I28" s="71" t="s">
        <v>21</v>
      </c>
      <c r="J28" s="71" t="s">
        <v>21</v>
      </c>
      <c r="K28" s="71" t="s">
        <v>21</v>
      </c>
      <c r="L28" s="71" t="s">
        <v>21</v>
      </c>
      <c r="M28" s="71" t="s">
        <v>21</v>
      </c>
      <c r="N28" s="71" t="s">
        <v>21</v>
      </c>
      <c r="O28" s="71" t="s">
        <v>21</v>
      </c>
      <c r="P28" s="71" t="s">
        <v>21</v>
      </c>
      <c r="Q28" s="71"/>
      <c r="R28" s="71"/>
      <c r="S28" s="71"/>
      <c r="T28" s="71"/>
      <c r="U28" s="71"/>
      <c r="V28" s="72" t="s">
        <v>21</v>
      </c>
      <c r="W28" s="72" t="s">
        <v>21</v>
      </c>
      <c r="X28" s="71"/>
      <c r="Y28" s="71"/>
      <c r="Z28" s="71" t="s">
        <v>21</v>
      </c>
      <c r="AA28" s="71" t="s">
        <v>21</v>
      </c>
      <c r="AB28" s="71" t="s">
        <v>21</v>
      </c>
      <c r="AC28" s="71" t="s">
        <v>21</v>
      </c>
      <c r="AD28" s="71" t="s">
        <v>21</v>
      </c>
      <c r="AE28" s="71"/>
      <c r="AF28" s="71"/>
      <c r="AG28" s="71"/>
      <c r="AH28" s="71"/>
      <c r="AI28" s="71"/>
      <c r="AJ28" s="71" t="s">
        <v>21</v>
      </c>
      <c r="AK28" s="71" t="s">
        <v>21</v>
      </c>
      <c r="AL28" s="71" t="s">
        <v>21</v>
      </c>
      <c r="AM28" s="71" t="s">
        <v>21</v>
      </c>
      <c r="AN28" s="71" t="s">
        <v>21</v>
      </c>
      <c r="AO28" s="71" t="s">
        <v>21</v>
      </c>
      <c r="AP28" s="71" t="s">
        <v>21</v>
      </c>
      <c r="AQ28" s="71" t="s">
        <v>21</v>
      </c>
      <c r="AR28" s="71" t="s">
        <v>21</v>
      </c>
      <c r="AS28" s="71"/>
      <c r="AT28" s="71"/>
      <c r="AU28" s="71"/>
      <c r="AV28" s="71"/>
      <c r="AW28" s="71"/>
      <c r="AX28" s="71" t="s">
        <v>21</v>
      </c>
      <c r="AY28" s="71" t="s">
        <v>21</v>
      </c>
      <c r="AZ28" s="71" t="s">
        <v>21</v>
      </c>
      <c r="BA28" s="71" t="s">
        <v>21</v>
      </c>
      <c r="BB28" s="71" t="s">
        <v>21</v>
      </c>
      <c r="BC28" s="71" t="s">
        <v>21</v>
      </c>
      <c r="BD28" s="71" t="s">
        <v>21</v>
      </c>
      <c r="BE28" s="71" t="s">
        <v>21</v>
      </c>
      <c r="BF28" s="71" t="s">
        <v>21</v>
      </c>
      <c r="BG28" s="71"/>
      <c r="BH28" s="71"/>
      <c r="BI28" s="71"/>
      <c r="BJ28" s="71"/>
      <c r="BK28" s="71"/>
      <c r="BL28" s="65"/>
      <c r="BM28" s="65"/>
      <c r="BN28" s="67" cm="1">
        <f t="array" ref="BN28">SUMPRODUCT(--(RIGHT(D28:BK28,1)="."))</f>
        <v>0</v>
      </c>
      <c r="BO28" s="68"/>
      <c r="BP28" s="73"/>
      <c r="BQ28" s="73"/>
      <c r="BR28" s="73"/>
      <c r="BS28" s="92">
        <f t="shared" si="17"/>
        <v>0</v>
      </c>
      <c r="BT28" s="92">
        <f t="shared" si="17"/>
        <v>0</v>
      </c>
      <c r="BU28" s="92">
        <f t="shared" si="17"/>
        <v>0</v>
      </c>
      <c r="BV28" s="92">
        <f t="shared" si="17"/>
        <v>0</v>
      </c>
      <c r="BW28" s="92">
        <f t="shared" si="17"/>
        <v>0</v>
      </c>
      <c r="BX28" s="92">
        <f t="shared" si="17"/>
        <v>0</v>
      </c>
      <c r="BY28" s="92">
        <f t="shared" si="17"/>
        <v>0</v>
      </c>
      <c r="BZ28" s="92">
        <f t="shared" si="17"/>
        <v>17</v>
      </c>
      <c r="CA28" s="92">
        <f t="shared" si="17"/>
        <v>0</v>
      </c>
      <c r="CB28" s="92">
        <f t="shared" si="17"/>
        <v>0</v>
      </c>
      <c r="CC28" s="92">
        <f t="shared" si="17"/>
        <v>0</v>
      </c>
      <c r="CD28" s="105">
        <f t="shared" si="18"/>
        <v>34</v>
      </c>
      <c r="CE28" s="58">
        <f t="shared" ca="1" si="19"/>
        <v>1</v>
      </c>
      <c r="DC28" s="177">
        <f t="shared" ca="1" si="20"/>
        <v>0.9583333333333337</v>
      </c>
      <c r="DD28" s="172" cm="1">
        <f t="array" aca="1" ref="DD28" ca="1">IFERROR(IF(COUNTIF(absences,D28)&gt;0,"",IF(D28="PERM",Parametres!$O$25,INDIRECT(ADDRESS(ROW(),COLUMN()+77+COLUMN()-106,4,1))-INDIRECT(ADDRESS(ROW(),COLUMN()+76+COLUMN()-106,4,1)))),)</f>
        <v>0</v>
      </c>
      <c r="DE28" s="172" cm="1">
        <f t="array" aca="1" ref="DE28" ca="1">IFERROR(IF(COUNTIF(absences,E28)&gt;0,"",IF(E28="PERM",Parametres!$O$25,INDIRECT(ADDRESS(ROW(),COLUMN()+77+COLUMN()-106,4,1))-INDIRECT(ADDRESS(ROW(),COLUMN()+76+COLUMN()-106,4,1)))),)</f>
        <v>0</v>
      </c>
      <c r="DF28" s="172" cm="1">
        <f t="array" aca="1" ref="DF28" ca="1">IFERROR(IF(COUNTIF(absences,F28)&gt;0,"",IF(F28="PERM",Parametres!$O$25,INDIRECT(ADDRESS(ROW(),COLUMN()+77+COLUMN()-106,4,1))-INDIRECT(ADDRESS(ROW(),COLUMN()+76+COLUMN()-106,4,1)))),)</f>
        <v>0</v>
      </c>
      <c r="DG28" s="172" cm="1">
        <f t="array" aca="1" ref="DG28" ca="1">IFERROR(IF(COUNTIF(absences,G28)&gt;0,"",IF(G28="PERM",Parametres!$O$25,INDIRECT(ADDRESS(ROW(),COLUMN()+77+COLUMN()-106,4,1))-INDIRECT(ADDRESS(ROW(),COLUMN()+76+COLUMN()-106,4,1)))),)</f>
        <v>0.15972222222222227</v>
      </c>
      <c r="DH28" s="172" t="str" cm="1">
        <f t="array" aca="1" ref="DH28" ca="1">IFERROR(IF(COUNTIF(absences,H28)&gt;0,"",IF(H28="PERM",Parametres!$O$25,INDIRECT(ADDRESS(ROW(),COLUMN()+77+COLUMN()-106,4,1))-INDIRECT(ADDRESS(ROW(),COLUMN()+76+COLUMN()-106,4,1)))),)</f>
        <v/>
      </c>
      <c r="DI28" s="172" t="str" cm="1">
        <f t="array" aca="1" ref="DI28" ca="1">IFERROR(IF(COUNTIF(absences,I28)&gt;0,"",IF(I28="PERM",Parametres!$O$25,INDIRECT(ADDRESS(ROW(),COLUMN()+77+COLUMN()-106,4,1))-INDIRECT(ADDRESS(ROW(),COLUMN()+76+COLUMN()-106,4,1)))),)</f>
        <v/>
      </c>
      <c r="DJ28" s="172" t="str" cm="1">
        <f t="array" aca="1" ref="DJ28" ca="1">IFERROR(IF(COUNTIF(absences,J28)&gt;0,"",IF(J28="PERM",Parametres!$O$25,INDIRECT(ADDRESS(ROW(),COLUMN()+77+COLUMN()-106,4,1))-INDIRECT(ADDRESS(ROW(),COLUMN()+76+COLUMN()-106,4,1)))),)</f>
        <v/>
      </c>
      <c r="DK28" s="172" t="str" cm="1">
        <f t="array" aca="1" ref="DK28" ca="1">IFERROR(IF(COUNTIF(absences,K28)&gt;0,"",IF(K28="PERM",Parametres!$O$25,INDIRECT(ADDRESS(ROW(),COLUMN()+77+COLUMN()-106,4,1))-INDIRECT(ADDRESS(ROW(),COLUMN()+76+COLUMN()-106,4,1)))),)</f>
        <v/>
      </c>
      <c r="DL28" s="172" t="str" cm="1">
        <f t="array" aca="1" ref="DL28" ca="1">IFERROR(IF(COUNTIF(absences,L28)&gt;0,"",IF(L28="PERM",Parametres!$O$25,INDIRECT(ADDRESS(ROW(),COLUMN()+77+COLUMN()-106,4,1))-INDIRECT(ADDRESS(ROW(),COLUMN()+76+COLUMN()-106,4,1)))),)</f>
        <v/>
      </c>
      <c r="DM28" s="172" t="str" cm="1">
        <f t="array" aca="1" ref="DM28" ca="1">IFERROR(IF(COUNTIF(absences,M28)&gt;0,"",IF(M28="PERM",Parametres!$O$25,INDIRECT(ADDRESS(ROW(),COLUMN()+77+COLUMN()-106,4,1))-INDIRECT(ADDRESS(ROW(),COLUMN()+76+COLUMN()-106,4,1)))),)</f>
        <v/>
      </c>
      <c r="DN28" s="172" t="str" cm="1">
        <f t="array" aca="1" ref="DN28" ca="1">IFERROR(IF(COUNTIF(absences,N28)&gt;0,"",IF(N28="PERM",Parametres!$O$25,INDIRECT(ADDRESS(ROW(),COLUMN()+77+COLUMN()-106,4,1))-INDIRECT(ADDRESS(ROW(),COLUMN()+76+COLUMN()-106,4,1)))),)</f>
        <v/>
      </c>
      <c r="DO28" s="172" t="str" cm="1">
        <f t="array" aca="1" ref="DO28" ca="1">IFERROR(IF(COUNTIF(absences,O28)&gt;0,"",IF(O28="PERM",Parametres!$O$25,INDIRECT(ADDRESS(ROW(),COLUMN()+77+COLUMN()-106,4,1))-INDIRECT(ADDRESS(ROW(),COLUMN()+76+COLUMN()-106,4,1)))),)</f>
        <v/>
      </c>
      <c r="DP28" s="172" t="str" cm="1">
        <f t="array" aca="1" ref="DP28" ca="1">IFERROR(IF(COUNTIF(absences,P28)&gt;0,"",IF(P28="PERM",Parametres!$O$25,INDIRECT(ADDRESS(ROW(),COLUMN()+77+COLUMN()-106,4,1))-INDIRECT(ADDRESS(ROW(),COLUMN()+76+COLUMN()-106,4,1)))),)</f>
        <v/>
      </c>
      <c r="DQ28" s="172" cm="1">
        <f t="array" aca="1" ref="DQ28" ca="1">IFERROR(IF(COUNTIF(absences,Q28)&gt;0,"",IF(Q28="PERM",Parametres!$O$25,INDIRECT(ADDRESS(ROW(),COLUMN()+77+COLUMN()-106,4,1))-INDIRECT(ADDRESS(ROW(),COLUMN()+76+COLUMN()-106,4,1)))),)</f>
        <v>0</v>
      </c>
      <c r="DR28" s="172" cm="1">
        <f t="array" aca="1" ref="DR28" ca="1">IFERROR(IF(COUNTIF(absences,R28)&gt;0,"",IF(R28="PERM",Parametres!$O$25,INDIRECT(ADDRESS(ROW(),COLUMN()+77+COLUMN()-106,4,1))-INDIRECT(ADDRESS(ROW(),COLUMN()+76+COLUMN()-106,4,1)))),)</f>
        <v>0</v>
      </c>
      <c r="DS28" s="172" cm="1">
        <f t="array" aca="1" ref="DS28" ca="1">IFERROR(IF(COUNTIF(absences,S28)&gt;0,"",IF(S28="PERM",Parametres!$O$25,INDIRECT(ADDRESS(ROW(),COLUMN()+77+COLUMN()-106,4,1))-INDIRECT(ADDRESS(ROW(),COLUMN()+76+COLUMN()-106,4,1)))),)</f>
        <v>0</v>
      </c>
      <c r="DT28" s="172" cm="1">
        <f t="array" aca="1" ref="DT28" ca="1">IFERROR(IF(COUNTIF(absences,T28)&gt;0,"",IF(T28="PERM",Parametres!$O$25,INDIRECT(ADDRESS(ROW(),COLUMN()+77+COLUMN()-106,4,1))-INDIRECT(ADDRESS(ROW(),COLUMN()+76+COLUMN()-106,4,1)))),)</f>
        <v>0</v>
      </c>
      <c r="DU28" s="172" cm="1">
        <f t="array" aca="1" ref="DU28" ca="1">IFERROR(IF(COUNTIF(absences,U28)&gt;0,"",IF(U28="PERM",Parametres!$O$25,INDIRECT(ADDRESS(ROW(),COLUMN()+77+COLUMN()-106,4,1))-INDIRECT(ADDRESS(ROW(),COLUMN()+76+COLUMN()-106,4,1)))),)</f>
        <v>0.15972222222222227</v>
      </c>
      <c r="DV28" s="172" t="str" cm="1">
        <f t="array" aca="1" ref="DV28" ca="1">IFERROR(IF(COUNTIF(absences,V28)&gt;0,"",IF(V28="PERM",Parametres!$O$25,INDIRECT(ADDRESS(ROW(),COLUMN()+77+COLUMN()-106,4,1))-INDIRECT(ADDRESS(ROW(),COLUMN()+76+COLUMN()-106,4,1)))),)</f>
        <v/>
      </c>
      <c r="DW28" s="172" t="str" cm="1">
        <f t="array" aca="1" ref="DW28" ca="1">IFERROR(IF(COUNTIF(absences,W28)&gt;0,"",IF(W28="PERM",Parametres!$O$25,INDIRECT(ADDRESS(ROW(),COLUMN()+77+COLUMN()-106,4,1))-INDIRECT(ADDRESS(ROW(),COLUMN()+76+COLUMN()-106,4,1)))),)</f>
        <v/>
      </c>
      <c r="DX28" s="172" cm="1">
        <f t="array" aca="1" ref="DX28" ca="1">IFERROR(IF(COUNTIF(absences,X28)&gt;0,"",IF(X28="PERM",Parametres!$O$25,INDIRECT(ADDRESS(ROW(),COLUMN()+77+COLUMN()-106,4,1))-INDIRECT(ADDRESS(ROW(),COLUMN()+76+COLUMN()-106,4,1)))),)</f>
        <v>0</v>
      </c>
      <c r="DY28" s="172" cm="1">
        <f t="array" aca="1" ref="DY28" ca="1">IFERROR(IF(COUNTIF(absences,Y28)&gt;0,"",IF(Y28="PERM",Parametres!$O$25,INDIRECT(ADDRESS(ROW(),COLUMN()+77+COLUMN()-106,4,1))-INDIRECT(ADDRESS(ROW(),COLUMN()+76+COLUMN()-106,4,1)))),)</f>
        <v>0.15972222222222227</v>
      </c>
      <c r="DZ28" s="172" t="str" cm="1">
        <f t="array" aca="1" ref="DZ28" ca="1">IFERROR(IF(COUNTIF(absences,Z28)&gt;0,"",IF(Z28="PERM",Parametres!$O$25,INDIRECT(ADDRESS(ROW(),COLUMN()+77+COLUMN()-106,4,1))-INDIRECT(ADDRESS(ROW(),COLUMN()+76+COLUMN()-106,4,1)))),)</f>
        <v/>
      </c>
      <c r="EA28" s="172" t="str" cm="1">
        <f t="array" aca="1" ref="EA28" ca="1">IFERROR(IF(COUNTIF(absences,AA28)&gt;0,"",IF(AA28="PERM",Parametres!$O$25,INDIRECT(ADDRESS(ROW(),COLUMN()+77+COLUMN()-106,4,1))-INDIRECT(ADDRESS(ROW(),COLUMN()+76+COLUMN()-106,4,1)))),)</f>
        <v/>
      </c>
      <c r="EB28" s="172" t="str" cm="1">
        <f t="array" aca="1" ref="EB28" ca="1">IFERROR(IF(COUNTIF(absences,AB28)&gt;0,"",IF(AB28="PERM",Parametres!$O$25,INDIRECT(ADDRESS(ROW(),COLUMN()+77+COLUMN()-106,4,1))-INDIRECT(ADDRESS(ROW(),COLUMN()+76+COLUMN()-106,4,1)))),)</f>
        <v/>
      </c>
      <c r="EC28" s="172" t="str" cm="1">
        <f t="array" aca="1" ref="EC28" ca="1">IFERROR(IF(COUNTIF(absences,AC28)&gt;0,"",IF(AC28="PERM",Parametres!$O$25,INDIRECT(ADDRESS(ROW(),COLUMN()+77+COLUMN()-106,4,1))-INDIRECT(ADDRESS(ROW(),COLUMN()+76+COLUMN()-106,4,1)))),)</f>
        <v/>
      </c>
      <c r="ED28" s="172" t="str" cm="1">
        <f t="array" aca="1" ref="ED28" ca="1">IFERROR(IF(COUNTIF(absences,AD28)&gt;0,"",IF(AD28="PERM",Parametres!$O$25,INDIRECT(ADDRESS(ROW(),COLUMN()+77+COLUMN()-106,4,1))-INDIRECT(ADDRESS(ROW(),COLUMN()+76+COLUMN()-106,4,1)))),)</f>
        <v/>
      </c>
      <c r="EE28" s="172" cm="1">
        <f t="array" aca="1" ref="EE28" ca="1">IFERROR(IF(COUNTIF(absences,AE28)&gt;0,"",IF(AE28="PERM",Parametres!$O$25,INDIRECT(ADDRESS(ROW(),COLUMN()+77+COLUMN()-106,4,1))-INDIRECT(ADDRESS(ROW(),COLUMN()+76+COLUMN()-106,4,1)))),)</f>
        <v>0</v>
      </c>
      <c r="EF28" s="172" cm="1">
        <f t="array" aca="1" ref="EF28" ca="1">IFERROR(IF(COUNTIF(absences,AF28)&gt;0,"",IF(AF28="PERM",Parametres!$O$25,INDIRECT(ADDRESS(ROW(),COLUMN()+77+COLUMN()-106,4,1))-INDIRECT(ADDRESS(ROW(),COLUMN()+76+COLUMN()-106,4,1)))),)</f>
        <v>0</v>
      </c>
      <c r="EG28" s="172" cm="1">
        <f t="array" aca="1" ref="EG28" ca="1">IFERROR(IF(COUNTIF(absences,AG28)&gt;0,"",IF(AG28="PERM",Parametres!$O$25,INDIRECT(ADDRESS(ROW(),COLUMN()+77+COLUMN()-106,4,1))-INDIRECT(ADDRESS(ROW(),COLUMN()+76+COLUMN()-106,4,1)))),)</f>
        <v>0</v>
      </c>
      <c r="EH28" s="172" cm="1">
        <f t="array" aca="1" ref="EH28" ca="1">IFERROR(IF(COUNTIF(absences,AH28)&gt;0,"",IF(AH28="PERM",Parametres!$O$25,INDIRECT(ADDRESS(ROW(),COLUMN()+77+COLUMN()-106,4,1))-INDIRECT(ADDRESS(ROW(),COLUMN()+76+COLUMN()-106,4,1)))),)</f>
        <v>0</v>
      </c>
      <c r="EI28" s="172" cm="1">
        <f t="array" aca="1" ref="EI28" ca="1">IFERROR(IF(COUNTIF(absences,AI28)&gt;0,"",IF(AI28="PERM",Parametres!$O$25,INDIRECT(ADDRESS(ROW(),COLUMN()+77+COLUMN()-106,4,1))-INDIRECT(ADDRESS(ROW(),COLUMN()+76+COLUMN()-106,4,1)))),)</f>
        <v>0.15972222222222227</v>
      </c>
      <c r="EJ28" s="172" t="str" cm="1">
        <f t="array" aca="1" ref="EJ28" ca="1">IFERROR(IF(COUNTIF(absences,AJ28)&gt;0,"",IF(AJ28="PERM",Parametres!$O$25,INDIRECT(ADDRESS(ROW(),COLUMN()+77+COLUMN()-106,4,1))-INDIRECT(ADDRESS(ROW(),COLUMN()+76+COLUMN()-106,4,1)))),)</f>
        <v/>
      </c>
      <c r="EK28" s="172" t="str" cm="1">
        <f t="array" aca="1" ref="EK28" ca="1">IFERROR(IF(COUNTIF(absences,AK28)&gt;0,"",IF(AK28="PERM",Parametres!$O$25,INDIRECT(ADDRESS(ROW(),COLUMN()+77+COLUMN()-106,4,1))-INDIRECT(ADDRESS(ROW(),COLUMN()+76+COLUMN()-106,4,1)))),)</f>
        <v/>
      </c>
      <c r="EL28" s="172" t="str" cm="1">
        <f t="array" aca="1" ref="EL28" ca="1">IFERROR(IF(COUNTIF(absences,AL28)&gt;0,"",IF(AL28="PERM",Parametres!$O$25,INDIRECT(ADDRESS(ROW(),COLUMN()+77+COLUMN()-106,4,1))-INDIRECT(ADDRESS(ROW(),COLUMN()+76+COLUMN()-106,4,1)))),)</f>
        <v/>
      </c>
      <c r="EM28" s="172" t="str" cm="1">
        <f t="array" aca="1" ref="EM28" ca="1">IFERROR(IF(COUNTIF(absences,AM28)&gt;0,"",IF(AM28="PERM",Parametres!$O$25,INDIRECT(ADDRESS(ROW(),COLUMN()+77+COLUMN()-106,4,1))-INDIRECT(ADDRESS(ROW(),COLUMN()+76+COLUMN()-106,4,1)))),)</f>
        <v/>
      </c>
      <c r="EN28" s="172" t="str" cm="1">
        <f t="array" aca="1" ref="EN28" ca="1">IFERROR(IF(COUNTIF(absences,AN28)&gt;0,"",IF(AN28="PERM",Parametres!$O$25,INDIRECT(ADDRESS(ROW(),COLUMN()+77+COLUMN()-106,4,1))-INDIRECT(ADDRESS(ROW(),COLUMN()+76+COLUMN()-106,4,1)))),)</f>
        <v/>
      </c>
      <c r="EO28" s="172" t="str" cm="1">
        <f t="array" aca="1" ref="EO28" ca="1">IFERROR(IF(COUNTIF(absences,AO28)&gt;0,"",IF(AO28="PERM",Parametres!$O$25,INDIRECT(ADDRESS(ROW(),COLUMN()+77+COLUMN()-106,4,1))-INDIRECT(ADDRESS(ROW(),COLUMN()+76+COLUMN()-106,4,1)))),)</f>
        <v/>
      </c>
      <c r="EP28" s="172" t="str" cm="1">
        <f t="array" aca="1" ref="EP28" ca="1">IFERROR(IF(COUNTIF(absences,AP28)&gt;0,"",IF(AP28="PERM",Parametres!$O$25,INDIRECT(ADDRESS(ROW(),COLUMN()+77+COLUMN()-106,4,1))-INDIRECT(ADDRESS(ROW(),COLUMN()+76+COLUMN()-106,4,1)))),)</f>
        <v/>
      </c>
      <c r="EQ28" s="172" t="str" cm="1">
        <f t="array" aca="1" ref="EQ28" ca="1">IFERROR(IF(COUNTIF(absences,AQ28)&gt;0,"",IF(AQ28="PERM",Parametres!$O$25,INDIRECT(ADDRESS(ROW(),COLUMN()+77+COLUMN()-106,4,1))-INDIRECT(ADDRESS(ROW(),COLUMN()+76+COLUMN()-106,4,1)))),)</f>
        <v/>
      </c>
      <c r="ER28" s="172" t="str" cm="1">
        <f t="array" aca="1" ref="ER28" ca="1">IFERROR(IF(COUNTIF(absences,AR28)&gt;0,"",IF(AR28="PERM",Parametres!$O$25,INDIRECT(ADDRESS(ROW(),COLUMN()+77+COLUMN()-106,4,1))-INDIRECT(ADDRESS(ROW(),COLUMN()+76+COLUMN()-106,4,1)))),)</f>
        <v/>
      </c>
      <c r="ES28" s="172" cm="1">
        <f t="array" aca="1" ref="ES28" ca="1">IFERROR(IF(COUNTIF(absences,AS28)&gt;0,"",IF(AS28="PERM",Parametres!$O$25,INDIRECT(ADDRESS(ROW(),COLUMN()+77+COLUMN()-106,4,1))-INDIRECT(ADDRESS(ROW(),COLUMN()+76+COLUMN()-106,4,1)))),)</f>
        <v>0</v>
      </c>
      <c r="ET28" s="172" cm="1">
        <f t="array" aca="1" ref="ET28" ca="1">IFERROR(IF(COUNTIF(absences,AT28)&gt;0,"",IF(AT28="PERM",Parametres!$O$25,INDIRECT(ADDRESS(ROW(),COLUMN()+77+COLUMN()-106,4,1))-INDIRECT(ADDRESS(ROW(),COLUMN()+76+COLUMN()-106,4,1)))),)</f>
        <v>0</v>
      </c>
      <c r="EU28" s="172" cm="1">
        <f t="array" aca="1" ref="EU28" ca="1">IFERROR(IF(COUNTIF(absences,AU28)&gt;0,"",IF(AU28="PERM",Parametres!$O$25,INDIRECT(ADDRESS(ROW(),COLUMN()+77+COLUMN()-106,4,1))-INDIRECT(ADDRESS(ROW(),COLUMN()+76+COLUMN()-106,4,1)))),)</f>
        <v>0</v>
      </c>
      <c r="EV28" s="172" cm="1">
        <f t="array" aca="1" ref="EV28" ca="1">IFERROR(IF(COUNTIF(absences,AV28)&gt;0,"",IF(AV28="PERM",Parametres!$O$25,INDIRECT(ADDRESS(ROW(),COLUMN()+77+COLUMN()-106,4,1))-INDIRECT(ADDRESS(ROW(),COLUMN()+76+COLUMN()-106,4,1)))),)</f>
        <v>0</v>
      </c>
      <c r="EW28" s="172" cm="1">
        <f t="array" aca="1" ref="EW28" ca="1">IFERROR(IF(COUNTIF(absences,AW28)&gt;0,"",IF(AW28="PERM",Parametres!$O$25,INDIRECT(ADDRESS(ROW(),COLUMN()+77+COLUMN()-106,4,1))-INDIRECT(ADDRESS(ROW(),COLUMN()+76+COLUMN()-106,4,1)))),)</f>
        <v>0.15972222222222227</v>
      </c>
      <c r="EX28" s="172" t="str" cm="1">
        <f t="array" aca="1" ref="EX28" ca="1">IFERROR(IF(COUNTIF(absences,AX28)&gt;0,"",IF(AX28="PERM",Parametres!$O$25,INDIRECT(ADDRESS(ROW(),COLUMN()+77+COLUMN()-106,4,1))-INDIRECT(ADDRESS(ROW(),COLUMN()+76+COLUMN()-106,4,1)))),)</f>
        <v/>
      </c>
      <c r="EY28" s="172" t="str" cm="1">
        <f t="array" aca="1" ref="EY28" ca="1">IFERROR(IF(COUNTIF(absences,AY28)&gt;0,"",IF(AY28="PERM",Parametres!$O$25,INDIRECT(ADDRESS(ROW(),COLUMN()+77+COLUMN()-106,4,1))-INDIRECT(ADDRESS(ROW(),COLUMN()+76+COLUMN()-106,4,1)))),)</f>
        <v/>
      </c>
      <c r="EZ28" s="172" t="str" cm="1">
        <f t="array" aca="1" ref="EZ28" ca="1">IFERROR(IF(COUNTIF(absences,AZ28)&gt;0,"",IF(AZ28="PERM",Parametres!$O$25,INDIRECT(ADDRESS(ROW(),COLUMN()+77+COLUMN()-106,4,1))-INDIRECT(ADDRESS(ROW(),COLUMN()+76+COLUMN()-106,4,1)))),)</f>
        <v/>
      </c>
      <c r="FA28" s="172" t="str" cm="1">
        <f t="array" aca="1" ref="FA28" ca="1">IFERROR(IF(COUNTIF(absences,BA28)&gt;0,"",IF(BA28="PERM",Parametres!$O$25,INDIRECT(ADDRESS(ROW(),COLUMN()+77+COLUMN()-106,4,1))-INDIRECT(ADDRESS(ROW(),COLUMN()+76+COLUMN()-106,4,1)))),)</f>
        <v/>
      </c>
      <c r="FB28" s="172" t="str" cm="1">
        <f t="array" aca="1" ref="FB28" ca="1">IFERROR(IF(COUNTIF(absences,BB28)&gt;0,"",IF(BB28="PERM",Parametres!$O$25,INDIRECT(ADDRESS(ROW(),COLUMN()+77+COLUMN()-106,4,1))-INDIRECT(ADDRESS(ROW(),COLUMN()+76+COLUMN()-106,4,1)))),)</f>
        <v/>
      </c>
      <c r="FC28" s="172" t="str" cm="1">
        <f t="array" aca="1" ref="FC28" ca="1">IFERROR(IF(COUNTIF(absences,BC28)&gt;0,"",IF(BC28="PERM",Parametres!$O$25,INDIRECT(ADDRESS(ROW(),COLUMN()+77+COLUMN()-106,4,1))-INDIRECT(ADDRESS(ROW(),COLUMN()+76+COLUMN()-106,4,1)))),)</f>
        <v/>
      </c>
      <c r="FD28" s="172" t="str" cm="1">
        <f t="array" aca="1" ref="FD28" ca="1">IFERROR(IF(COUNTIF(absences,BD28)&gt;0,"",IF(BD28="PERM",Parametres!$O$25,INDIRECT(ADDRESS(ROW(),COLUMN()+77+COLUMN()-106,4,1))-INDIRECT(ADDRESS(ROW(),COLUMN()+76+COLUMN()-106,4,1)))),)</f>
        <v/>
      </c>
      <c r="FE28" s="172" t="str" cm="1">
        <f t="array" aca="1" ref="FE28" ca="1">IFERROR(IF(COUNTIF(absences,BE28)&gt;0,"",IF(BE28="PERM",Parametres!$O$25,INDIRECT(ADDRESS(ROW(),COLUMN()+77+COLUMN()-106,4,1))-INDIRECT(ADDRESS(ROW(),COLUMN()+76+COLUMN()-106,4,1)))),)</f>
        <v/>
      </c>
      <c r="FF28" s="172" t="str" cm="1">
        <f t="array" aca="1" ref="FF28" ca="1">IFERROR(IF(COUNTIF(absences,BF28)&gt;0,"",IF(BF28="PERM",Parametres!$O$25,INDIRECT(ADDRESS(ROW(),COLUMN()+77+COLUMN()-106,4,1))-INDIRECT(ADDRESS(ROW(),COLUMN()+76+COLUMN()-106,4,1)))),)</f>
        <v/>
      </c>
      <c r="FG28" s="172" cm="1">
        <f t="array" aca="1" ref="FG28" ca="1">IFERROR(IF(COUNTIF(absences,BG28)&gt;0,"",IF(BG28="PERM",Parametres!$O$25,INDIRECT(ADDRESS(ROW(),COLUMN()+77+COLUMN()-106,4,1))-INDIRECT(ADDRESS(ROW(),COLUMN()+76+COLUMN()-106,4,1)))),)</f>
        <v>0</v>
      </c>
      <c r="FH28" s="172" cm="1">
        <f t="array" aca="1" ref="FH28" ca="1">IFERROR(IF(EOMONTH($B$18,0)&lt;DATE(YEAR($B$18),MONTH($B$18),FH$1),"",IF(COUNTIF(absences,BH28)&gt;0,"",IF(BH28="PERM",Parametres!$O$25,INDIRECT(ADDRESS(ROW(),COLUMN()+77+COLUMN()-106,4,1))-INDIRECT(ADDRESS(ROW(),COLUMN()+76+COLUMN()-106,4,1))))),)</f>
        <v>0</v>
      </c>
      <c r="FI28" s="172" cm="1">
        <f t="array" aca="1" ref="FI28" ca="1">IFERROR(IF(EOMONTH($B$18,0)&lt;DATE(YEAR($B$18),MONTH($B$18),FI$1),"",IF(COUNTIF(absences,BI28)&gt;0,"",IF(BI28="PERM",Parametres!$O$25,INDIRECT(ADDRESS(ROW(),COLUMN()+77+COLUMN()-106,4,1))-INDIRECT(ADDRESS(ROW(),COLUMN()+76+COLUMN()-106,4,1))))),)</f>
        <v>0</v>
      </c>
      <c r="FJ28" s="172" cm="1">
        <f t="array" aca="1" ref="FJ28" ca="1">IFERROR(IF(EOMONTH($B$18,0)&lt;DATE(YEAR($B$18),MONTH($B$18),FJ$1),"",IF(COUNTIF(absences,BJ28)&gt;0,"",IF(BJ28="PERM",Parametres!$O$25,INDIRECT(ADDRESS(ROW(),COLUMN()+77+COLUMN()-106,4,1))-INDIRECT(ADDRESS(ROW(),COLUMN()+76+COLUMN()-106,4,1))))),)</f>
        <v>0</v>
      </c>
      <c r="FK28" s="172" cm="1">
        <f t="array" aca="1" ref="FK28" ca="1">IFERROR(IF(EOMONTH($B$18,0)&lt;DATE(YEAR($B$18),MONTH($B$18),FK$1),"",IF(COUNTIF(absences,BK28)&gt;0,"",IF(BK28="PERM",Parametres!$O$25,INDIRECT(ADDRESS(ROW(),COLUMN()+77+COLUMN()-106,4,1))-INDIRECT(ADDRESS(ROW(),COLUMN()+76+COLUMN()-106,4,1))))),)</f>
        <v>0.15972222222222227</v>
      </c>
      <c r="FL28" s="172" t="str" cm="1">
        <f t="array" aca="1" ref="FL28" ca="1">IFERROR(IF(EOMONTH($B$18,0)&lt;DATE(YEAR($B$18),MONTH($B$18),FL$1),"",IF(COUNTIF(absences,BN28)&gt;0,"",IF(BN28="PERM",Parametres!$O$25,INDIRECT(ADDRESS(ROW(),COLUMN()+77+COLUMN()-106,4,1))-INDIRECT(ADDRESS(ROW(),COLUMN()+76+COLUMN()-106,4,1))))),)</f>
        <v/>
      </c>
      <c r="FM28" s="172" t="str" cm="1">
        <f t="array" aca="1" ref="FM28" ca="1">IFERROR(IF(EOMONTH($B$18,0)&lt;DATE(YEAR($B$18),MONTH($B$18),FM$1),"",IF(COUNTIF(absences,BO28)&gt;0,"",IF(BO28="PERM",Parametres!$O$25,INDIRECT(ADDRESS(ROW(),COLUMN()+77+COLUMN()-106,4,1))-INDIRECT(ADDRESS(ROW(),COLUMN()+76+COLUMN()-106,4,1))))),)</f>
        <v/>
      </c>
      <c r="GA28" s="238"/>
      <c r="GB28" s="173" t="str">
        <f>IF(COUNTIF(Fériés,DATE(YEAR($B$18),MONTH($B$18),GB$1))&gt;0,"",IF(WEEKDAY(DATE(YEAR($B$18),MONTH($B$18),GB$1),2)&gt;5,"",INDEX('Semaine type'!$AF$4:$AY$48,MATCH(Novembre!$B28,'Semaine type'!$A$4:$A$49,0),MATCH(GB$2,'Semaine type'!$AF$3:$AY$3,0))))</f>
        <v/>
      </c>
      <c r="GC28" s="173" t="str">
        <f>IF(COUNTIF(Fériés,DATE(YEAR($B$18),MONTH($B$18),GC$1))&gt;0,"",IF(WEEKDAY(DATE(YEAR($B$18),MONTH($B$18),GC$1),2)&gt;5,"",INDEX('Semaine type'!$AF$4:$AY$48,MATCH(Novembre!$B28,'Semaine type'!$A$4:$A$49,0),MATCH(GC$2,'Semaine type'!$AF$3:$AY$3,0))))</f>
        <v/>
      </c>
      <c r="GD28" s="173" t="str">
        <f>IF(COUNTIF(Fériés,DATE(YEAR($B$18),MONTH($B$18),GD$1))&gt;0,"",IF(WEEKDAY(DATE(YEAR($B$18),MONTH($B$18),GD$1),2)&gt;5,"",INDEX('Semaine type'!$AF$4:$AY$48,MATCH(Novembre!$B28,'Semaine type'!$A$4:$A$49,0),MATCH(GD$2,'Semaine type'!$AF$3:$AY$3,0))))</f>
        <v/>
      </c>
      <c r="GE28" s="173" t="str">
        <f>IF(COUNTIF(Fériés,DATE(YEAR($B$18),MONTH($B$18),GE$1))&gt;0,"",IF(WEEKDAY(DATE(YEAR($B$18),MONTH($B$18),GE$1),2)&gt;5,"",INDEX('Semaine type'!$AF$4:$AY$48,MATCH(Novembre!$B28,'Semaine type'!$A$4:$A$49,0),MATCH(GE$2,'Semaine type'!$AF$3:$AY$3,0))))</f>
        <v/>
      </c>
      <c r="GF28" s="173" t="str">
        <f>IF(COUNTIF(Fériés,DATE(YEAR($B$18),MONTH($B$18),GF$1))&gt;0,"",IF(WEEKDAY(DATE(YEAR($B$18),MONTH($B$18),GF$1),2)&gt;5,"",INDEX('Semaine type'!$AF$4:$AY$48,MATCH(Novembre!$B28,'Semaine type'!$A$4:$A$49,0),MATCH(GF$2,'Semaine type'!$AF$3:$AY$3,0))))</f>
        <v/>
      </c>
      <c r="GG28" s="173" t="str">
        <f>IF(COUNTIF(Fériés,DATE(YEAR($B$18),MONTH($B$18),GG$1))&gt;0,"",IF(WEEKDAY(DATE(YEAR($B$18),MONTH($B$18),GG$1),2)&gt;5,"",INDEX('Semaine type'!$AF$4:$AY$48,MATCH(Novembre!$B28,'Semaine type'!$A$4:$A$49,0),MATCH(GG$2,'Semaine type'!$AF$3:$AY$3,0))))</f>
        <v/>
      </c>
      <c r="GH28" s="173" t="str">
        <f>IF(COUNTIF(Fériés,DATE(YEAR($B$18),MONTH($B$18),GH$1))&gt;0,"",IF(WEEKDAY(DATE(YEAR($B$18),MONTH($B$18),GH$1),2)&gt;5,"",INDEX('Semaine type'!$AF$4:$AY$48,MATCH(Novembre!$B28,'Semaine type'!$A$4:$A$49,0),MATCH(GH$2,'Semaine type'!$AF$3:$AY$3,0))))</f>
        <v/>
      </c>
      <c r="GI28" s="173" t="str">
        <f>IF(COUNTIF(Fériés,DATE(YEAR($B$18),MONTH($B$18),GI$1))&gt;0,"",IF(WEEKDAY(DATE(YEAR($B$18),MONTH($B$18),GI$1),2)&gt;5,"",INDEX('Semaine type'!$AF$4:$AY$48,MATCH(Novembre!$B28,'Semaine type'!$A$4:$A$49,0),MATCH(GI$2,'Semaine type'!$AF$3:$AY$3,0))))</f>
        <v/>
      </c>
      <c r="GJ28" s="173">
        <f>IF(COUNTIF(Fériés,DATE(YEAR($B$18),MONTH($B$18),GJ$1))&gt;0,"",IF(WEEKDAY(DATE(YEAR($B$18),MONTH($B$18),GJ$1),2)&gt;5,"",INDEX('Semaine type'!$AF$4:$AY$48,MATCH(Novembre!$B28,'Semaine type'!$A$4:$A$49,0),MATCH(GJ$2,'Semaine type'!$AF$3:$AY$3,0))))</f>
        <v>0.36458333333333331</v>
      </c>
      <c r="GK28" s="173">
        <f>IF(COUNTIF(Fériés,DATE(YEAR($B$18),MONTH($B$18),GK$1))&gt;0,"",IF(WEEKDAY(DATE(YEAR($B$18),MONTH($B$18),GK$1),2)&gt;5,"",INDEX('Semaine type'!$AF$4:$AY$48,MATCH(Novembre!$B28,'Semaine type'!$A$4:$A$49,0),MATCH(GK$2,'Semaine type'!$AF$3:$AY$3,0))))</f>
        <v>0.52430555555555558</v>
      </c>
      <c r="GL28" s="173">
        <f>IF(COUNTIF(Fériés,DATE(YEAR($B$18),MONTH($B$18),GL$1))&gt;0,"",IF(WEEKDAY(DATE(YEAR($B$18),MONTH($B$18),GL$1),2)&gt;5,"",INDEX('Semaine type'!$AF$4:$AY$48,MATCH(Novembre!$B28,'Semaine type'!$A$4:$A$49,0),MATCH(GL$2,'Semaine type'!$AF$3:$AY$3,0))))</f>
        <v>0.5625</v>
      </c>
      <c r="GM28" s="173">
        <f>IF(COUNTIF(Fériés,DATE(YEAR($B$18),MONTH($B$18),GM$1))&gt;0,"",IF(WEEKDAY(DATE(YEAR($B$18),MONTH($B$18),GM$1),2)&gt;5,"",INDEX('Semaine type'!$AF$4:$AY$48,MATCH(Novembre!$B28,'Semaine type'!$A$4:$A$49,0),MATCH(GM$2,'Semaine type'!$AF$3:$AY$3,0))))</f>
        <v>0.70833333333333337</v>
      </c>
      <c r="GN28" s="173">
        <f>IF(COUNTIF(Fériés,DATE(YEAR($B$18),MONTH($B$18),GN$1))&gt;0,"",IF(WEEKDAY(DATE(YEAR($B$18),MONTH($B$18),GN$1),2)&gt;5,"",INDEX('Semaine type'!$AF$4:$AY$48,MATCH(Novembre!$B28,'Semaine type'!$A$4:$A$49,0),MATCH(GN$2,'Semaine type'!$AF$3:$AY$3,0))))</f>
        <v>0.36458333333333331</v>
      </c>
      <c r="GO28" s="173">
        <f>IF(COUNTIF(Fériés,DATE(YEAR($B$18),MONTH($B$18),GO$1))&gt;0,"",IF(WEEKDAY(DATE(YEAR($B$18),MONTH($B$18),GO$1),2)&gt;5,"",INDEX('Semaine type'!$AF$4:$AY$48,MATCH(Novembre!$B28,'Semaine type'!$A$4:$A$49,0),MATCH(GO$2,'Semaine type'!$AF$3:$AY$3,0))))</f>
        <v>0.52430555555555558</v>
      </c>
      <c r="GP28" s="173">
        <f>IF(COUNTIF(Fériés,DATE(YEAR($B$18),MONTH($B$18),GP$1))&gt;0,"",IF(WEEKDAY(DATE(YEAR($B$18),MONTH($B$18),GP$1),2)&gt;5,"",INDEX('Semaine type'!$AF$4:$AY$48,MATCH(Novembre!$B28,'Semaine type'!$A$4:$A$49,0),MATCH(GP$2,'Semaine type'!$AF$3:$AY$3,0))))</f>
        <v>0.5625</v>
      </c>
      <c r="GQ28" s="173">
        <f>IF(COUNTIF(Fériés,DATE(YEAR($B$18),MONTH($B$18),GQ$1))&gt;0,"",IF(WEEKDAY(DATE(YEAR($B$18),MONTH($B$18),GQ$1),2)&gt;5,"",INDEX('Semaine type'!$AF$4:$AY$48,MATCH(Novembre!$B28,'Semaine type'!$A$4:$A$49,0),MATCH(GQ$2,'Semaine type'!$AF$3:$AY$3,0))))</f>
        <v>0.70833333333333337</v>
      </c>
      <c r="GR28" s="173">
        <f>IF(COUNTIF(Fériés,DATE(YEAR($B$18),MONTH($B$18),GR$1))&gt;0,"",IF(WEEKDAY(DATE(YEAR($B$18),MONTH($B$18),GR$1),2)&gt;5,"",INDEX('Semaine type'!$AF$4:$AY$48,MATCH(Novembre!$B28,'Semaine type'!$A$4:$A$49,0),MATCH(GR$2,'Semaine type'!$AF$3:$AY$3,0))))</f>
        <v>0.36458333333333331</v>
      </c>
      <c r="GS28" s="173">
        <f>IF(COUNTIF(Fériés,DATE(YEAR($B$18),MONTH($B$18),GS$1))&gt;0,"",IF(WEEKDAY(DATE(YEAR($B$18),MONTH($B$18),GS$1),2)&gt;5,"",INDEX('Semaine type'!$AF$4:$AY$48,MATCH(Novembre!$B28,'Semaine type'!$A$4:$A$49,0),MATCH(GS$2,'Semaine type'!$AF$3:$AY$3,0))))</f>
        <v>0.52430555555555558</v>
      </c>
      <c r="GT28" s="173">
        <f>IF(COUNTIF(Fériés,DATE(YEAR($B$18),MONTH($B$18),GT$1))&gt;0,"",IF(WEEKDAY(DATE(YEAR($B$18),MONTH($B$18),GT$1),2)&gt;5,"",INDEX('Semaine type'!$AF$4:$AY$48,MATCH(Novembre!$B28,'Semaine type'!$A$4:$A$49,0),MATCH(GT$2,'Semaine type'!$AF$3:$AY$3,0))))</f>
        <v>0.5625</v>
      </c>
      <c r="GU28" s="173">
        <f>IF(COUNTIF(Fériés,DATE(YEAR($B$18),MONTH($B$18),GU$1))&gt;0,"",IF(WEEKDAY(DATE(YEAR($B$18),MONTH($B$18),GU$1),2)&gt;5,"",INDEX('Semaine type'!$AF$4:$AY$48,MATCH(Novembre!$B28,'Semaine type'!$A$4:$A$49,0),MATCH(GU$2,'Semaine type'!$AF$3:$AY$3,0))))</f>
        <v>0.70833333333333337</v>
      </c>
      <c r="GV28" s="173">
        <f>IF(COUNTIF(Fériés,DATE(YEAR($B$18),MONTH($B$18),GV$1))&gt;0,"",IF(WEEKDAY(DATE(YEAR($B$18),MONTH($B$18),GV$1),2)&gt;5,"",INDEX('Semaine type'!$AF$4:$AY$48,MATCH(Novembre!$B28,'Semaine type'!$A$4:$A$49,0),MATCH(GV$2,'Semaine type'!$AF$3:$AY$3,0))))</f>
        <v>0.36458333333333331</v>
      </c>
      <c r="GW28" s="173">
        <f>IF(COUNTIF(Fériés,DATE(YEAR($B$18),MONTH($B$18),GW$1))&gt;0,"",IF(WEEKDAY(DATE(YEAR($B$18),MONTH($B$18),GW$1),2)&gt;5,"",INDEX('Semaine type'!$AF$4:$AY$48,MATCH(Novembre!$B28,'Semaine type'!$A$4:$A$49,0),MATCH(GW$2,'Semaine type'!$AF$3:$AY$3,0))))</f>
        <v>0.52430555555555558</v>
      </c>
      <c r="GX28" s="173">
        <f>IF(COUNTIF(Fériés,DATE(YEAR($B$18),MONTH($B$18),GX$1))&gt;0,"",IF(WEEKDAY(DATE(YEAR($B$18),MONTH($B$18),GX$1),2)&gt;5,"",INDEX('Semaine type'!$AF$4:$AY$48,MATCH(Novembre!$B28,'Semaine type'!$A$4:$A$49,0),MATCH(GX$2,'Semaine type'!$AF$3:$AY$3,0))))</f>
        <v>0.5625</v>
      </c>
      <c r="GY28" s="173">
        <f>IF(COUNTIF(Fériés,DATE(YEAR($B$18),MONTH($B$18),GY$1))&gt;0,"",IF(WEEKDAY(DATE(YEAR($B$18),MONTH($B$18),GY$1),2)&gt;5,"",INDEX('Semaine type'!$AF$4:$AY$48,MATCH(Novembre!$B28,'Semaine type'!$A$4:$A$49,0),MATCH(GY$2,'Semaine type'!$AF$3:$AY$3,0))))</f>
        <v>0.70138888888888884</v>
      </c>
      <c r="GZ28" s="173">
        <f>IF(COUNTIF(Fériés,DATE(YEAR($B$18),MONTH($B$18),GZ$1))&gt;0,"",IF(WEEKDAY(DATE(YEAR($B$18),MONTH($B$18),GZ$1),2)&gt;5,"",INDEX('Semaine type'!$AF$4:$AY$48,MATCH(Novembre!$B28,'Semaine type'!$A$4:$A$49,0),MATCH(GZ$2,'Semaine type'!$AF$3:$AY$3,0))))</f>
        <v>0.36458333333333331</v>
      </c>
      <c r="HA28" s="173">
        <f>IF(COUNTIF(Fériés,DATE(YEAR($B$18),MONTH($B$18),HA$1))&gt;0,"",IF(WEEKDAY(DATE(YEAR($B$18),MONTH($B$18),HA$1),2)&gt;5,"",INDEX('Semaine type'!$AF$4:$AY$48,MATCH(Novembre!$B28,'Semaine type'!$A$4:$A$49,0),MATCH(HA$2,'Semaine type'!$AF$3:$AY$3,0))))</f>
        <v>0.52430555555555558</v>
      </c>
      <c r="HB28" s="173">
        <f>IF(COUNTIF(Fériés,DATE(YEAR($B$18),MONTH($B$18),HB$1))&gt;0,"",IF(WEEKDAY(DATE(YEAR($B$18),MONTH($B$18),HB$1),2)&gt;5,"",INDEX('Semaine type'!$AF$4:$AY$48,MATCH(Novembre!$B28,'Semaine type'!$A$4:$A$49,0),MATCH(HB$2,'Semaine type'!$AF$3:$AY$3,0))))</f>
        <v>0</v>
      </c>
      <c r="HC28" s="173">
        <f>IF(COUNTIF(Fériés,DATE(YEAR($B$18),MONTH($B$18),HC$1))&gt;0,"",IF(WEEKDAY(DATE(YEAR($B$18),MONTH($B$18),HC$1),2)&gt;5,"",INDEX('Semaine type'!$AF$4:$AY$48,MATCH(Novembre!$B28,'Semaine type'!$A$4:$A$49,0),MATCH(HC$2,'Semaine type'!$AF$3:$AY$3,0))))</f>
        <v>0</v>
      </c>
      <c r="HD28" s="173" t="str">
        <f>IF(COUNTIF(Fériés,DATE(YEAR($B$18),MONTH($B$18),HD$1))&gt;0,"",IF(WEEKDAY(DATE(YEAR($B$18),MONTH($B$18),HD$1),2)&gt;5,"",INDEX('Semaine type'!$AF$4:$AY$48,MATCH(Novembre!$B28,'Semaine type'!$A$4:$A$49,0),MATCH(HD$2,'Semaine type'!$AF$3:$AY$3,0))))</f>
        <v/>
      </c>
      <c r="HE28" s="173" t="str">
        <f>IF(COUNTIF(Fériés,DATE(YEAR($B$18),MONTH($B$18),HE$1))&gt;0,"",IF(WEEKDAY(DATE(YEAR($B$18),MONTH($B$18),HE$1),2)&gt;5,"",INDEX('Semaine type'!$AF$4:$AY$48,MATCH(Novembre!$B28,'Semaine type'!$A$4:$A$49,0),MATCH(HE$2,'Semaine type'!$AF$3:$AY$3,0))))</f>
        <v/>
      </c>
      <c r="HF28" s="173" t="str">
        <f>IF(COUNTIF(Fériés,DATE(YEAR($B$18),MONTH($B$18),HF$1))&gt;0,"",IF(WEEKDAY(DATE(YEAR($B$18),MONTH($B$18),HF$1),2)&gt;5,"",INDEX('Semaine type'!$AF$4:$AY$48,MATCH(Novembre!$B28,'Semaine type'!$A$4:$A$49,0),MATCH(HF$2,'Semaine type'!$AF$3:$AY$3,0))))</f>
        <v/>
      </c>
      <c r="HG28" s="173" t="str">
        <f>IF(COUNTIF(Fériés,DATE(YEAR($B$18),MONTH($B$18),HG$1))&gt;0,"",IF(WEEKDAY(DATE(YEAR($B$18),MONTH($B$18),HG$1),2)&gt;5,"",INDEX('Semaine type'!$AF$4:$AY$48,MATCH(Novembre!$B28,'Semaine type'!$A$4:$A$49,0),MATCH(HG$2,'Semaine type'!$AF$3:$AY$3,0))))</f>
        <v/>
      </c>
      <c r="HH28" s="173" t="str">
        <f>IF(COUNTIF(Fériés,DATE(YEAR($B$18),MONTH($B$18),HH$1))&gt;0,"",IF(WEEKDAY(DATE(YEAR($B$18),MONTH($B$18),HH$1),2)&gt;5,"",INDEX('Semaine type'!$AF$4:$AY$48,MATCH(Novembre!$B28,'Semaine type'!$A$4:$A$49,0),MATCH(HH$2,'Semaine type'!$AF$3:$AY$3,0))))</f>
        <v/>
      </c>
      <c r="HI28" s="173" t="str">
        <f>IF(COUNTIF(Fériés,DATE(YEAR($B$18),MONTH($B$18),HI$1))&gt;0,"",IF(WEEKDAY(DATE(YEAR($B$18),MONTH($B$18),HI$1),2)&gt;5,"",INDEX('Semaine type'!$AF$4:$AY$48,MATCH(Novembre!$B28,'Semaine type'!$A$4:$A$49,0),MATCH(HI$2,'Semaine type'!$AF$3:$AY$3,0))))</f>
        <v/>
      </c>
      <c r="HJ28" s="173" t="str">
        <f>IF(COUNTIF(Fériés,DATE(YEAR($B$18),MONTH($B$18),HJ$1))&gt;0,"",IF(WEEKDAY(DATE(YEAR($B$18),MONTH($B$18),HJ$1),2)&gt;5,"",INDEX('Semaine type'!$AF$4:$AY$48,MATCH(Novembre!$B28,'Semaine type'!$A$4:$A$49,0),MATCH(HJ$2,'Semaine type'!$AF$3:$AY$3,0))))</f>
        <v/>
      </c>
      <c r="HK28" s="173" t="str">
        <f>IF(COUNTIF(Fériés,DATE(YEAR($B$18),MONTH($B$18),HK$1))&gt;0,"",IF(WEEKDAY(DATE(YEAR($B$18),MONTH($B$18),HK$1),2)&gt;5,"",INDEX('Semaine type'!$AF$4:$AY$48,MATCH(Novembre!$B28,'Semaine type'!$A$4:$A$49,0),MATCH(HK$2,'Semaine type'!$AF$3:$AY$3,0))))</f>
        <v/>
      </c>
      <c r="HL28" s="173">
        <f>IF(COUNTIF(Fériés,DATE(YEAR($B$18),MONTH($B$18),HL$1))&gt;0,"",IF(WEEKDAY(DATE(YEAR($B$18),MONTH($B$18),HL$1),2)&gt;5,"",INDEX('Semaine type'!$AF$4:$AY$48,MATCH(Novembre!$B28,'Semaine type'!$A$4:$A$49,0),MATCH(HL$2,'Semaine type'!$AF$3:$AY$3,0))))</f>
        <v>0.36458333333333331</v>
      </c>
      <c r="HM28" s="173">
        <f>IF(COUNTIF(Fériés,DATE(YEAR($B$18),MONTH($B$18),HM$1))&gt;0,"",IF(WEEKDAY(DATE(YEAR($B$18),MONTH($B$18),HM$1),2)&gt;5,"",INDEX('Semaine type'!$AF$4:$AY$48,MATCH(Novembre!$B28,'Semaine type'!$A$4:$A$49,0),MATCH(HM$2,'Semaine type'!$AF$3:$AY$3,0))))</f>
        <v>0.52430555555555558</v>
      </c>
      <c r="HN28" s="173">
        <f>IF(COUNTIF(Fériés,DATE(YEAR($B$18),MONTH($B$18),HN$1))&gt;0,"",IF(WEEKDAY(DATE(YEAR($B$18),MONTH($B$18),HN$1),2)&gt;5,"",INDEX('Semaine type'!$AF$4:$AY$48,MATCH(Novembre!$B28,'Semaine type'!$A$4:$A$49,0),MATCH(HN$2,'Semaine type'!$AF$3:$AY$3,0))))</f>
        <v>0.5625</v>
      </c>
      <c r="HO28" s="173">
        <f>IF(COUNTIF(Fériés,DATE(YEAR($B$18),MONTH($B$18),HO$1))&gt;0,"",IF(WEEKDAY(DATE(YEAR($B$18),MONTH($B$18),HO$1),2)&gt;5,"",INDEX('Semaine type'!$AF$4:$AY$48,MATCH(Novembre!$B28,'Semaine type'!$A$4:$A$49,0),MATCH(HO$2,'Semaine type'!$AF$3:$AY$3,0))))</f>
        <v>0.70833333333333337</v>
      </c>
      <c r="HP28" s="173" t="str">
        <f>IF(COUNTIF(Fériés,DATE(YEAR($B$18),MONTH($B$18),HP$1))&gt;0,"",IF(WEEKDAY(DATE(YEAR($B$18),MONTH($B$18),HP$1),2)&gt;5,"",INDEX('Semaine type'!$AF$4:$AY$48,MATCH(Novembre!$B28,'Semaine type'!$A$4:$A$49,0),MATCH(HP$2,'Semaine type'!$AF$3:$AY$3,0))))</f>
        <v/>
      </c>
      <c r="HQ28" s="173" t="str">
        <f>IF(COUNTIF(Fériés,DATE(YEAR($B$18),MONTH($B$18),HQ$1))&gt;0,"",IF(WEEKDAY(DATE(YEAR($B$18),MONTH($B$18),HQ$1),2)&gt;5,"",INDEX('Semaine type'!$AF$4:$AY$48,MATCH(Novembre!$B28,'Semaine type'!$A$4:$A$49,0),MATCH(HQ$2,'Semaine type'!$AF$3:$AY$3,0))))</f>
        <v/>
      </c>
      <c r="HR28" s="173" t="str">
        <f>IF(COUNTIF(Fériés,DATE(YEAR($B$18),MONTH($B$18),HR$1))&gt;0,"",IF(WEEKDAY(DATE(YEAR($B$18),MONTH($B$18),HR$1),2)&gt;5,"",INDEX('Semaine type'!$AF$4:$AY$48,MATCH(Novembre!$B28,'Semaine type'!$A$4:$A$49,0),MATCH(HR$2,'Semaine type'!$AF$3:$AY$3,0))))</f>
        <v/>
      </c>
      <c r="HS28" s="173" t="str">
        <f>IF(COUNTIF(Fériés,DATE(YEAR($B$18),MONTH($B$18),HS$1))&gt;0,"",IF(WEEKDAY(DATE(YEAR($B$18),MONTH($B$18),HS$1),2)&gt;5,"",INDEX('Semaine type'!$AF$4:$AY$48,MATCH(Novembre!$B28,'Semaine type'!$A$4:$A$49,0),MATCH(HS$2,'Semaine type'!$AF$3:$AY$3,0))))</f>
        <v/>
      </c>
      <c r="HT28" s="173">
        <f>IF(COUNTIF(Fériés,DATE(YEAR($B$18),MONTH($B$18),HT$1))&gt;0,"",IF(WEEKDAY(DATE(YEAR($B$18),MONTH($B$18),HT$1),2)&gt;5,"",INDEX('Semaine type'!$AF$4:$AY$48,MATCH(Novembre!$B28,'Semaine type'!$A$4:$A$49,0),MATCH(HT$2,'Semaine type'!$AF$3:$AY$3,0))))</f>
        <v>0.36458333333333331</v>
      </c>
      <c r="HU28" s="173">
        <f>IF(COUNTIF(Fériés,DATE(YEAR($B$18),MONTH($B$18),HU$1))&gt;0,"",IF(WEEKDAY(DATE(YEAR($B$18),MONTH($B$18),HU$1),2)&gt;5,"",INDEX('Semaine type'!$AF$4:$AY$48,MATCH(Novembre!$B28,'Semaine type'!$A$4:$A$49,0),MATCH(HU$2,'Semaine type'!$AF$3:$AY$3,0))))</f>
        <v>0.52430555555555558</v>
      </c>
      <c r="HV28" s="173">
        <f>IF(COUNTIF(Fériés,DATE(YEAR($B$18),MONTH($B$18),HV$1))&gt;0,"",IF(WEEKDAY(DATE(YEAR($B$18),MONTH($B$18),HV$1),2)&gt;5,"",INDEX('Semaine type'!$AF$4:$AY$48,MATCH(Novembre!$B28,'Semaine type'!$A$4:$A$49,0),MATCH(HV$2,'Semaine type'!$AF$3:$AY$3,0))))</f>
        <v>0.5625</v>
      </c>
      <c r="HW28" s="173">
        <f>IF(COUNTIF(Fériés,DATE(YEAR($B$18),MONTH($B$18),HW$1))&gt;0,"",IF(WEEKDAY(DATE(YEAR($B$18),MONTH($B$18),HW$1),2)&gt;5,"",INDEX('Semaine type'!$AF$4:$AY$48,MATCH(Novembre!$B28,'Semaine type'!$A$4:$A$49,0),MATCH(HW$2,'Semaine type'!$AF$3:$AY$3,0))))</f>
        <v>0.70833333333333337</v>
      </c>
      <c r="HX28" s="173">
        <f>IF(COUNTIF(Fériés,DATE(YEAR($B$18),MONTH($B$18),HX$1))&gt;0,"",IF(WEEKDAY(DATE(YEAR($B$18),MONTH($B$18),HX$1),2)&gt;5,"",INDEX('Semaine type'!$AF$4:$AY$48,MATCH(Novembre!$B28,'Semaine type'!$A$4:$A$49,0),MATCH(HX$2,'Semaine type'!$AF$3:$AY$3,0))))</f>
        <v>0.36458333333333331</v>
      </c>
      <c r="HY28" s="173">
        <f>IF(COUNTIF(Fériés,DATE(YEAR($B$18),MONTH($B$18),HY$1))&gt;0,"",IF(WEEKDAY(DATE(YEAR($B$18),MONTH($B$18),HY$1),2)&gt;5,"",INDEX('Semaine type'!$AF$4:$AY$48,MATCH(Novembre!$B28,'Semaine type'!$A$4:$A$49,0),MATCH(HY$2,'Semaine type'!$AF$3:$AY$3,0))))</f>
        <v>0.52430555555555558</v>
      </c>
      <c r="HZ28" s="173">
        <f>IF(COUNTIF(Fériés,DATE(YEAR($B$18),MONTH($B$18),HZ$1))&gt;0,"",IF(WEEKDAY(DATE(YEAR($B$18),MONTH($B$18),HZ$1),2)&gt;5,"",INDEX('Semaine type'!$AF$4:$AY$48,MATCH(Novembre!$B28,'Semaine type'!$A$4:$A$49,0),MATCH(HZ$2,'Semaine type'!$AF$3:$AY$3,0))))</f>
        <v>0.5625</v>
      </c>
      <c r="IA28" s="173">
        <f>IF(COUNTIF(Fériés,DATE(YEAR($B$18),MONTH($B$18),IA$1))&gt;0,"",IF(WEEKDAY(DATE(YEAR($B$18),MONTH($B$18),IA$1),2)&gt;5,"",INDEX('Semaine type'!$AF$4:$AY$48,MATCH(Novembre!$B28,'Semaine type'!$A$4:$A$49,0),MATCH(IA$2,'Semaine type'!$AF$3:$AY$3,0))))</f>
        <v>0.70138888888888884</v>
      </c>
      <c r="IB28" s="173">
        <f>IF(COUNTIF(Fériés,DATE(YEAR($B$18),MONTH($B$18),IB$1))&gt;0,"",IF(WEEKDAY(DATE(YEAR($B$18),MONTH($B$18),IB$1),2)&gt;5,"",INDEX('Semaine type'!$AF$4:$AY$48,MATCH(Novembre!$B28,'Semaine type'!$A$4:$A$49,0),MATCH(IB$2,'Semaine type'!$AF$3:$AY$3,0))))</f>
        <v>0.36458333333333331</v>
      </c>
      <c r="IC28" s="173">
        <f>IF(COUNTIF(Fériés,DATE(YEAR($B$18),MONTH($B$18),IC$1))&gt;0,"",IF(WEEKDAY(DATE(YEAR($B$18),MONTH($B$18),IC$1),2)&gt;5,"",INDEX('Semaine type'!$AF$4:$AY$48,MATCH(Novembre!$B28,'Semaine type'!$A$4:$A$49,0),MATCH(IC$2,'Semaine type'!$AF$3:$AY$3,0))))</f>
        <v>0.52430555555555558</v>
      </c>
      <c r="ID28" s="173">
        <f>IF(COUNTIF(Fériés,DATE(YEAR($B$18),MONTH($B$18),ID$1))&gt;0,"",IF(WEEKDAY(DATE(YEAR($B$18),MONTH($B$18),ID$1),2)&gt;5,"",INDEX('Semaine type'!$AF$4:$AY$48,MATCH(Novembre!$B28,'Semaine type'!$A$4:$A$49,0),MATCH(ID$2,'Semaine type'!$AF$3:$AY$3,0))))</f>
        <v>0</v>
      </c>
      <c r="IE28" s="173">
        <f>IF(COUNTIF(Fériés,DATE(YEAR($B$18),MONTH($B$18),IE$1))&gt;0,"",IF(WEEKDAY(DATE(YEAR($B$18),MONTH($B$18),IE$1),2)&gt;5,"",INDEX('Semaine type'!$AF$4:$AY$48,MATCH(Novembre!$B28,'Semaine type'!$A$4:$A$49,0),MATCH(IE$2,'Semaine type'!$AF$3:$AY$3,0))))</f>
        <v>0</v>
      </c>
      <c r="IF28" s="173" t="str">
        <f>IF(COUNTIF(Fériés,DATE(YEAR($B$18),MONTH($B$18),IF$1))&gt;0,"",IF(WEEKDAY(DATE(YEAR($B$18),MONTH($B$18),IF$1),2)&gt;5,"",INDEX('Semaine type'!$AF$4:$AY$48,MATCH(Novembre!$B28,'Semaine type'!$A$4:$A$49,0),MATCH(IF$2,'Semaine type'!$AF$3:$AY$3,0))))</f>
        <v/>
      </c>
      <c r="IG28" s="173" t="str">
        <f>IF(COUNTIF(Fériés,DATE(YEAR($B$18),MONTH($B$18),IG$1))&gt;0,"",IF(WEEKDAY(DATE(YEAR($B$18),MONTH($B$18),IG$1),2)&gt;5,"",INDEX('Semaine type'!$AF$4:$AY$48,MATCH(Novembre!$B28,'Semaine type'!$A$4:$A$49,0),MATCH(IG$2,'Semaine type'!$AF$3:$AY$3,0))))</f>
        <v/>
      </c>
      <c r="IH28" s="173" t="str">
        <f>IF(COUNTIF(Fériés,DATE(YEAR($B$18),MONTH($B$18),IH$1))&gt;0,"",IF(WEEKDAY(DATE(YEAR($B$18),MONTH($B$18),IH$1),2)&gt;5,"",INDEX('Semaine type'!$AF$4:$AY$48,MATCH(Novembre!$B28,'Semaine type'!$A$4:$A$49,0),MATCH(IH$2,'Semaine type'!$AF$3:$AY$3,0))))</f>
        <v/>
      </c>
      <c r="II28" s="173" t="str">
        <f>IF(COUNTIF(Fériés,DATE(YEAR($B$18),MONTH($B$18),II$1))&gt;0,"",IF(WEEKDAY(DATE(YEAR($B$18),MONTH($B$18),II$1),2)&gt;5,"",INDEX('Semaine type'!$AF$4:$AY$48,MATCH(Novembre!$B28,'Semaine type'!$A$4:$A$49,0),MATCH(II$2,'Semaine type'!$AF$3:$AY$3,0))))</f>
        <v/>
      </c>
      <c r="IJ28" s="173" t="str">
        <f>IF(COUNTIF(Fériés,DATE(YEAR($B$18),MONTH($B$18),IJ$1))&gt;0,"",IF(WEEKDAY(DATE(YEAR($B$18),MONTH($B$18),IJ$1),2)&gt;5,"",INDEX('Semaine type'!$AF$4:$AY$48,MATCH(Novembre!$B28,'Semaine type'!$A$4:$A$49,0),MATCH(IJ$2,'Semaine type'!$AF$3:$AY$3,0))))</f>
        <v/>
      </c>
      <c r="IK28" s="173" t="str">
        <f>IF(COUNTIF(Fériés,DATE(YEAR($B$18),MONTH($B$18),IK$1))&gt;0,"",IF(WEEKDAY(DATE(YEAR($B$18),MONTH($B$18),IK$1),2)&gt;5,"",INDEX('Semaine type'!$AF$4:$AY$48,MATCH(Novembre!$B28,'Semaine type'!$A$4:$A$49,0),MATCH(IK$2,'Semaine type'!$AF$3:$AY$3,0))))</f>
        <v/>
      </c>
      <c r="IL28" s="173" t="str">
        <f>IF(COUNTIF(Fériés,DATE(YEAR($B$18),MONTH($B$18),IL$1))&gt;0,"",IF(WEEKDAY(DATE(YEAR($B$18),MONTH($B$18),IL$1),2)&gt;5,"",INDEX('Semaine type'!$AF$4:$AY$48,MATCH(Novembre!$B28,'Semaine type'!$A$4:$A$49,0),MATCH(IL$2,'Semaine type'!$AF$3:$AY$3,0))))</f>
        <v/>
      </c>
      <c r="IM28" s="173" t="str">
        <f>IF(COUNTIF(Fériés,DATE(YEAR($B$18),MONTH($B$18),IM$1))&gt;0,"",IF(WEEKDAY(DATE(YEAR($B$18),MONTH($B$18),IM$1),2)&gt;5,"",INDEX('Semaine type'!$AF$4:$AY$48,MATCH(Novembre!$B28,'Semaine type'!$A$4:$A$49,0),MATCH(IM$2,'Semaine type'!$AF$3:$AY$3,0))))</f>
        <v/>
      </c>
      <c r="IN28" s="173">
        <f>IF(COUNTIF(Fériés,DATE(YEAR($B$18),MONTH($B$18),IN$1))&gt;0,"",IF(WEEKDAY(DATE(YEAR($B$18),MONTH($B$18),IN$1),2)&gt;5,"",INDEX('Semaine type'!$AF$4:$AY$48,MATCH(Novembre!$B28,'Semaine type'!$A$4:$A$49,0),MATCH(IN$2,'Semaine type'!$AF$3:$AY$3,0))))</f>
        <v>0.36458333333333331</v>
      </c>
      <c r="IO28" s="173">
        <f>IF(COUNTIF(Fériés,DATE(YEAR($B$18),MONTH($B$18),IO$1))&gt;0,"",IF(WEEKDAY(DATE(YEAR($B$18),MONTH($B$18),IO$1),2)&gt;5,"",INDEX('Semaine type'!$AF$4:$AY$48,MATCH(Novembre!$B28,'Semaine type'!$A$4:$A$49,0),MATCH(IO$2,'Semaine type'!$AF$3:$AY$3,0))))</f>
        <v>0.52430555555555558</v>
      </c>
      <c r="IP28" s="173">
        <f>IF(COUNTIF(Fériés,DATE(YEAR($B$18),MONTH($B$18),IP$1))&gt;0,"",IF(WEEKDAY(DATE(YEAR($B$18),MONTH($B$18),IP$1),2)&gt;5,"",INDEX('Semaine type'!$AF$4:$AY$48,MATCH(Novembre!$B28,'Semaine type'!$A$4:$A$49,0),MATCH(IP$2,'Semaine type'!$AF$3:$AY$3,0))))</f>
        <v>0.5625</v>
      </c>
      <c r="IQ28" s="173">
        <f>IF(COUNTIF(Fériés,DATE(YEAR($B$18),MONTH($B$18),IQ$1))&gt;0,"",IF(WEEKDAY(DATE(YEAR($B$18),MONTH($B$18),IQ$1),2)&gt;5,"",INDEX('Semaine type'!$AF$4:$AY$48,MATCH(Novembre!$B28,'Semaine type'!$A$4:$A$49,0),MATCH(IQ$2,'Semaine type'!$AF$3:$AY$3,0))))</f>
        <v>0.70833333333333337</v>
      </c>
      <c r="IR28" s="173">
        <f>IF(COUNTIF(Fériés,DATE(YEAR($B$18),MONTH($B$18),IR$1))&gt;0,"",IF(WEEKDAY(DATE(YEAR($B$18),MONTH($B$18),IR$1),2)&gt;5,"",INDEX('Semaine type'!$AF$4:$AY$48,MATCH(Novembre!$B28,'Semaine type'!$A$4:$A$49,0),MATCH(IR$2,'Semaine type'!$AF$3:$AY$3,0))))</f>
        <v>0.36458333333333331</v>
      </c>
      <c r="IS28" s="173">
        <f>IF(COUNTIF(Fériés,DATE(YEAR($B$18),MONTH($B$18),IS$1))&gt;0,"",IF(WEEKDAY(DATE(YEAR($B$18),MONTH($B$18),IS$1),2)&gt;5,"",INDEX('Semaine type'!$AF$4:$AY$48,MATCH(Novembre!$B28,'Semaine type'!$A$4:$A$49,0),MATCH(IS$2,'Semaine type'!$AF$3:$AY$3,0))))</f>
        <v>0.52430555555555558</v>
      </c>
      <c r="IT28" s="173">
        <f>IF(COUNTIF(Fériés,DATE(YEAR($B$18),MONTH($B$18),IT$1))&gt;0,"",IF(WEEKDAY(DATE(YEAR($B$18),MONTH($B$18),IT$1),2)&gt;5,"",INDEX('Semaine type'!$AF$4:$AY$48,MATCH(Novembre!$B28,'Semaine type'!$A$4:$A$49,0),MATCH(IT$2,'Semaine type'!$AF$3:$AY$3,0))))</f>
        <v>0.5625</v>
      </c>
      <c r="IU28" s="173">
        <f>IF(COUNTIF(Fériés,DATE(YEAR($B$18),MONTH($B$18),IU$1))&gt;0,"",IF(WEEKDAY(DATE(YEAR($B$18),MONTH($B$18),IU$1),2)&gt;5,"",INDEX('Semaine type'!$AF$4:$AY$48,MATCH(Novembre!$B28,'Semaine type'!$A$4:$A$49,0),MATCH(IU$2,'Semaine type'!$AF$3:$AY$3,0))))</f>
        <v>0.70833333333333337</v>
      </c>
      <c r="IV28" s="173">
        <f>IF(COUNTIF(Fériés,DATE(YEAR($B$18),MONTH($B$18),IV$1))&gt;0,"",IF(WEEKDAY(DATE(YEAR($B$18),MONTH($B$18),IV$1),2)&gt;5,"",INDEX('Semaine type'!$AF$4:$AY$48,MATCH(Novembre!$B28,'Semaine type'!$A$4:$A$49,0),MATCH(IV$2,'Semaine type'!$AF$3:$AY$3,0))))</f>
        <v>0.36458333333333331</v>
      </c>
      <c r="IW28" s="173">
        <f>IF(COUNTIF(Fériés,DATE(YEAR($B$18),MONTH($B$18),IW$1))&gt;0,"",IF(WEEKDAY(DATE(YEAR($B$18),MONTH($B$18),IW$1),2)&gt;5,"",INDEX('Semaine type'!$AF$4:$AY$48,MATCH(Novembre!$B28,'Semaine type'!$A$4:$A$49,0),MATCH(IW$2,'Semaine type'!$AF$3:$AY$3,0))))</f>
        <v>0.52430555555555558</v>
      </c>
      <c r="IX28" s="173">
        <f>IF(COUNTIF(Fériés,DATE(YEAR($B$18),MONTH($B$18),IX$1))&gt;0,"",IF(WEEKDAY(DATE(YEAR($B$18),MONTH($B$18),IX$1),2)&gt;5,"",INDEX('Semaine type'!$AF$4:$AY$48,MATCH(Novembre!$B28,'Semaine type'!$A$4:$A$49,0),MATCH(IX$2,'Semaine type'!$AF$3:$AY$3,0))))</f>
        <v>0.5625</v>
      </c>
      <c r="IY28" s="173">
        <f>IF(COUNTIF(Fériés,DATE(YEAR($B$18),MONTH($B$18),IY$1))&gt;0,"",IF(WEEKDAY(DATE(YEAR($B$18),MONTH($B$18),IY$1),2)&gt;5,"",INDEX('Semaine type'!$AF$4:$AY$48,MATCH(Novembre!$B28,'Semaine type'!$A$4:$A$49,0),MATCH(IY$2,'Semaine type'!$AF$3:$AY$3,0))))</f>
        <v>0.70833333333333337</v>
      </c>
      <c r="IZ28" s="173">
        <f>IF(COUNTIF(Fériés,DATE(YEAR($B$18),MONTH($B$18),IZ$1))&gt;0,"",IF(WEEKDAY(DATE(YEAR($B$18),MONTH($B$18),IZ$1),2)&gt;5,"",INDEX('Semaine type'!$AF$4:$AY$48,MATCH(Novembre!$B28,'Semaine type'!$A$4:$A$49,0),MATCH(IZ$2,'Semaine type'!$AF$3:$AY$3,0))))</f>
        <v>0.36458333333333331</v>
      </c>
      <c r="JA28" s="173">
        <f>IF(COUNTIF(Fériés,DATE(YEAR($B$18),MONTH($B$18),JA$1))&gt;0,"",IF(WEEKDAY(DATE(YEAR($B$18),MONTH($B$18),JA$1),2)&gt;5,"",INDEX('Semaine type'!$AF$4:$AY$48,MATCH(Novembre!$B28,'Semaine type'!$A$4:$A$49,0),MATCH(JA$2,'Semaine type'!$AF$3:$AY$3,0))))</f>
        <v>0.52430555555555558</v>
      </c>
      <c r="JB28" s="173">
        <f>IF(COUNTIF(Fériés,DATE(YEAR($B$18),MONTH($B$18),JB$1))&gt;0,"",IF(WEEKDAY(DATE(YEAR($B$18),MONTH($B$18),JB$1),2)&gt;5,"",INDEX('Semaine type'!$AF$4:$AY$48,MATCH(Novembre!$B28,'Semaine type'!$A$4:$A$49,0),MATCH(JB$2,'Semaine type'!$AF$3:$AY$3,0))))</f>
        <v>0.5625</v>
      </c>
      <c r="JC28" s="173">
        <f>IF(COUNTIF(Fériés,DATE(YEAR($B$18),MONTH($B$18),JC$1))&gt;0,"",IF(WEEKDAY(DATE(YEAR($B$18),MONTH($B$18),JC$1),2)&gt;5,"",INDEX('Semaine type'!$AF$4:$AY$48,MATCH(Novembre!$B28,'Semaine type'!$A$4:$A$49,0),MATCH(JC$2,'Semaine type'!$AF$3:$AY$3,0))))</f>
        <v>0.70138888888888884</v>
      </c>
      <c r="JD28" s="173">
        <f>IF(COUNTIF(Fériés,DATE(YEAR($B$18),MONTH($B$18),JD$1))&gt;0,"",IF(WEEKDAY(DATE(YEAR($B$18),MONTH($B$18),JD$1),2)&gt;5,"",INDEX('Semaine type'!$AF$4:$AY$48,MATCH(Novembre!$B28,'Semaine type'!$A$4:$A$49,0),MATCH(JD$2,'Semaine type'!$AF$3:$AY$3,0))))</f>
        <v>0.36458333333333331</v>
      </c>
      <c r="JE28" s="173">
        <f>IF(COUNTIF(Fériés,DATE(YEAR($B$18),MONTH($B$18),JE$1))&gt;0,"",IF(WEEKDAY(DATE(YEAR($B$18),MONTH($B$18),JE$1),2)&gt;5,"",INDEX('Semaine type'!$AF$4:$AY$48,MATCH(Novembre!$B28,'Semaine type'!$A$4:$A$49,0),MATCH(JE$2,'Semaine type'!$AF$3:$AY$3,0))))</f>
        <v>0.52430555555555558</v>
      </c>
      <c r="JF28" s="173">
        <f>IF(COUNTIF(Fériés,DATE(YEAR($B$18),MONTH($B$18),JF$1))&gt;0,"",IF(WEEKDAY(DATE(YEAR($B$18),MONTH($B$18),JF$1),2)&gt;5,"",INDEX('Semaine type'!$AF$4:$AY$48,MATCH(Novembre!$B28,'Semaine type'!$A$4:$A$49,0),MATCH(JF$2,'Semaine type'!$AF$3:$AY$3,0))))</f>
        <v>0</v>
      </c>
      <c r="JG28" s="173">
        <f>IF(COUNTIF(Fériés,DATE(YEAR($B$18),MONTH($B$18),JG$1))&gt;0,"",IF(WEEKDAY(DATE(YEAR($B$18),MONTH($B$18),JG$1),2)&gt;5,"",INDEX('Semaine type'!$AF$4:$AY$48,MATCH(Novembre!$B28,'Semaine type'!$A$4:$A$49,0),MATCH(JG$2,'Semaine type'!$AF$3:$AY$3,0))))</f>
        <v>0</v>
      </c>
      <c r="JH28" s="173" t="str">
        <f>IF(COUNTIF(Fériés,DATE(YEAR($B$18),MONTH($B$18),JH$1))&gt;0,"",IF(WEEKDAY(DATE(YEAR($B$18),MONTH($B$18),JH$1),2)&gt;5,"",INDEX('Semaine type'!$AF$4:$AY$48,MATCH(Novembre!$B28,'Semaine type'!$A$4:$A$49,0),MATCH(JH$2,'Semaine type'!$AF$3:$AY$3,0))))</f>
        <v/>
      </c>
      <c r="JI28" s="173" t="str">
        <f>IF(COUNTIF(Fériés,DATE(YEAR($B$18),MONTH($B$18),JI$1))&gt;0,"",IF(WEEKDAY(DATE(YEAR($B$18),MONTH($B$18),JI$1),2)&gt;5,"",INDEX('Semaine type'!$AF$4:$AY$48,MATCH(Novembre!$B28,'Semaine type'!$A$4:$A$49,0),MATCH(JI$2,'Semaine type'!$AF$3:$AY$3,0))))</f>
        <v/>
      </c>
      <c r="JJ28" s="173" t="str">
        <f>IF(COUNTIF(Fériés,DATE(YEAR($B$18),MONTH($B$18),JJ$1))&gt;0,"",IF(WEEKDAY(DATE(YEAR($B$18),MONTH($B$18),JJ$1),2)&gt;5,"",INDEX('Semaine type'!$AF$4:$AY$48,MATCH(Novembre!$B28,'Semaine type'!$A$4:$A$49,0),MATCH(JJ$2,'Semaine type'!$AF$3:$AY$3,0))))</f>
        <v/>
      </c>
      <c r="JK28" s="173" t="str">
        <f>IF(COUNTIF(Fériés,DATE(YEAR($B$18),MONTH($B$18),JK$1))&gt;0,"",IF(WEEKDAY(DATE(YEAR($B$18),MONTH($B$18),JK$1),2)&gt;5,"",INDEX('Semaine type'!$AF$4:$AY$48,MATCH(Novembre!$B28,'Semaine type'!$A$4:$A$49,0),MATCH(JK$2,'Semaine type'!$AF$3:$AY$3,0))))</f>
        <v/>
      </c>
      <c r="JL28" s="173" t="str">
        <f>IF(COUNTIF(Fériés,DATE(YEAR($B$18),MONTH($B$18),JL$1))&gt;0,"",IF(WEEKDAY(DATE(YEAR($B$18),MONTH($B$18),JL$1),2)&gt;5,"",INDEX('Semaine type'!$AF$4:$AY$48,MATCH(Novembre!$B28,'Semaine type'!$A$4:$A$49,0),MATCH(JL$2,'Semaine type'!$AF$3:$AY$3,0))))</f>
        <v/>
      </c>
      <c r="JM28" s="173" t="str">
        <f>IF(COUNTIF(Fériés,DATE(YEAR($B$18),MONTH($B$18),JM$1))&gt;0,"",IF(WEEKDAY(DATE(YEAR($B$18),MONTH($B$18),JM$1),2)&gt;5,"",INDEX('Semaine type'!$AF$4:$AY$48,MATCH(Novembre!$B28,'Semaine type'!$A$4:$A$49,0),MATCH(JM$2,'Semaine type'!$AF$3:$AY$3,0))))</f>
        <v/>
      </c>
      <c r="JN28" s="173" t="str">
        <f>IF(COUNTIF(Fériés,DATE(YEAR($B$18),MONTH($B$18),JN$1))&gt;0,"",IF(WEEKDAY(DATE(YEAR($B$18),MONTH($B$18),JN$1),2)&gt;5,"",INDEX('Semaine type'!$AF$4:$AY$48,MATCH(Novembre!$B28,'Semaine type'!$A$4:$A$49,0),MATCH(JN$2,'Semaine type'!$AF$3:$AY$3,0))))</f>
        <v/>
      </c>
      <c r="JO28" s="173" t="str">
        <f>IF(COUNTIF(Fériés,DATE(YEAR($B$18),MONTH($B$18),JO$1))&gt;0,"",IF(WEEKDAY(DATE(YEAR($B$18),MONTH($B$18),JO$1),2)&gt;5,"",INDEX('Semaine type'!$AF$4:$AY$48,MATCH(Novembre!$B28,'Semaine type'!$A$4:$A$49,0),MATCH(JO$2,'Semaine type'!$AF$3:$AY$3,0))))</f>
        <v/>
      </c>
      <c r="JP28" s="173">
        <f>IF(COUNTIF(Fériés,DATE(YEAR($B$18),MONTH($B$18),JP$1))&gt;0,"",IF(WEEKDAY(DATE(YEAR($B$18),MONTH($B$18),JP$1),2)&gt;5,"",INDEX('Semaine type'!$AF$4:$AY$48,MATCH(Novembre!$B28,'Semaine type'!$A$4:$A$49,0),MATCH(JP$2,'Semaine type'!$AF$3:$AY$3,0))))</f>
        <v>0.36458333333333331</v>
      </c>
      <c r="JQ28" s="173">
        <f>IF(COUNTIF(Fériés,DATE(YEAR($B$18),MONTH($B$18),JQ$1))&gt;0,"",IF(WEEKDAY(DATE(YEAR($B$18),MONTH($B$18),JQ$1),2)&gt;5,"",INDEX('Semaine type'!$AF$4:$AY$48,MATCH(Novembre!$B28,'Semaine type'!$A$4:$A$49,0),MATCH(JQ$2,'Semaine type'!$AF$3:$AY$3,0))))</f>
        <v>0.52430555555555558</v>
      </c>
      <c r="JR28" s="173">
        <f>IF(COUNTIF(Fériés,DATE(YEAR($B$18),MONTH($B$18),JR$1))&gt;0,"",IF(WEEKDAY(DATE(YEAR($B$18),MONTH($B$18),JR$1),2)&gt;5,"",INDEX('Semaine type'!$AF$4:$AY$48,MATCH(Novembre!$B28,'Semaine type'!$A$4:$A$49,0),MATCH(JR$2,'Semaine type'!$AF$3:$AY$3,0))))</f>
        <v>0.5625</v>
      </c>
      <c r="JS28" s="173">
        <f>IF(COUNTIF(Fériés,DATE(YEAR($B$18),MONTH($B$18),JS$1))&gt;0,"",IF(WEEKDAY(DATE(YEAR($B$18),MONTH($B$18),JS$1),2)&gt;5,"",INDEX('Semaine type'!$AF$4:$AY$48,MATCH(Novembre!$B28,'Semaine type'!$A$4:$A$49,0),MATCH(JS$2,'Semaine type'!$AF$3:$AY$3,0))))</f>
        <v>0.70833333333333337</v>
      </c>
      <c r="JT28" s="173">
        <f>IF(COUNTIF(Fériés,DATE(YEAR($B$18),MONTH($B$18),JT$1))&gt;0,"",IF(WEEKDAY(DATE(YEAR($B$18),MONTH($B$18),JT$1),2)&gt;5,"",INDEX('Semaine type'!$AF$4:$AY$48,MATCH(Novembre!$B28,'Semaine type'!$A$4:$A$49,0),MATCH(JT$2,'Semaine type'!$AF$3:$AY$3,0))))</f>
        <v>0.36458333333333331</v>
      </c>
      <c r="JU28" s="173">
        <f>IF(COUNTIF(Fériés,DATE(YEAR($B$18),MONTH($B$18),JU$1))&gt;0,"",IF(WEEKDAY(DATE(YEAR($B$18),MONTH($B$18),JU$1),2)&gt;5,"",INDEX('Semaine type'!$AF$4:$AY$48,MATCH(Novembre!$B28,'Semaine type'!$A$4:$A$49,0),MATCH(JU$2,'Semaine type'!$AF$3:$AY$3,0))))</f>
        <v>0.52430555555555558</v>
      </c>
      <c r="JV28" s="173">
        <f>IF(COUNTIF(Fériés,DATE(YEAR($B$18),MONTH($B$18),JV$1))&gt;0,"",IF(WEEKDAY(DATE(YEAR($B$18),MONTH($B$18),JV$1),2)&gt;5,"",INDEX('Semaine type'!$AF$4:$AY$48,MATCH(Novembre!$B28,'Semaine type'!$A$4:$A$49,0),MATCH(JV$2,'Semaine type'!$AF$3:$AY$3,0))))</f>
        <v>0.5625</v>
      </c>
      <c r="JW28" s="173">
        <f>IF(COUNTIF(Fériés,DATE(YEAR($B$18),MONTH($B$18),JW$1))&gt;0,"",IF(WEEKDAY(DATE(YEAR($B$18),MONTH($B$18),JW$1),2)&gt;5,"",INDEX('Semaine type'!$AF$4:$AY$48,MATCH(Novembre!$B28,'Semaine type'!$A$4:$A$49,0),MATCH(JW$2,'Semaine type'!$AF$3:$AY$3,0))))</f>
        <v>0.70833333333333337</v>
      </c>
      <c r="JX28" s="173">
        <f>IF(COUNTIF(Fériés,DATE(YEAR($B$18),MONTH($B$18),JX$1))&gt;0,"",IF(WEEKDAY(DATE(YEAR($B$18),MONTH($B$18),JX$1),2)&gt;5,"",INDEX('Semaine type'!$AF$4:$AY$48,MATCH(Novembre!$B28,'Semaine type'!$A$4:$A$49,0),MATCH(JX$2,'Semaine type'!$AF$3:$AY$3,0))))</f>
        <v>0.36458333333333331</v>
      </c>
      <c r="JY28" s="173">
        <f>IF(COUNTIF(Fériés,DATE(YEAR($B$18),MONTH($B$18),JY$1))&gt;0,"",IF(WEEKDAY(DATE(YEAR($B$18),MONTH($B$18),JY$1),2)&gt;5,"",INDEX('Semaine type'!$AF$4:$AY$48,MATCH(Novembre!$B28,'Semaine type'!$A$4:$A$49,0),MATCH(JY$2,'Semaine type'!$AF$3:$AY$3,0))))</f>
        <v>0.52430555555555558</v>
      </c>
      <c r="JZ28" s="173">
        <f>IF(COUNTIF(Fériés,DATE(YEAR($B$18),MONTH($B$18),JZ$1))&gt;0,"",IF(WEEKDAY(DATE(YEAR($B$18),MONTH($B$18),JZ$1),2)&gt;5,"",INDEX('Semaine type'!$AF$4:$AY$48,MATCH(Novembre!$B28,'Semaine type'!$A$4:$A$49,0),MATCH(JZ$2,'Semaine type'!$AF$3:$AY$3,0))))</f>
        <v>0.5625</v>
      </c>
      <c r="KA28" s="173">
        <f>IF(COUNTIF(Fériés,DATE(YEAR($B$18),MONTH($B$18),KA$1))&gt;0,"",IF(WEEKDAY(DATE(YEAR($B$18),MONTH($B$18),KA$1),2)&gt;5,"",INDEX('Semaine type'!$AF$4:$AY$48,MATCH(Novembre!$B28,'Semaine type'!$A$4:$A$49,0),MATCH(KA$2,'Semaine type'!$AF$3:$AY$3,0))))</f>
        <v>0.70833333333333337</v>
      </c>
      <c r="KB28" s="173">
        <f>IF(COUNTIF(Fériés,DATE(YEAR($B$18),MONTH($B$18),KB$1))&gt;0,"",IF(WEEKDAY(DATE(YEAR($B$18),MONTH($B$18),KB$1),2)&gt;5,"",INDEX('Semaine type'!$AF$4:$AY$48,MATCH(Novembre!$B28,'Semaine type'!$A$4:$A$49,0),MATCH(KB$2,'Semaine type'!$AF$3:$AY$3,0))))</f>
        <v>0.36458333333333331</v>
      </c>
      <c r="KC28" s="173">
        <f>IF(COUNTIF(Fériés,DATE(YEAR($B$18),MONTH($B$18),KC$1))&gt;0,"",IF(WEEKDAY(DATE(YEAR($B$18),MONTH($B$18),KC$1),2)&gt;5,"",INDEX('Semaine type'!$AF$4:$AY$48,MATCH(Novembre!$B28,'Semaine type'!$A$4:$A$49,0),MATCH(KC$2,'Semaine type'!$AF$3:$AY$3,0))))</f>
        <v>0.52430555555555558</v>
      </c>
      <c r="KD28" s="173">
        <f>IF(COUNTIF(Fériés,DATE(YEAR($B$18),MONTH($B$18),KD$1))&gt;0,"",IF(WEEKDAY(DATE(YEAR($B$18),MONTH($B$18),KD$1),2)&gt;5,"",INDEX('Semaine type'!$AF$4:$AY$48,MATCH(Novembre!$B28,'Semaine type'!$A$4:$A$49,0),MATCH(KD$2,'Semaine type'!$AF$3:$AY$3,0))))</f>
        <v>0.5625</v>
      </c>
      <c r="KE28" s="173">
        <f>IF(COUNTIF(Fériés,DATE(YEAR($B$18),MONTH($B$18),KE$1))&gt;0,"",IF(WEEKDAY(DATE(YEAR($B$18),MONTH($B$18),KE$1),2)&gt;5,"",INDEX('Semaine type'!$AF$4:$AY$48,MATCH(Novembre!$B28,'Semaine type'!$A$4:$A$49,0),MATCH(KE$2,'Semaine type'!$AF$3:$AY$3,0))))</f>
        <v>0.70138888888888884</v>
      </c>
      <c r="KF28" s="173">
        <f>IF(COUNTIF(Fériés,DATE(YEAR($B$18),MONTH($B$18),KF$1))&gt;0,"",IF(WEEKDAY(DATE(YEAR($B$18),MONTH($B$18),KF$1),2)&gt;5,"",INDEX('Semaine type'!$AF$4:$AY$48,MATCH(Novembre!$B28,'Semaine type'!$A$4:$A$49,0),MATCH(KF$2,'Semaine type'!$AF$3:$AY$3,0))))</f>
        <v>0.36458333333333331</v>
      </c>
      <c r="KG28" s="173">
        <f>IF(COUNTIF(Fériés,DATE(YEAR($B$18),MONTH($B$18),KG$1))&gt;0,"",IF(WEEKDAY(DATE(YEAR($B$18),MONTH($B$18),KG$1),2)&gt;5,"",INDEX('Semaine type'!$AF$4:$AY$48,MATCH(Novembre!$B28,'Semaine type'!$A$4:$A$49,0),MATCH(KG$2,'Semaine type'!$AF$3:$AY$3,0))))</f>
        <v>0.52430555555555558</v>
      </c>
      <c r="KH28" s="173">
        <f>IF(COUNTIF(Fériés,DATE(YEAR($B$18),MONTH($B$18),KH$1))&gt;0,"",IF(WEEKDAY(DATE(YEAR($B$18),MONTH($B$18),KH$1),2)&gt;5,"",INDEX('Semaine type'!$AF$4:$AY$48,MATCH(Novembre!$B28,'Semaine type'!$A$4:$A$49,0),MATCH(KH$2,'Semaine type'!$AF$3:$AY$3,0))))</f>
        <v>0</v>
      </c>
      <c r="KI28" s="173">
        <f>IF(COUNTIF(Fériés,DATE(YEAR($B$18),MONTH($B$18),KI$1))&gt;0,"",IF(WEEKDAY(DATE(YEAR($B$18),MONTH($B$18),KI$1),2)&gt;5,"",INDEX('Semaine type'!$AF$4:$AY$48,MATCH(Novembre!$B28,'Semaine type'!$A$4:$A$49,0),MATCH(KI$2,'Semaine type'!$AF$3:$AY$3,0))))</f>
        <v>0</v>
      </c>
      <c r="KJ28" s="173" t="str">
        <f>IF(COUNTIF(Fériés,DATE(YEAR($B$18),MONTH($B$18),KJ$1))&gt;0,"",IF(WEEKDAY(DATE(YEAR($B$18),MONTH($B$18),KJ$1),2)&gt;5,"",INDEX('Semaine type'!$AF$4:$AY$48,MATCH(Novembre!$B28,'Semaine type'!$A$4:$A$49,0),MATCH(KJ$2,'Semaine type'!$AF$3:$AY$3,0))))</f>
        <v/>
      </c>
      <c r="KK28" s="173" t="str">
        <f>IF(COUNTIF(Fériés,DATE(YEAR($B$18),MONTH($B$18),KK$1))&gt;0,"",IF(WEEKDAY(DATE(YEAR($B$18),MONTH($B$18),KK$1),2)&gt;5,"",INDEX('Semaine type'!$AF$4:$AY$48,MATCH(Novembre!$B28,'Semaine type'!$A$4:$A$49,0),MATCH(KK$2,'Semaine type'!$AF$3:$AY$3,0))))</f>
        <v/>
      </c>
      <c r="KL28" s="173" t="str">
        <f>IF(COUNTIF(Fériés,DATE(YEAR($B$18),MONTH($B$18),KL$1))&gt;0,"",IF(WEEKDAY(DATE(YEAR($B$18),MONTH($B$18),KL$1),2)&gt;5,"",INDEX('Semaine type'!$AF$4:$AY$48,MATCH(Novembre!$B28,'Semaine type'!$A$4:$A$49,0),MATCH(KL$2,'Semaine type'!$AF$3:$AY$3,0))))</f>
        <v/>
      </c>
      <c r="KM28" s="173" t="str">
        <f>IF(COUNTIF(Fériés,DATE(YEAR($B$18),MONTH($B$18),KM$1))&gt;0,"",IF(WEEKDAY(DATE(YEAR($B$18),MONTH($B$18),KM$1),2)&gt;5,"",INDEX('Semaine type'!$AF$4:$AY$48,MATCH(Novembre!$B28,'Semaine type'!$A$4:$A$49,0),MATCH(KM$2,'Semaine type'!$AF$3:$AY$3,0))))</f>
        <v/>
      </c>
      <c r="KN28" s="173" t="str">
        <f>IF(COUNTIF(Fériés,DATE(YEAR($B$18),MONTH($B$18),KN$1))&gt;0,"",IF(WEEKDAY(DATE(YEAR($B$18),MONTH($B$18),KN$1),2)&gt;5,"",INDEX('Semaine type'!$AF$4:$AY$48,MATCH(Novembre!$B28,'Semaine type'!$A$4:$A$49,0),MATCH(KN$2,'Semaine type'!$AF$3:$AY$3,0))))</f>
        <v/>
      </c>
      <c r="KO28" s="173" t="str">
        <f>IF(COUNTIF(Fériés,DATE(YEAR($B$18),MONTH($B$18),KO$1))&gt;0,"",IF(WEEKDAY(DATE(YEAR($B$18),MONTH($B$18),KO$1),2)&gt;5,"",INDEX('Semaine type'!$AF$4:$AY$48,MATCH(Novembre!$B28,'Semaine type'!$A$4:$A$49,0),MATCH(KO$2,'Semaine type'!$AF$3:$AY$3,0))))</f>
        <v/>
      </c>
      <c r="KP28" s="173" t="str">
        <f>IF(COUNTIF(Fériés,DATE(YEAR($B$18),MONTH($B$18),KP$1))&gt;0,"",IF(WEEKDAY(DATE(YEAR($B$18),MONTH($B$18),KP$1),2)&gt;5,"",INDEX('Semaine type'!$AF$4:$AY$48,MATCH(Novembre!$B28,'Semaine type'!$A$4:$A$49,0),MATCH(KP$2,'Semaine type'!$AF$3:$AY$3,0))))</f>
        <v/>
      </c>
      <c r="KQ28" s="173" t="str">
        <f>IF(COUNTIF(Fériés,DATE(YEAR($B$18),MONTH($B$18),KQ$1))&gt;0,"",IF(WEEKDAY(DATE(YEAR($B$18),MONTH($B$18),KQ$1),2)&gt;5,"",INDEX('Semaine type'!$AF$4:$AY$48,MATCH(Novembre!$B28,'Semaine type'!$A$4:$A$49,0),MATCH(KQ$2,'Semaine type'!$AF$3:$AY$3,0))))</f>
        <v/>
      </c>
      <c r="KR28" s="173">
        <f>IF(COUNTIF(Fériés,DATE(YEAR($B$18),MONTH($B$18),KR$1))&gt;0,"",IF(WEEKDAY(DATE(YEAR($B$18),MONTH($B$18),KR$1),2)&gt;5,"",INDEX('Semaine type'!$AF$4:$AY$48,MATCH(Novembre!$B28,'Semaine type'!$A$4:$A$49,0),MATCH(KR$2,'Semaine type'!$AF$3:$AY$3,0))))</f>
        <v>0.36458333333333331</v>
      </c>
      <c r="KS28" s="173">
        <f>IF(COUNTIF(Fériés,DATE(YEAR($B$18),MONTH($B$18),KS$1))&gt;0,"",IF(WEEKDAY(DATE(YEAR($B$18),MONTH($B$18),KS$1),2)&gt;5,"",INDEX('Semaine type'!$AF$4:$AY$48,MATCH(Novembre!$B28,'Semaine type'!$A$4:$A$49,0),MATCH(KS$2,'Semaine type'!$AF$3:$AY$3,0))))</f>
        <v>0.52430555555555558</v>
      </c>
      <c r="KT28" s="173">
        <f>IF(COUNTIF(Fériés,DATE(YEAR($B$18),MONTH($B$18),KT$1))&gt;0,"",IF(WEEKDAY(DATE(YEAR($B$18),MONTH($B$18),KT$1),2)&gt;5,"",INDEX('Semaine type'!$AF$4:$AY$48,MATCH(Novembre!$B28,'Semaine type'!$A$4:$A$49,0),MATCH(KT$2,'Semaine type'!$AF$3:$AY$3,0))))</f>
        <v>0.5625</v>
      </c>
      <c r="KU28" s="173">
        <f>IF(COUNTIF(Fériés,DATE(YEAR($B$18),MONTH($B$18),KU$1))&gt;0,"",IF(WEEKDAY(DATE(YEAR($B$18),MONTH($B$18),KU$1),2)&gt;5,"",INDEX('Semaine type'!$AF$4:$AY$48,MATCH(Novembre!$B28,'Semaine type'!$A$4:$A$49,0),MATCH(KU$2,'Semaine type'!$AF$3:$AY$3,0))))</f>
        <v>0.70833333333333337</v>
      </c>
    </row>
    <row r="29" spans="1:307" ht="12" customHeight="1">
      <c r="A29" s="239"/>
      <c r="B29" s="63" t="str">
        <f>'Semaine type'!A14</f>
        <v>Nomprenom11</v>
      </c>
      <c r="C29" s="64" t="str">
        <f>'Semaine type'!L14</f>
        <v xml:space="preserve">CONS  </v>
      </c>
      <c r="D29" s="71"/>
      <c r="E29" s="71"/>
      <c r="F29" s="71"/>
      <c r="G29" s="71"/>
      <c r="H29" s="71" t="s">
        <v>108</v>
      </c>
      <c r="I29" s="71" t="s">
        <v>109</v>
      </c>
      <c r="J29" s="71" t="s">
        <v>108</v>
      </c>
      <c r="K29" s="71" t="s">
        <v>109</v>
      </c>
      <c r="L29" s="71" t="s">
        <v>108</v>
      </c>
      <c r="M29" s="71" t="s">
        <v>109</v>
      </c>
      <c r="N29" s="71" t="s">
        <v>108</v>
      </c>
      <c r="O29" s="71" t="s">
        <v>109</v>
      </c>
      <c r="P29" s="72" t="s">
        <v>108</v>
      </c>
      <c r="Q29" s="72"/>
      <c r="R29" s="71"/>
      <c r="S29" s="71"/>
      <c r="T29" s="71"/>
      <c r="U29" s="71"/>
      <c r="V29" s="72" t="s">
        <v>108</v>
      </c>
      <c r="W29" s="72" t="s">
        <v>109</v>
      </c>
      <c r="X29" s="71"/>
      <c r="Y29" s="71"/>
      <c r="Z29" s="71" t="s">
        <v>108</v>
      </c>
      <c r="AA29" s="71" t="s">
        <v>109</v>
      </c>
      <c r="AB29" s="71" t="s">
        <v>108</v>
      </c>
      <c r="AC29" s="71" t="s">
        <v>109</v>
      </c>
      <c r="AD29" s="71" t="s">
        <v>108</v>
      </c>
      <c r="AE29" s="71"/>
      <c r="AF29" s="71"/>
      <c r="AG29" s="71"/>
      <c r="AH29" s="71"/>
      <c r="AI29" s="71"/>
      <c r="AJ29" s="71" t="s">
        <v>108</v>
      </c>
      <c r="AK29" s="71" t="s">
        <v>109</v>
      </c>
      <c r="AL29" s="71" t="s">
        <v>108</v>
      </c>
      <c r="AM29" s="71" t="s">
        <v>109</v>
      </c>
      <c r="AN29" s="71" t="s">
        <v>108</v>
      </c>
      <c r="AO29" s="71" t="s">
        <v>109</v>
      </c>
      <c r="AP29" s="71" t="s">
        <v>108</v>
      </c>
      <c r="AQ29" s="71" t="s">
        <v>109</v>
      </c>
      <c r="AR29" s="71" t="s">
        <v>108</v>
      </c>
      <c r="AS29" s="71"/>
      <c r="AT29" s="71"/>
      <c r="AU29" s="71"/>
      <c r="AV29" s="71"/>
      <c r="AW29" s="71"/>
      <c r="AX29" s="71" t="s">
        <v>108</v>
      </c>
      <c r="AY29" s="71" t="s">
        <v>109</v>
      </c>
      <c r="AZ29" s="71" t="s">
        <v>108</v>
      </c>
      <c r="BA29" s="71" t="s">
        <v>109</v>
      </c>
      <c r="BB29" s="71" t="s">
        <v>108</v>
      </c>
      <c r="BC29" s="71" t="s">
        <v>109</v>
      </c>
      <c r="BD29" s="71" t="s">
        <v>108</v>
      </c>
      <c r="BE29" s="71" t="s">
        <v>109</v>
      </c>
      <c r="BF29" s="71" t="s">
        <v>108</v>
      </c>
      <c r="BG29" s="72"/>
      <c r="BH29" s="72"/>
      <c r="BI29" s="71"/>
      <c r="BJ29" s="71"/>
      <c r="BK29" s="71"/>
      <c r="BL29" s="65"/>
      <c r="BM29" s="65"/>
      <c r="BN29" s="67" cm="1">
        <f t="array" ref="BN29">SUMPRODUCT(--(RIGHT(D29:BK29,1)="."))</f>
        <v>19</v>
      </c>
      <c r="BO29" s="68"/>
      <c r="BP29" s="73"/>
      <c r="BQ29" s="73"/>
      <c r="BR29" s="73"/>
      <c r="BS29" s="92">
        <f t="shared" ref="BS29:CC38" si="21">COUNTIF($D29:$BK29,BS$18)/2</f>
        <v>0</v>
      </c>
      <c r="BT29" s="92">
        <f t="shared" si="21"/>
        <v>0</v>
      </c>
      <c r="BU29" s="92">
        <f t="shared" si="21"/>
        <v>0</v>
      </c>
      <c r="BV29" s="92">
        <f t="shared" si="21"/>
        <v>0</v>
      </c>
      <c r="BW29" s="92">
        <f t="shared" si="21"/>
        <v>0</v>
      </c>
      <c r="BX29" s="92">
        <f t="shared" si="21"/>
        <v>0</v>
      </c>
      <c r="BY29" s="92">
        <f t="shared" si="21"/>
        <v>0</v>
      </c>
      <c r="BZ29" s="92">
        <f t="shared" si="21"/>
        <v>0</v>
      </c>
      <c r="CA29" s="92">
        <f t="shared" si="21"/>
        <v>0</v>
      </c>
      <c r="CB29" s="92">
        <f t="shared" si="21"/>
        <v>0</v>
      </c>
      <c r="CC29" s="92">
        <f t="shared" si="21"/>
        <v>0</v>
      </c>
      <c r="CD29" s="105">
        <f t="shared" si="18"/>
        <v>34</v>
      </c>
      <c r="CE29" s="58">
        <f t="shared" ca="1" si="19"/>
        <v>1</v>
      </c>
      <c r="DC29" s="177">
        <f t="shared" ca="1" si="20"/>
        <v>5.3541666666666679</v>
      </c>
      <c r="DD29" s="172" cm="1">
        <f t="array" aca="1" ref="DD29" ca="1">IFERROR(IF(COUNTIF(absences,D29)&gt;0,"",IF(D29="PERM",Parametres!$O$25,INDIRECT(ADDRESS(ROW(),COLUMN()+77+COLUMN()-106,4,1))-INDIRECT(ADDRESS(ROW(),COLUMN()+76+COLUMN()-106,4,1)))),)</f>
        <v>0</v>
      </c>
      <c r="DE29" s="172" cm="1">
        <f t="array" aca="1" ref="DE29" ca="1">IFERROR(IF(COUNTIF(absences,E29)&gt;0,"",IF(E29="PERM",Parametres!$O$25,INDIRECT(ADDRESS(ROW(),COLUMN()+77+COLUMN()-106,4,1))-INDIRECT(ADDRESS(ROW(),COLUMN()+76+COLUMN()-106,4,1)))),)</f>
        <v>0</v>
      </c>
      <c r="DF29" s="172" cm="1">
        <f t="array" aca="1" ref="DF29" ca="1">IFERROR(IF(COUNTIF(absences,F29)&gt;0,"",IF(F29="PERM",Parametres!$O$25,INDIRECT(ADDRESS(ROW(),COLUMN()+77+COLUMN()-106,4,1))-INDIRECT(ADDRESS(ROW(),COLUMN()+76+COLUMN()-106,4,1)))),)</f>
        <v>0</v>
      </c>
      <c r="DG29" s="172" cm="1">
        <f t="array" aca="1" ref="DG29" ca="1">IFERROR(IF(COUNTIF(absences,G29)&gt;0,"",IF(G29="PERM",Parametres!$O$25,INDIRECT(ADDRESS(ROW(),COLUMN()+77+COLUMN()-106,4,1))-INDIRECT(ADDRESS(ROW(),COLUMN()+76+COLUMN()-106,4,1)))),)</f>
        <v>0.15972222222222227</v>
      </c>
      <c r="DH29" s="172" cm="1">
        <f t="array" aca="1" ref="DH29" ca="1">IFERROR(IF(COUNTIF(absences,H29)&gt;0,"",IF(H29="PERM",Parametres!$O$25,INDIRECT(ADDRESS(ROW(),COLUMN()+77+COLUMN()-106,4,1))-INDIRECT(ADDRESS(ROW(),COLUMN()+76+COLUMN()-106,4,1)))),)</f>
        <v>0.14583333333333337</v>
      </c>
      <c r="DI29" s="172" cm="1">
        <f t="array" aca="1" ref="DI29" ca="1">IFERROR(IF(COUNTIF(absences,I29)&gt;0,"",IF(I29="PERM",Parametres!$O$25,INDIRECT(ADDRESS(ROW(),COLUMN()+77+COLUMN()-106,4,1))-INDIRECT(ADDRESS(ROW(),COLUMN()+76+COLUMN()-106,4,1)))),)</f>
        <v>0.15972222222222227</v>
      </c>
      <c r="DJ29" s="172" cm="1">
        <f t="array" aca="1" ref="DJ29" ca="1">IFERROR(IF(COUNTIF(absences,J29)&gt;0,"",IF(J29="PERM",Parametres!$O$25,INDIRECT(ADDRESS(ROW(),COLUMN()+77+COLUMN()-106,4,1))-INDIRECT(ADDRESS(ROW(),COLUMN()+76+COLUMN()-106,4,1)))),)</f>
        <v>0.14583333333333337</v>
      </c>
      <c r="DK29" s="172" cm="1">
        <f t="array" aca="1" ref="DK29" ca="1">IFERROR(IF(COUNTIF(absences,K29)&gt;0,"",IF(K29="PERM",Parametres!$O$25,INDIRECT(ADDRESS(ROW(),COLUMN()+77+COLUMN()-106,4,1))-INDIRECT(ADDRESS(ROW(),COLUMN()+76+COLUMN()-106,4,1)))),)</f>
        <v>0.15972222222222227</v>
      </c>
      <c r="DL29" s="172" cm="1">
        <f t="array" aca="1" ref="DL29" ca="1">IFERROR(IF(COUNTIF(absences,L29)&gt;0,"",IF(L29="PERM",Parametres!$O$25,INDIRECT(ADDRESS(ROW(),COLUMN()+77+COLUMN()-106,4,1))-INDIRECT(ADDRESS(ROW(),COLUMN()+76+COLUMN()-106,4,1)))),)</f>
        <v>0.14583333333333337</v>
      </c>
      <c r="DM29" s="172" cm="1">
        <f t="array" aca="1" ref="DM29" ca="1">IFERROR(IF(COUNTIF(absences,M29)&gt;0,"",IF(M29="PERM",Parametres!$O$25,INDIRECT(ADDRESS(ROW(),COLUMN()+77+COLUMN()-106,4,1))-INDIRECT(ADDRESS(ROW(),COLUMN()+76+COLUMN()-106,4,1)))),)</f>
        <v>0.15972222222222227</v>
      </c>
      <c r="DN29" s="172" cm="1">
        <f t="array" aca="1" ref="DN29" ca="1">IFERROR(IF(COUNTIF(absences,N29)&gt;0,"",IF(N29="PERM",Parametres!$O$25,INDIRECT(ADDRESS(ROW(),COLUMN()+77+COLUMN()-106,4,1))-INDIRECT(ADDRESS(ROW(),COLUMN()+76+COLUMN()-106,4,1)))),)</f>
        <v>0.13888888888888884</v>
      </c>
      <c r="DO29" s="172" cm="1">
        <f t="array" aca="1" ref="DO29" ca="1">IFERROR(IF(COUNTIF(absences,O29)&gt;0,"",IF(O29="PERM",Parametres!$O$25,INDIRECT(ADDRESS(ROW(),COLUMN()+77+COLUMN()-106,4,1))-INDIRECT(ADDRESS(ROW(),COLUMN()+76+COLUMN()-106,4,1)))),)</f>
        <v>0.15972222222222227</v>
      </c>
      <c r="DP29" s="172" cm="1">
        <f t="array" aca="1" ref="DP29" ca="1">IFERROR(IF(COUNTIF(absences,P29)&gt;0,"",IF(P29="PERM",Parametres!$O$25,INDIRECT(ADDRESS(ROW(),COLUMN()+77+COLUMN()-106,4,1))-INDIRECT(ADDRESS(ROW(),COLUMN()+76+COLUMN()-106,4,1)))),)</f>
        <v>0</v>
      </c>
      <c r="DQ29" s="172" cm="1">
        <f t="array" aca="1" ref="DQ29" ca="1">IFERROR(IF(COUNTIF(absences,Q29)&gt;0,"",IF(Q29="PERM",Parametres!$O$25,INDIRECT(ADDRESS(ROW(),COLUMN()+77+COLUMN()-106,4,1))-INDIRECT(ADDRESS(ROW(),COLUMN()+76+COLUMN()-106,4,1)))),)</f>
        <v>0</v>
      </c>
      <c r="DR29" s="172" cm="1">
        <f t="array" aca="1" ref="DR29" ca="1">IFERROR(IF(COUNTIF(absences,R29)&gt;0,"",IF(R29="PERM",Parametres!$O$25,INDIRECT(ADDRESS(ROW(),COLUMN()+77+COLUMN()-106,4,1))-INDIRECT(ADDRESS(ROW(),COLUMN()+76+COLUMN()-106,4,1)))),)</f>
        <v>0</v>
      </c>
      <c r="DS29" s="172" cm="1">
        <f t="array" aca="1" ref="DS29" ca="1">IFERROR(IF(COUNTIF(absences,S29)&gt;0,"",IF(S29="PERM",Parametres!$O$25,INDIRECT(ADDRESS(ROW(),COLUMN()+77+COLUMN()-106,4,1))-INDIRECT(ADDRESS(ROW(),COLUMN()+76+COLUMN()-106,4,1)))),)</f>
        <v>0</v>
      </c>
      <c r="DT29" s="172" cm="1">
        <f t="array" aca="1" ref="DT29" ca="1">IFERROR(IF(COUNTIF(absences,T29)&gt;0,"",IF(T29="PERM",Parametres!$O$25,INDIRECT(ADDRESS(ROW(),COLUMN()+77+COLUMN()-106,4,1))-INDIRECT(ADDRESS(ROW(),COLUMN()+76+COLUMN()-106,4,1)))),)</f>
        <v>0</v>
      </c>
      <c r="DU29" s="172" cm="1">
        <f t="array" aca="1" ref="DU29" ca="1">IFERROR(IF(COUNTIF(absences,U29)&gt;0,"",IF(U29="PERM",Parametres!$O$25,INDIRECT(ADDRESS(ROW(),COLUMN()+77+COLUMN()-106,4,1))-INDIRECT(ADDRESS(ROW(),COLUMN()+76+COLUMN()-106,4,1)))),)</f>
        <v>0.15972222222222227</v>
      </c>
      <c r="DV29" s="172" cm="1">
        <f t="array" aca="1" ref="DV29" ca="1">IFERROR(IF(COUNTIF(absences,V29)&gt;0,"",IF(V29="PERM",Parametres!$O$25,INDIRECT(ADDRESS(ROW(),COLUMN()+77+COLUMN()-106,4,1))-INDIRECT(ADDRESS(ROW(),COLUMN()+76+COLUMN()-106,4,1)))),)</f>
        <v>0.14583333333333337</v>
      </c>
      <c r="DW29" s="172" cm="1">
        <f t="array" aca="1" ref="DW29" ca="1">IFERROR(IF(COUNTIF(absences,W29)&gt;0,"",IF(W29="PERM",Parametres!$O$25,INDIRECT(ADDRESS(ROW(),COLUMN()+77+COLUMN()-106,4,1))-INDIRECT(ADDRESS(ROW(),COLUMN()+76+COLUMN()-106,4,1)))),)</f>
        <v>0</v>
      </c>
      <c r="DX29" s="172" cm="1">
        <f t="array" aca="1" ref="DX29" ca="1">IFERROR(IF(COUNTIF(absences,X29)&gt;0,"",IF(X29="PERM",Parametres!$O$25,INDIRECT(ADDRESS(ROW(),COLUMN()+77+COLUMN()-106,4,1))-INDIRECT(ADDRESS(ROW(),COLUMN()+76+COLUMN()-106,4,1)))),)</f>
        <v>0</v>
      </c>
      <c r="DY29" s="172" cm="1">
        <f t="array" aca="1" ref="DY29" ca="1">IFERROR(IF(COUNTIF(absences,Y29)&gt;0,"",IF(Y29="PERM",Parametres!$O$25,INDIRECT(ADDRESS(ROW(),COLUMN()+77+COLUMN()-106,4,1))-INDIRECT(ADDRESS(ROW(),COLUMN()+76+COLUMN()-106,4,1)))),)</f>
        <v>0.15972222222222227</v>
      </c>
      <c r="DZ29" s="172" cm="1">
        <f t="array" aca="1" ref="DZ29" ca="1">IFERROR(IF(COUNTIF(absences,Z29)&gt;0,"",IF(Z29="PERM",Parametres!$O$25,INDIRECT(ADDRESS(ROW(),COLUMN()+77+COLUMN()-106,4,1))-INDIRECT(ADDRESS(ROW(),COLUMN()+76+COLUMN()-106,4,1)))),)</f>
        <v>0.14583333333333337</v>
      </c>
      <c r="EA29" s="172" cm="1">
        <f t="array" aca="1" ref="EA29" ca="1">IFERROR(IF(COUNTIF(absences,AA29)&gt;0,"",IF(AA29="PERM",Parametres!$O$25,INDIRECT(ADDRESS(ROW(),COLUMN()+77+COLUMN()-106,4,1))-INDIRECT(ADDRESS(ROW(),COLUMN()+76+COLUMN()-106,4,1)))),)</f>
        <v>0.15972222222222227</v>
      </c>
      <c r="EB29" s="172" cm="1">
        <f t="array" aca="1" ref="EB29" ca="1">IFERROR(IF(COUNTIF(absences,AB29)&gt;0,"",IF(AB29="PERM",Parametres!$O$25,INDIRECT(ADDRESS(ROW(),COLUMN()+77+COLUMN()-106,4,1))-INDIRECT(ADDRESS(ROW(),COLUMN()+76+COLUMN()-106,4,1)))),)</f>
        <v>0.13888888888888884</v>
      </c>
      <c r="EC29" s="172" cm="1">
        <f t="array" aca="1" ref="EC29" ca="1">IFERROR(IF(COUNTIF(absences,AC29)&gt;0,"",IF(AC29="PERM",Parametres!$O$25,INDIRECT(ADDRESS(ROW(),COLUMN()+77+COLUMN()-106,4,1))-INDIRECT(ADDRESS(ROW(),COLUMN()+76+COLUMN()-106,4,1)))),)</f>
        <v>0.15972222222222227</v>
      </c>
      <c r="ED29" s="172" cm="1">
        <f t="array" aca="1" ref="ED29" ca="1">IFERROR(IF(COUNTIF(absences,AD29)&gt;0,"",IF(AD29="PERM",Parametres!$O$25,INDIRECT(ADDRESS(ROW(),COLUMN()+77+COLUMN()-106,4,1))-INDIRECT(ADDRESS(ROW(),COLUMN()+76+COLUMN()-106,4,1)))),)</f>
        <v>0</v>
      </c>
      <c r="EE29" s="172" cm="1">
        <f t="array" aca="1" ref="EE29" ca="1">IFERROR(IF(COUNTIF(absences,AE29)&gt;0,"",IF(AE29="PERM",Parametres!$O$25,INDIRECT(ADDRESS(ROW(),COLUMN()+77+COLUMN()-106,4,1))-INDIRECT(ADDRESS(ROW(),COLUMN()+76+COLUMN()-106,4,1)))),)</f>
        <v>0</v>
      </c>
      <c r="EF29" s="172" cm="1">
        <f t="array" aca="1" ref="EF29" ca="1">IFERROR(IF(COUNTIF(absences,AF29)&gt;0,"",IF(AF29="PERM",Parametres!$O$25,INDIRECT(ADDRESS(ROW(),COLUMN()+77+COLUMN()-106,4,1))-INDIRECT(ADDRESS(ROW(),COLUMN()+76+COLUMN()-106,4,1)))),)</f>
        <v>0</v>
      </c>
      <c r="EG29" s="172" cm="1">
        <f t="array" aca="1" ref="EG29" ca="1">IFERROR(IF(COUNTIF(absences,AG29)&gt;0,"",IF(AG29="PERM",Parametres!$O$25,INDIRECT(ADDRESS(ROW(),COLUMN()+77+COLUMN()-106,4,1))-INDIRECT(ADDRESS(ROW(),COLUMN()+76+COLUMN()-106,4,1)))),)</f>
        <v>0</v>
      </c>
      <c r="EH29" s="172" cm="1">
        <f t="array" aca="1" ref="EH29" ca="1">IFERROR(IF(COUNTIF(absences,AH29)&gt;0,"",IF(AH29="PERM",Parametres!$O$25,INDIRECT(ADDRESS(ROW(),COLUMN()+77+COLUMN()-106,4,1))-INDIRECT(ADDRESS(ROW(),COLUMN()+76+COLUMN()-106,4,1)))),)</f>
        <v>0</v>
      </c>
      <c r="EI29" s="172" cm="1">
        <f t="array" aca="1" ref="EI29" ca="1">IFERROR(IF(COUNTIF(absences,AI29)&gt;0,"",IF(AI29="PERM",Parametres!$O$25,INDIRECT(ADDRESS(ROW(),COLUMN()+77+COLUMN()-106,4,1))-INDIRECT(ADDRESS(ROW(),COLUMN()+76+COLUMN()-106,4,1)))),)</f>
        <v>0.15972222222222227</v>
      </c>
      <c r="EJ29" s="172" cm="1">
        <f t="array" aca="1" ref="EJ29" ca="1">IFERROR(IF(COUNTIF(absences,AJ29)&gt;0,"",IF(AJ29="PERM",Parametres!$O$25,INDIRECT(ADDRESS(ROW(),COLUMN()+77+COLUMN()-106,4,1))-INDIRECT(ADDRESS(ROW(),COLUMN()+76+COLUMN()-106,4,1)))),)</f>
        <v>0.14583333333333337</v>
      </c>
      <c r="EK29" s="172" cm="1">
        <f t="array" aca="1" ref="EK29" ca="1">IFERROR(IF(COUNTIF(absences,AK29)&gt;0,"",IF(AK29="PERM",Parametres!$O$25,INDIRECT(ADDRESS(ROW(),COLUMN()+77+COLUMN()-106,4,1))-INDIRECT(ADDRESS(ROW(),COLUMN()+76+COLUMN()-106,4,1)))),)</f>
        <v>0.15972222222222227</v>
      </c>
      <c r="EL29" s="172" cm="1">
        <f t="array" aca="1" ref="EL29" ca="1">IFERROR(IF(COUNTIF(absences,AL29)&gt;0,"",IF(AL29="PERM",Parametres!$O$25,INDIRECT(ADDRESS(ROW(),COLUMN()+77+COLUMN()-106,4,1))-INDIRECT(ADDRESS(ROW(),COLUMN()+76+COLUMN()-106,4,1)))),)</f>
        <v>0.14583333333333337</v>
      </c>
      <c r="EM29" s="172" cm="1">
        <f t="array" aca="1" ref="EM29" ca="1">IFERROR(IF(COUNTIF(absences,AM29)&gt;0,"",IF(AM29="PERM",Parametres!$O$25,INDIRECT(ADDRESS(ROW(),COLUMN()+77+COLUMN()-106,4,1))-INDIRECT(ADDRESS(ROW(),COLUMN()+76+COLUMN()-106,4,1)))),)</f>
        <v>0.15972222222222227</v>
      </c>
      <c r="EN29" s="172" cm="1">
        <f t="array" aca="1" ref="EN29" ca="1">IFERROR(IF(COUNTIF(absences,AN29)&gt;0,"",IF(AN29="PERM",Parametres!$O$25,INDIRECT(ADDRESS(ROW(),COLUMN()+77+COLUMN()-106,4,1))-INDIRECT(ADDRESS(ROW(),COLUMN()+76+COLUMN()-106,4,1)))),)</f>
        <v>0.14583333333333337</v>
      </c>
      <c r="EO29" s="172" cm="1">
        <f t="array" aca="1" ref="EO29" ca="1">IFERROR(IF(COUNTIF(absences,AO29)&gt;0,"",IF(AO29="PERM",Parametres!$O$25,INDIRECT(ADDRESS(ROW(),COLUMN()+77+COLUMN()-106,4,1))-INDIRECT(ADDRESS(ROW(),COLUMN()+76+COLUMN()-106,4,1)))),)</f>
        <v>0.15972222222222227</v>
      </c>
      <c r="EP29" s="172" cm="1">
        <f t="array" aca="1" ref="EP29" ca="1">IFERROR(IF(COUNTIF(absences,AP29)&gt;0,"",IF(AP29="PERM",Parametres!$O$25,INDIRECT(ADDRESS(ROW(),COLUMN()+77+COLUMN()-106,4,1))-INDIRECT(ADDRESS(ROW(),COLUMN()+76+COLUMN()-106,4,1)))),)</f>
        <v>0.13888888888888884</v>
      </c>
      <c r="EQ29" s="172" cm="1">
        <f t="array" aca="1" ref="EQ29" ca="1">IFERROR(IF(COUNTIF(absences,AQ29)&gt;0,"",IF(AQ29="PERM",Parametres!$O$25,INDIRECT(ADDRESS(ROW(),COLUMN()+77+COLUMN()-106,4,1))-INDIRECT(ADDRESS(ROW(),COLUMN()+76+COLUMN()-106,4,1)))),)</f>
        <v>0.15972222222222227</v>
      </c>
      <c r="ER29" s="172" cm="1">
        <f t="array" aca="1" ref="ER29" ca="1">IFERROR(IF(COUNTIF(absences,AR29)&gt;0,"",IF(AR29="PERM",Parametres!$O$25,INDIRECT(ADDRESS(ROW(),COLUMN()+77+COLUMN()-106,4,1))-INDIRECT(ADDRESS(ROW(),COLUMN()+76+COLUMN()-106,4,1)))),)</f>
        <v>0</v>
      </c>
      <c r="ES29" s="172" cm="1">
        <f t="array" aca="1" ref="ES29" ca="1">IFERROR(IF(COUNTIF(absences,AS29)&gt;0,"",IF(AS29="PERM",Parametres!$O$25,INDIRECT(ADDRESS(ROW(),COLUMN()+77+COLUMN()-106,4,1))-INDIRECT(ADDRESS(ROW(),COLUMN()+76+COLUMN()-106,4,1)))),)</f>
        <v>0</v>
      </c>
      <c r="ET29" s="172" cm="1">
        <f t="array" aca="1" ref="ET29" ca="1">IFERROR(IF(COUNTIF(absences,AT29)&gt;0,"",IF(AT29="PERM",Parametres!$O$25,INDIRECT(ADDRESS(ROW(),COLUMN()+77+COLUMN()-106,4,1))-INDIRECT(ADDRESS(ROW(),COLUMN()+76+COLUMN()-106,4,1)))),)</f>
        <v>0</v>
      </c>
      <c r="EU29" s="172" cm="1">
        <f t="array" aca="1" ref="EU29" ca="1">IFERROR(IF(COUNTIF(absences,AU29)&gt;0,"",IF(AU29="PERM",Parametres!$O$25,INDIRECT(ADDRESS(ROW(),COLUMN()+77+COLUMN()-106,4,1))-INDIRECT(ADDRESS(ROW(),COLUMN()+76+COLUMN()-106,4,1)))),)</f>
        <v>0</v>
      </c>
      <c r="EV29" s="172" cm="1">
        <f t="array" aca="1" ref="EV29" ca="1">IFERROR(IF(COUNTIF(absences,AV29)&gt;0,"",IF(AV29="PERM",Parametres!$O$25,INDIRECT(ADDRESS(ROW(),COLUMN()+77+COLUMN()-106,4,1))-INDIRECT(ADDRESS(ROW(),COLUMN()+76+COLUMN()-106,4,1)))),)</f>
        <v>0</v>
      </c>
      <c r="EW29" s="172" cm="1">
        <f t="array" aca="1" ref="EW29" ca="1">IFERROR(IF(COUNTIF(absences,AW29)&gt;0,"",IF(AW29="PERM",Parametres!$O$25,INDIRECT(ADDRESS(ROW(),COLUMN()+77+COLUMN()-106,4,1))-INDIRECT(ADDRESS(ROW(),COLUMN()+76+COLUMN()-106,4,1)))),)</f>
        <v>0.15972222222222227</v>
      </c>
      <c r="EX29" s="172" cm="1">
        <f t="array" aca="1" ref="EX29" ca="1">IFERROR(IF(COUNTIF(absences,AX29)&gt;0,"",IF(AX29="PERM",Parametres!$O$25,INDIRECT(ADDRESS(ROW(),COLUMN()+77+COLUMN()-106,4,1))-INDIRECT(ADDRESS(ROW(),COLUMN()+76+COLUMN()-106,4,1)))),)</f>
        <v>0.14583333333333337</v>
      </c>
      <c r="EY29" s="172" cm="1">
        <f t="array" aca="1" ref="EY29" ca="1">IFERROR(IF(COUNTIF(absences,AY29)&gt;0,"",IF(AY29="PERM",Parametres!$O$25,INDIRECT(ADDRESS(ROW(),COLUMN()+77+COLUMN()-106,4,1))-INDIRECT(ADDRESS(ROW(),COLUMN()+76+COLUMN()-106,4,1)))),)</f>
        <v>0.15972222222222227</v>
      </c>
      <c r="EZ29" s="172" cm="1">
        <f t="array" aca="1" ref="EZ29" ca="1">IFERROR(IF(COUNTIF(absences,AZ29)&gt;0,"",IF(AZ29="PERM",Parametres!$O$25,INDIRECT(ADDRESS(ROW(),COLUMN()+77+COLUMN()-106,4,1))-INDIRECT(ADDRESS(ROW(),COLUMN()+76+COLUMN()-106,4,1)))),)</f>
        <v>0.14583333333333337</v>
      </c>
      <c r="FA29" s="172" cm="1">
        <f t="array" aca="1" ref="FA29" ca="1">IFERROR(IF(COUNTIF(absences,BA29)&gt;0,"",IF(BA29="PERM",Parametres!$O$25,INDIRECT(ADDRESS(ROW(),COLUMN()+77+COLUMN()-106,4,1))-INDIRECT(ADDRESS(ROW(),COLUMN()+76+COLUMN()-106,4,1)))),)</f>
        <v>0.15972222222222227</v>
      </c>
      <c r="FB29" s="172" cm="1">
        <f t="array" aca="1" ref="FB29" ca="1">IFERROR(IF(COUNTIF(absences,BB29)&gt;0,"",IF(BB29="PERM",Parametres!$O$25,INDIRECT(ADDRESS(ROW(),COLUMN()+77+COLUMN()-106,4,1))-INDIRECT(ADDRESS(ROW(),COLUMN()+76+COLUMN()-106,4,1)))),)</f>
        <v>0.14583333333333337</v>
      </c>
      <c r="FC29" s="172" cm="1">
        <f t="array" aca="1" ref="FC29" ca="1">IFERROR(IF(COUNTIF(absences,BC29)&gt;0,"",IF(BC29="PERM",Parametres!$O$25,INDIRECT(ADDRESS(ROW(),COLUMN()+77+COLUMN()-106,4,1))-INDIRECT(ADDRESS(ROW(),COLUMN()+76+COLUMN()-106,4,1)))),)</f>
        <v>0.15972222222222227</v>
      </c>
      <c r="FD29" s="172" cm="1">
        <f t="array" aca="1" ref="FD29" ca="1">IFERROR(IF(COUNTIF(absences,BD29)&gt;0,"",IF(BD29="PERM",Parametres!$O$25,INDIRECT(ADDRESS(ROW(),COLUMN()+77+COLUMN()-106,4,1))-INDIRECT(ADDRESS(ROW(),COLUMN()+76+COLUMN()-106,4,1)))),)</f>
        <v>0.13888888888888884</v>
      </c>
      <c r="FE29" s="172" cm="1">
        <f t="array" aca="1" ref="FE29" ca="1">IFERROR(IF(COUNTIF(absences,BE29)&gt;0,"",IF(BE29="PERM",Parametres!$O$25,INDIRECT(ADDRESS(ROW(),COLUMN()+77+COLUMN()-106,4,1))-INDIRECT(ADDRESS(ROW(),COLUMN()+76+COLUMN()-106,4,1)))),)</f>
        <v>0.15972222222222227</v>
      </c>
      <c r="FF29" s="172" cm="1">
        <f t="array" aca="1" ref="FF29" ca="1">IFERROR(IF(COUNTIF(absences,BF29)&gt;0,"",IF(BF29="PERM",Parametres!$O$25,INDIRECT(ADDRESS(ROW(),COLUMN()+77+COLUMN()-106,4,1))-INDIRECT(ADDRESS(ROW(),COLUMN()+76+COLUMN()-106,4,1)))),)</f>
        <v>0</v>
      </c>
      <c r="FG29" s="172" cm="1">
        <f t="array" aca="1" ref="FG29" ca="1">IFERROR(IF(COUNTIF(absences,BG29)&gt;0,"",IF(BG29="PERM",Parametres!$O$25,INDIRECT(ADDRESS(ROW(),COLUMN()+77+COLUMN()-106,4,1))-INDIRECT(ADDRESS(ROW(),COLUMN()+76+COLUMN()-106,4,1)))),)</f>
        <v>0</v>
      </c>
      <c r="FH29" s="172" cm="1">
        <f t="array" aca="1" ref="FH29" ca="1">IFERROR(IF(EOMONTH($B$18,0)&lt;DATE(YEAR($B$18),MONTH($B$18),FH$1),"",IF(COUNTIF(absences,BH29)&gt;0,"",IF(BH29="PERM",Parametres!$O$25,INDIRECT(ADDRESS(ROW(),COLUMN()+77+COLUMN()-106,4,1))-INDIRECT(ADDRESS(ROW(),COLUMN()+76+COLUMN()-106,4,1))))),)</f>
        <v>0</v>
      </c>
      <c r="FI29" s="172" cm="1">
        <f t="array" aca="1" ref="FI29" ca="1">IFERROR(IF(EOMONTH($B$18,0)&lt;DATE(YEAR($B$18),MONTH($B$18),FI$1),"",IF(COUNTIF(absences,BI29)&gt;0,"",IF(BI29="PERM",Parametres!$O$25,INDIRECT(ADDRESS(ROW(),COLUMN()+77+COLUMN()-106,4,1))-INDIRECT(ADDRESS(ROW(),COLUMN()+76+COLUMN()-106,4,1))))),)</f>
        <v>0</v>
      </c>
      <c r="FJ29" s="172" cm="1">
        <f t="array" aca="1" ref="FJ29" ca="1">IFERROR(IF(EOMONTH($B$18,0)&lt;DATE(YEAR($B$18),MONTH($B$18),FJ$1),"",IF(COUNTIF(absences,BJ29)&gt;0,"",IF(BJ29="PERM",Parametres!$O$25,INDIRECT(ADDRESS(ROW(),COLUMN()+77+COLUMN()-106,4,1))-INDIRECT(ADDRESS(ROW(),COLUMN()+76+COLUMN()-106,4,1))))),)</f>
        <v>0</v>
      </c>
      <c r="FK29" s="172" cm="1">
        <f t="array" aca="1" ref="FK29" ca="1">IFERROR(IF(EOMONTH($B$18,0)&lt;DATE(YEAR($B$18),MONTH($B$18),FK$1),"",IF(COUNTIF(absences,BK29)&gt;0,"",IF(BK29="PERM",Parametres!$O$25,INDIRECT(ADDRESS(ROW(),COLUMN()+77+COLUMN()-106,4,1))-INDIRECT(ADDRESS(ROW(),COLUMN()+76+COLUMN()-106,4,1))))),)</f>
        <v>0.15972222222222227</v>
      </c>
      <c r="FL29" s="172" t="str" cm="1">
        <f t="array" aca="1" ref="FL29" ca="1">IFERROR(IF(EOMONTH($B$18,0)&lt;DATE(YEAR($B$18),MONTH($B$18),FL$1),"",IF(COUNTIF(absences,BN29)&gt;0,"",IF(BN29="PERM",Parametres!$O$25,INDIRECT(ADDRESS(ROW(),COLUMN()+77+COLUMN()-106,4,1))-INDIRECT(ADDRESS(ROW(),COLUMN()+76+COLUMN()-106,4,1))))),)</f>
        <v/>
      </c>
      <c r="FM29" s="172" t="str" cm="1">
        <f t="array" aca="1" ref="FM29" ca="1">IFERROR(IF(EOMONTH($B$18,0)&lt;DATE(YEAR($B$18),MONTH($B$18),FM$1),"",IF(COUNTIF(absences,BO29)&gt;0,"",IF(BO29="PERM",Parametres!$O$25,INDIRECT(ADDRESS(ROW(),COLUMN()+77+COLUMN()-106,4,1))-INDIRECT(ADDRESS(ROW(),COLUMN()+76+COLUMN()-106,4,1))))),)</f>
        <v/>
      </c>
      <c r="GA29" s="238"/>
      <c r="GB29" s="173" t="str">
        <f>IF(COUNTIF(Fériés,DATE(YEAR($B$18),MONTH($B$18),GB$1))&gt;0,"",IF(WEEKDAY(DATE(YEAR($B$18),MONTH($B$18),GB$1),2)&gt;5,"",INDEX('Semaine type'!$AF$4:$AY$48,MATCH(Novembre!$B29,'Semaine type'!$A$4:$A$49,0),MATCH(GB$2,'Semaine type'!$AF$3:$AY$3,0))))</f>
        <v/>
      </c>
      <c r="GC29" s="173" t="str">
        <f>IF(COUNTIF(Fériés,DATE(YEAR($B$18),MONTH($B$18),GC$1))&gt;0,"",IF(WEEKDAY(DATE(YEAR($B$18),MONTH($B$18),GC$1),2)&gt;5,"",INDEX('Semaine type'!$AF$4:$AY$48,MATCH(Novembre!$B29,'Semaine type'!$A$4:$A$49,0),MATCH(GC$2,'Semaine type'!$AF$3:$AY$3,0))))</f>
        <v/>
      </c>
      <c r="GD29" s="173" t="str">
        <f>IF(COUNTIF(Fériés,DATE(YEAR($B$18),MONTH($B$18),GD$1))&gt;0,"",IF(WEEKDAY(DATE(YEAR($B$18),MONTH($B$18),GD$1),2)&gt;5,"",INDEX('Semaine type'!$AF$4:$AY$48,MATCH(Novembre!$B29,'Semaine type'!$A$4:$A$49,0),MATCH(GD$2,'Semaine type'!$AF$3:$AY$3,0))))</f>
        <v/>
      </c>
      <c r="GE29" s="173" t="str">
        <f>IF(COUNTIF(Fériés,DATE(YEAR($B$18),MONTH($B$18),GE$1))&gt;0,"",IF(WEEKDAY(DATE(YEAR($B$18),MONTH($B$18),GE$1),2)&gt;5,"",INDEX('Semaine type'!$AF$4:$AY$48,MATCH(Novembre!$B29,'Semaine type'!$A$4:$A$49,0),MATCH(GE$2,'Semaine type'!$AF$3:$AY$3,0))))</f>
        <v/>
      </c>
      <c r="GF29" s="173" t="str">
        <f>IF(COUNTIF(Fériés,DATE(YEAR($B$18),MONTH($B$18),GF$1))&gt;0,"",IF(WEEKDAY(DATE(YEAR($B$18),MONTH($B$18),GF$1),2)&gt;5,"",INDEX('Semaine type'!$AF$4:$AY$48,MATCH(Novembre!$B29,'Semaine type'!$A$4:$A$49,0),MATCH(GF$2,'Semaine type'!$AF$3:$AY$3,0))))</f>
        <v/>
      </c>
      <c r="GG29" s="173" t="str">
        <f>IF(COUNTIF(Fériés,DATE(YEAR($B$18),MONTH($B$18),GG$1))&gt;0,"",IF(WEEKDAY(DATE(YEAR($B$18),MONTH($B$18),GG$1),2)&gt;5,"",INDEX('Semaine type'!$AF$4:$AY$48,MATCH(Novembre!$B29,'Semaine type'!$A$4:$A$49,0),MATCH(GG$2,'Semaine type'!$AF$3:$AY$3,0))))</f>
        <v/>
      </c>
      <c r="GH29" s="173" t="str">
        <f>IF(COUNTIF(Fériés,DATE(YEAR($B$18),MONTH($B$18),GH$1))&gt;0,"",IF(WEEKDAY(DATE(YEAR($B$18),MONTH($B$18),GH$1),2)&gt;5,"",INDEX('Semaine type'!$AF$4:$AY$48,MATCH(Novembre!$B29,'Semaine type'!$A$4:$A$49,0),MATCH(GH$2,'Semaine type'!$AF$3:$AY$3,0))))</f>
        <v/>
      </c>
      <c r="GI29" s="173" t="str">
        <f>IF(COUNTIF(Fériés,DATE(YEAR($B$18),MONTH($B$18),GI$1))&gt;0,"",IF(WEEKDAY(DATE(YEAR($B$18),MONTH($B$18),GI$1),2)&gt;5,"",INDEX('Semaine type'!$AF$4:$AY$48,MATCH(Novembre!$B29,'Semaine type'!$A$4:$A$49,0),MATCH(GI$2,'Semaine type'!$AF$3:$AY$3,0))))</f>
        <v/>
      </c>
      <c r="GJ29" s="173">
        <f>IF(COUNTIF(Fériés,DATE(YEAR($B$18),MONTH($B$18),GJ$1))&gt;0,"",IF(WEEKDAY(DATE(YEAR($B$18),MONTH($B$18),GJ$1),2)&gt;5,"",INDEX('Semaine type'!$AF$4:$AY$48,MATCH(Novembre!$B29,'Semaine type'!$A$4:$A$49,0),MATCH(GJ$2,'Semaine type'!$AF$3:$AY$3,0))))</f>
        <v>0.36458333333333331</v>
      </c>
      <c r="GK29" s="173">
        <f>IF(COUNTIF(Fériés,DATE(YEAR($B$18),MONTH($B$18),GK$1))&gt;0,"",IF(WEEKDAY(DATE(YEAR($B$18),MONTH($B$18),GK$1),2)&gt;5,"",INDEX('Semaine type'!$AF$4:$AY$48,MATCH(Novembre!$B29,'Semaine type'!$A$4:$A$49,0),MATCH(GK$2,'Semaine type'!$AF$3:$AY$3,0))))</f>
        <v>0.52430555555555558</v>
      </c>
      <c r="GL29" s="173">
        <f>IF(COUNTIF(Fériés,DATE(YEAR($B$18),MONTH($B$18),GL$1))&gt;0,"",IF(WEEKDAY(DATE(YEAR($B$18),MONTH($B$18),GL$1),2)&gt;5,"",INDEX('Semaine type'!$AF$4:$AY$48,MATCH(Novembre!$B29,'Semaine type'!$A$4:$A$49,0),MATCH(GL$2,'Semaine type'!$AF$3:$AY$3,0))))</f>
        <v>0.5625</v>
      </c>
      <c r="GM29" s="173">
        <f>IF(COUNTIF(Fériés,DATE(YEAR($B$18),MONTH($B$18),GM$1))&gt;0,"",IF(WEEKDAY(DATE(YEAR($B$18),MONTH($B$18),GM$1),2)&gt;5,"",INDEX('Semaine type'!$AF$4:$AY$48,MATCH(Novembre!$B29,'Semaine type'!$A$4:$A$49,0),MATCH(GM$2,'Semaine type'!$AF$3:$AY$3,0))))</f>
        <v>0.70833333333333337</v>
      </c>
      <c r="GN29" s="173">
        <f>IF(COUNTIF(Fériés,DATE(YEAR($B$18),MONTH($B$18),GN$1))&gt;0,"",IF(WEEKDAY(DATE(YEAR($B$18),MONTH($B$18),GN$1),2)&gt;5,"",INDEX('Semaine type'!$AF$4:$AY$48,MATCH(Novembre!$B29,'Semaine type'!$A$4:$A$49,0),MATCH(GN$2,'Semaine type'!$AF$3:$AY$3,0))))</f>
        <v>0.36458333333333331</v>
      </c>
      <c r="GO29" s="173">
        <f>IF(COUNTIF(Fériés,DATE(YEAR($B$18),MONTH($B$18),GO$1))&gt;0,"",IF(WEEKDAY(DATE(YEAR($B$18),MONTH($B$18),GO$1),2)&gt;5,"",INDEX('Semaine type'!$AF$4:$AY$48,MATCH(Novembre!$B29,'Semaine type'!$A$4:$A$49,0),MATCH(GO$2,'Semaine type'!$AF$3:$AY$3,0))))</f>
        <v>0.52430555555555558</v>
      </c>
      <c r="GP29" s="173">
        <f>IF(COUNTIF(Fériés,DATE(YEAR($B$18),MONTH($B$18),GP$1))&gt;0,"",IF(WEEKDAY(DATE(YEAR($B$18),MONTH($B$18),GP$1),2)&gt;5,"",INDEX('Semaine type'!$AF$4:$AY$48,MATCH(Novembre!$B29,'Semaine type'!$A$4:$A$49,0),MATCH(GP$2,'Semaine type'!$AF$3:$AY$3,0))))</f>
        <v>0.5625</v>
      </c>
      <c r="GQ29" s="173">
        <f>IF(COUNTIF(Fériés,DATE(YEAR($B$18),MONTH($B$18),GQ$1))&gt;0,"",IF(WEEKDAY(DATE(YEAR($B$18),MONTH($B$18),GQ$1),2)&gt;5,"",INDEX('Semaine type'!$AF$4:$AY$48,MATCH(Novembre!$B29,'Semaine type'!$A$4:$A$49,0),MATCH(GQ$2,'Semaine type'!$AF$3:$AY$3,0))))</f>
        <v>0.70833333333333337</v>
      </c>
      <c r="GR29" s="173">
        <f>IF(COUNTIF(Fériés,DATE(YEAR($B$18),MONTH($B$18),GR$1))&gt;0,"",IF(WEEKDAY(DATE(YEAR($B$18),MONTH($B$18),GR$1),2)&gt;5,"",INDEX('Semaine type'!$AF$4:$AY$48,MATCH(Novembre!$B29,'Semaine type'!$A$4:$A$49,0),MATCH(GR$2,'Semaine type'!$AF$3:$AY$3,0))))</f>
        <v>0.36458333333333331</v>
      </c>
      <c r="GS29" s="173">
        <f>IF(COUNTIF(Fériés,DATE(YEAR($B$18),MONTH($B$18),GS$1))&gt;0,"",IF(WEEKDAY(DATE(YEAR($B$18),MONTH($B$18),GS$1),2)&gt;5,"",INDEX('Semaine type'!$AF$4:$AY$48,MATCH(Novembre!$B29,'Semaine type'!$A$4:$A$49,0),MATCH(GS$2,'Semaine type'!$AF$3:$AY$3,0))))</f>
        <v>0.52430555555555558</v>
      </c>
      <c r="GT29" s="173">
        <f>IF(COUNTIF(Fériés,DATE(YEAR($B$18),MONTH($B$18),GT$1))&gt;0,"",IF(WEEKDAY(DATE(YEAR($B$18),MONTH($B$18),GT$1),2)&gt;5,"",INDEX('Semaine type'!$AF$4:$AY$48,MATCH(Novembre!$B29,'Semaine type'!$A$4:$A$49,0),MATCH(GT$2,'Semaine type'!$AF$3:$AY$3,0))))</f>
        <v>0.5625</v>
      </c>
      <c r="GU29" s="173">
        <f>IF(COUNTIF(Fériés,DATE(YEAR($B$18),MONTH($B$18),GU$1))&gt;0,"",IF(WEEKDAY(DATE(YEAR($B$18),MONTH($B$18),GU$1),2)&gt;5,"",INDEX('Semaine type'!$AF$4:$AY$48,MATCH(Novembre!$B29,'Semaine type'!$A$4:$A$49,0),MATCH(GU$2,'Semaine type'!$AF$3:$AY$3,0))))</f>
        <v>0.70833333333333337</v>
      </c>
      <c r="GV29" s="173">
        <f>IF(COUNTIF(Fériés,DATE(YEAR($B$18),MONTH($B$18),GV$1))&gt;0,"",IF(WEEKDAY(DATE(YEAR($B$18),MONTH($B$18),GV$1),2)&gt;5,"",INDEX('Semaine type'!$AF$4:$AY$48,MATCH(Novembre!$B29,'Semaine type'!$A$4:$A$49,0),MATCH(GV$2,'Semaine type'!$AF$3:$AY$3,0))))</f>
        <v>0.36458333333333331</v>
      </c>
      <c r="GW29" s="173">
        <f>IF(COUNTIF(Fériés,DATE(YEAR($B$18),MONTH($B$18),GW$1))&gt;0,"",IF(WEEKDAY(DATE(YEAR($B$18),MONTH($B$18),GW$1),2)&gt;5,"",INDEX('Semaine type'!$AF$4:$AY$48,MATCH(Novembre!$B29,'Semaine type'!$A$4:$A$49,0),MATCH(GW$2,'Semaine type'!$AF$3:$AY$3,0))))</f>
        <v>0.52430555555555558</v>
      </c>
      <c r="GX29" s="173">
        <f>IF(COUNTIF(Fériés,DATE(YEAR($B$18),MONTH($B$18),GX$1))&gt;0,"",IF(WEEKDAY(DATE(YEAR($B$18),MONTH($B$18),GX$1),2)&gt;5,"",INDEX('Semaine type'!$AF$4:$AY$48,MATCH(Novembre!$B29,'Semaine type'!$A$4:$A$49,0),MATCH(GX$2,'Semaine type'!$AF$3:$AY$3,0))))</f>
        <v>0.5625</v>
      </c>
      <c r="GY29" s="173">
        <f>IF(COUNTIF(Fériés,DATE(YEAR($B$18),MONTH($B$18),GY$1))&gt;0,"",IF(WEEKDAY(DATE(YEAR($B$18),MONTH($B$18),GY$1),2)&gt;5,"",INDEX('Semaine type'!$AF$4:$AY$48,MATCH(Novembre!$B29,'Semaine type'!$A$4:$A$49,0),MATCH(GY$2,'Semaine type'!$AF$3:$AY$3,0))))</f>
        <v>0.70138888888888884</v>
      </c>
      <c r="GZ29" s="173">
        <f>IF(COUNTIF(Fériés,DATE(YEAR($B$18),MONTH($B$18),GZ$1))&gt;0,"",IF(WEEKDAY(DATE(YEAR($B$18),MONTH($B$18),GZ$1),2)&gt;5,"",INDEX('Semaine type'!$AF$4:$AY$48,MATCH(Novembre!$B29,'Semaine type'!$A$4:$A$49,0),MATCH(GZ$2,'Semaine type'!$AF$3:$AY$3,0))))</f>
        <v>0.36458333333333331</v>
      </c>
      <c r="HA29" s="173">
        <f>IF(COUNTIF(Fériés,DATE(YEAR($B$18),MONTH($B$18),HA$1))&gt;0,"",IF(WEEKDAY(DATE(YEAR($B$18),MONTH($B$18),HA$1),2)&gt;5,"",INDEX('Semaine type'!$AF$4:$AY$48,MATCH(Novembre!$B29,'Semaine type'!$A$4:$A$49,0),MATCH(HA$2,'Semaine type'!$AF$3:$AY$3,0))))</f>
        <v>0.52430555555555558</v>
      </c>
      <c r="HB29" s="173">
        <f>IF(COUNTIF(Fériés,DATE(YEAR($B$18),MONTH($B$18),HB$1))&gt;0,"",IF(WEEKDAY(DATE(YEAR($B$18),MONTH($B$18),HB$1),2)&gt;5,"",INDEX('Semaine type'!$AF$4:$AY$48,MATCH(Novembre!$B29,'Semaine type'!$A$4:$A$49,0),MATCH(HB$2,'Semaine type'!$AF$3:$AY$3,0))))</f>
        <v>0</v>
      </c>
      <c r="HC29" s="173">
        <f>IF(COUNTIF(Fériés,DATE(YEAR($B$18),MONTH($B$18),HC$1))&gt;0,"",IF(WEEKDAY(DATE(YEAR($B$18),MONTH($B$18),HC$1),2)&gt;5,"",INDEX('Semaine type'!$AF$4:$AY$48,MATCH(Novembre!$B29,'Semaine type'!$A$4:$A$49,0),MATCH(HC$2,'Semaine type'!$AF$3:$AY$3,0))))</f>
        <v>0</v>
      </c>
      <c r="HD29" s="173" t="str">
        <f>IF(COUNTIF(Fériés,DATE(YEAR($B$18),MONTH($B$18),HD$1))&gt;0,"",IF(WEEKDAY(DATE(YEAR($B$18),MONTH($B$18),HD$1),2)&gt;5,"",INDEX('Semaine type'!$AF$4:$AY$48,MATCH(Novembre!$B29,'Semaine type'!$A$4:$A$49,0),MATCH(HD$2,'Semaine type'!$AF$3:$AY$3,0))))</f>
        <v/>
      </c>
      <c r="HE29" s="173" t="str">
        <f>IF(COUNTIF(Fériés,DATE(YEAR($B$18),MONTH($B$18),HE$1))&gt;0,"",IF(WEEKDAY(DATE(YEAR($B$18),MONTH($B$18),HE$1),2)&gt;5,"",INDEX('Semaine type'!$AF$4:$AY$48,MATCH(Novembre!$B29,'Semaine type'!$A$4:$A$49,0),MATCH(HE$2,'Semaine type'!$AF$3:$AY$3,0))))</f>
        <v/>
      </c>
      <c r="HF29" s="173" t="str">
        <f>IF(COUNTIF(Fériés,DATE(YEAR($B$18),MONTH($B$18),HF$1))&gt;0,"",IF(WEEKDAY(DATE(YEAR($B$18),MONTH($B$18),HF$1),2)&gt;5,"",INDEX('Semaine type'!$AF$4:$AY$48,MATCH(Novembre!$B29,'Semaine type'!$A$4:$A$49,0),MATCH(HF$2,'Semaine type'!$AF$3:$AY$3,0))))</f>
        <v/>
      </c>
      <c r="HG29" s="173" t="str">
        <f>IF(COUNTIF(Fériés,DATE(YEAR($B$18),MONTH($B$18),HG$1))&gt;0,"",IF(WEEKDAY(DATE(YEAR($B$18),MONTH($B$18),HG$1),2)&gt;5,"",INDEX('Semaine type'!$AF$4:$AY$48,MATCH(Novembre!$B29,'Semaine type'!$A$4:$A$49,0),MATCH(HG$2,'Semaine type'!$AF$3:$AY$3,0))))</f>
        <v/>
      </c>
      <c r="HH29" s="173" t="str">
        <f>IF(COUNTIF(Fériés,DATE(YEAR($B$18),MONTH($B$18),HH$1))&gt;0,"",IF(WEEKDAY(DATE(YEAR($B$18),MONTH($B$18),HH$1),2)&gt;5,"",INDEX('Semaine type'!$AF$4:$AY$48,MATCH(Novembre!$B29,'Semaine type'!$A$4:$A$49,0),MATCH(HH$2,'Semaine type'!$AF$3:$AY$3,0))))</f>
        <v/>
      </c>
      <c r="HI29" s="173" t="str">
        <f>IF(COUNTIF(Fériés,DATE(YEAR($B$18),MONTH($B$18),HI$1))&gt;0,"",IF(WEEKDAY(DATE(YEAR($B$18),MONTH($B$18),HI$1),2)&gt;5,"",INDEX('Semaine type'!$AF$4:$AY$48,MATCH(Novembre!$B29,'Semaine type'!$A$4:$A$49,0),MATCH(HI$2,'Semaine type'!$AF$3:$AY$3,0))))</f>
        <v/>
      </c>
      <c r="HJ29" s="173" t="str">
        <f>IF(COUNTIF(Fériés,DATE(YEAR($B$18),MONTH($B$18),HJ$1))&gt;0,"",IF(WEEKDAY(DATE(YEAR($B$18),MONTH($B$18),HJ$1),2)&gt;5,"",INDEX('Semaine type'!$AF$4:$AY$48,MATCH(Novembre!$B29,'Semaine type'!$A$4:$A$49,0),MATCH(HJ$2,'Semaine type'!$AF$3:$AY$3,0))))</f>
        <v/>
      </c>
      <c r="HK29" s="173" t="str">
        <f>IF(COUNTIF(Fériés,DATE(YEAR($B$18),MONTH($B$18),HK$1))&gt;0,"",IF(WEEKDAY(DATE(YEAR($B$18),MONTH($B$18),HK$1),2)&gt;5,"",INDEX('Semaine type'!$AF$4:$AY$48,MATCH(Novembre!$B29,'Semaine type'!$A$4:$A$49,0),MATCH(HK$2,'Semaine type'!$AF$3:$AY$3,0))))</f>
        <v/>
      </c>
      <c r="HL29" s="173">
        <f>IF(COUNTIF(Fériés,DATE(YEAR($B$18),MONTH($B$18),HL$1))&gt;0,"",IF(WEEKDAY(DATE(YEAR($B$18),MONTH($B$18),HL$1),2)&gt;5,"",INDEX('Semaine type'!$AF$4:$AY$48,MATCH(Novembre!$B29,'Semaine type'!$A$4:$A$49,0),MATCH(HL$2,'Semaine type'!$AF$3:$AY$3,0))))</f>
        <v>0.36458333333333331</v>
      </c>
      <c r="HM29" s="173">
        <f>IF(COUNTIF(Fériés,DATE(YEAR($B$18),MONTH($B$18),HM$1))&gt;0,"",IF(WEEKDAY(DATE(YEAR($B$18),MONTH($B$18),HM$1),2)&gt;5,"",INDEX('Semaine type'!$AF$4:$AY$48,MATCH(Novembre!$B29,'Semaine type'!$A$4:$A$49,0),MATCH(HM$2,'Semaine type'!$AF$3:$AY$3,0))))</f>
        <v>0.52430555555555558</v>
      </c>
      <c r="HN29" s="173">
        <f>IF(COUNTIF(Fériés,DATE(YEAR($B$18),MONTH($B$18),HN$1))&gt;0,"",IF(WEEKDAY(DATE(YEAR($B$18),MONTH($B$18),HN$1),2)&gt;5,"",INDEX('Semaine type'!$AF$4:$AY$48,MATCH(Novembre!$B29,'Semaine type'!$A$4:$A$49,0),MATCH(HN$2,'Semaine type'!$AF$3:$AY$3,0))))</f>
        <v>0.5625</v>
      </c>
      <c r="HO29" s="173">
        <f>IF(COUNTIF(Fériés,DATE(YEAR($B$18),MONTH($B$18),HO$1))&gt;0,"",IF(WEEKDAY(DATE(YEAR($B$18),MONTH($B$18),HO$1),2)&gt;5,"",INDEX('Semaine type'!$AF$4:$AY$48,MATCH(Novembre!$B29,'Semaine type'!$A$4:$A$49,0),MATCH(HO$2,'Semaine type'!$AF$3:$AY$3,0))))</f>
        <v>0.70833333333333337</v>
      </c>
      <c r="HP29" s="173" t="str">
        <f>IF(COUNTIF(Fériés,DATE(YEAR($B$18),MONTH($B$18),HP$1))&gt;0,"",IF(WEEKDAY(DATE(YEAR($B$18),MONTH($B$18),HP$1),2)&gt;5,"",INDEX('Semaine type'!$AF$4:$AY$48,MATCH(Novembre!$B29,'Semaine type'!$A$4:$A$49,0),MATCH(HP$2,'Semaine type'!$AF$3:$AY$3,0))))</f>
        <v/>
      </c>
      <c r="HQ29" s="173" t="str">
        <f>IF(COUNTIF(Fériés,DATE(YEAR($B$18),MONTH($B$18),HQ$1))&gt;0,"",IF(WEEKDAY(DATE(YEAR($B$18),MONTH($B$18),HQ$1),2)&gt;5,"",INDEX('Semaine type'!$AF$4:$AY$48,MATCH(Novembre!$B29,'Semaine type'!$A$4:$A$49,0),MATCH(HQ$2,'Semaine type'!$AF$3:$AY$3,0))))</f>
        <v/>
      </c>
      <c r="HR29" s="173" t="str">
        <f>IF(COUNTIF(Fériés,DATE(YEAR($B$18),MONTH($B$18),HR$1))&gt;0,"",IF(WEEKDAY(DATE(YEAR($B$18),MONTH($B$18),HR$1),2)&gt;5,"",INDEX('Semaine type'!$AF$4:$AY$48,MATCH(Novembre!$B29,'Semaine type'!$A$4:$A$49,0),MATCH(HR$2,'Semaine type'!$AF$3:$AY$3,0))))</f>
        <v/>
      </c>
      <c r="HS29" s="173" t="str">
        <f>IF(COUNTIF(Fériés,DATE(YEAR($B$18),MONTH($B$18),HS$1))&gt;0,"",IF(WEEKDAY(DATE(YEAR($B$18),MONTH($B$18),HS$1),2)&gt;5,"",INDEX('Semaine type'!$AF$4:$AY$48,MATCH(Novembre!$B29,'Semaine type'!$A$4:$A$49,0),MATCH(HS$2,'Semaine type'!$AF$3:$AY$3,0))))</f>
        <v/>
      </c>
      <c r="HT29" s="173">
        <f>IF(COUNTIF(Fériés,DATE(YEAR($B$18),MONTH($B$18),HT$1))&gt;0,"",IF(WEEKDAY(DATE(YEAR($B$18),MONTH($B$18),HT$1),2)&gt;5,"",INDEX('Semaine type'!$AF$4:$AY$48,MATCH(Novembre!$B29,'Semaine type'!$A$4:$A$49,0),MATCH(HT$2,'Semaine type'!$AF$3:$AY$3,0))))</f>
        <v>0.36458333333333331</v>
      </c>
      <c r="HU29" s="173">
        <f>IF(COUNTIF(Fériés,DATE(YEAR($B$18),MONTH($B$18),HU$1))&gt;0,"",IF(WEEKDAY(DATE(YEAR($B$18),MONTH($B$18),HU$1),2)&gt;5,"",INDEX('Semaine type'!$AF$4:$AY$48,MATCH(Novembre!$B29,'Semaine type'!$A$4:$A$49,0),MATCH(HU$2,'Semaine type'!$AF$3:$AY$3,0))))</f>
        <v>0.52430555555555558</v>
      </c>
      <c r="HV29" s="173">
        <f>IF(COUNTIF(Fériés,DATE(YEAR($B$18),MONTH($B$18),HV$1))&gt;0,"",IF(WEEKDAY(DATE(YEAR($B$18),MONTH($B$18),HV$1),2)&gt;5,"",INDEX('Semaine type'!$AF$4:$AY$48,MATCH(Novembre!$B29,'Semaine type'!$A$4:$A$49,0),MATCH(HV$2,'Semaine type'!$AF$3:$AY$3,0))))</f>
        <v>0.5625</v>
      </c>
      <c r="HW29" s="173">
        <f>IF(COUNTIF(Fériés,DATE(YEAR($B$18),MONTH($B$18),HW$1))&gt;0,"",IF(WEEKDAY(DATE(YEAR($B$18),MONTH($B$18),HW$1),2)&gt;5,"",INDEX('Semaine type'!$AF$4:$AY$48,MATCH(Novembre!$B29,'Semaine type'!$A$4:$A$49,0),MATCH(HW$2,'Semaine type'!$AF$3:$AY$3,0))))</f>
        <v>0.70833333333333337</v>
      </c>
      <c r="HX29" s="173">
        <f>IF(COUNTIF(Fériés,DATE(YEAR($B$18),MONTH($B$18),HX$1))&gt;0,"",IF(WEEKDAY(DATE(YEAR($B$18),MONTH($B$18),HX$1),2)&gt;5,"",INDEX('Semaine type'!$AF$4:$AY$48,MATCH(Novembre!$B29,'Semaine type'!$A$4:$A$49,0),MATCH(HX$2,'Semaine type'!$AF$3:$AY$3,0))))</f>
        <v>0.36458333333333331</v>
      </c>
      <c r="HY29" s="173">
        <f>IF(COUNTIF(Fériés,DATE(YEAR($B$18),MONTH($B$18),HY$1))&gt;0,"",IF(WEEKDAY(DATE(YEAR($B$18),MONTH($B$18),HY$1),2)&gt;5,"",INDEX('Semaine type'!$AF$4:$AY$48,MATCH(Novembre!$B29,'Semaine type'!$A$4:$A$49,0),MATCH(HY$2,'Semaine type'!$AF$3:$AY$3,0))))</f>
        <v>0.52430555555555558</v>
      </c>
      <c r="HZ29" s="173">
        <f>IF(COUNTIF(Fériés,DATE(YEAR($B$18),MONTH($B$18),HZ$1))&gt;0,"",IF(WEEKDAY(DATE(YEAR($B$18),MONTH($B$18),HZ$1),2)&gt;5,"",INDEX('Semaine type'!$AF$4:$AY$48,MATCH(Novembre!$B29,'Semaine type'!$A$4:$A$49,0),MATCH(HZ$2,'Semaine type'!$AF$3:$AY$3,0))))</f>
        <v>0.5625</v>
      </c>
      <c r="IA29" s="173">
        <f>IF(COUNTIF(Fériés,DATE(YEAR($B$18),MONTH($B$18),IA$1))&gt;0,"",IF(WEEKDAY(DATE(YEAR($B$18),MONTH($B$18),IA$1),2)&gt;5,"",INDEX('Semaine type'!$AF$4:$AY$48,MATCH(Novembre!$B29,'Semaine type'!$A$4:$A$49,0),MATCH(IA$2,'Semaine type'!$AF$3:$AY$3,0))))</f>
        <v>0.70138888888888884</v>
      </c>
      <c r="IB29" s="173">
        <f>IF(COUNTIF(Fériés,DATE(YEAR($B$18),MONTH($B$18),IB$1))&gt;0,"",IF(WEEKDAY(DATE(YEAR($B$18),MONTH($B$18),IB$1),2)&gt;5,"",INDEX('Semaine type'!$AF$4:$AY$48,MATCH(Novembre!$B29,'Semaine type'!$A$4:$A$49,0),MATCH(IB$2,'Semaine type'!$AF$3:$AY$3,0))))</f>
        <v>0.36458333333333331</v>
      </c>
      <c r="IC29" s="173">
        <f>IF(COUNTIF(Fériés,DATE(YEAR($B$18),MONTH($B$18),IC$1))&gt;0,"",IF(WEEKDAY(DATE(YEAR($B$18),MONTH($B$18),IC$1),2)&gt;5,"",INDEX('Semaine type'!$AF$4:$AY$48,MATCH(Novembre!$B29,'Semaine type'!$A$4:$A$49,0),MATCH(IC$2,'Semaine type'!$AF$3:$AY$3,0))))</f>
        <v>0.52430555555555558</v>
      </c>
      <c r="ID29" s="173">
        <f>IF(COUNTIF(Fériés,DATE(YEAR($B$18),MONTH($B$18),ID$1))&gt;0,"",IF(WEEKDAY(DATE(YEAR($B$18),MONTH($B$18),ID$1),2)&gt;5,"",INDEX('Semaine type'!$AF$4:$AY$48,MATCH(Novembre!$B29,'Semaine type'!$A$4:$A$49,0),MATCH(ID$2,'Semaine type'!$AF$3:$AY$3,0))))</f>
        <v>0</v>
      </c>
      <c r="IE29" s="173">
        <f>IF(COUNTIF(Fériés,DATE(YEAR($B$18),MONTH($B$18),IE$1))&gt;0,"",IF(WEEKDAY(DATE(YEAR($B$18),MONTH($B$18),IE$1),2)&gt;5,"",INDEX('Semaine type'!$AF$4:$AY$48,MATCH(Novembre!$B29,'Semaine type'!$A$4:$A$49,0),MATCH(IE$2,'Semaine type'!$AF$3:$AY$3,0))))</f>
        <v>0</v>
      </c>
      <c r="IF29" s="173" t="str">
        <f>IF(COUNTIF(Fériés,DATE(YEAR($B$18),MONTH($B$18),IF$1))&gt;0,"",IF(WEEKDAY(DATE(YEAR($B$18),MONTH($B$18),IF$1),2)&gt;5,"",INDEX('Semaine type'!$AF$4:$AY$48,MATCH(Novembre!$B29,'Semaine type'!$A$4:$A$49,0),MATCH(IF$2,'Semaine type'!$AF$3:$AY$3,0))))</f>
        <v/>
      </c>
      <c r="IG29" s="173" t="str">
        <f>IF(COUNTIF(Fériés,DATE(YEAR($B$18),MONTH($B$18),IG$1))&gt;0,"",IF(WEEKDAY(DATE(YEAR($B$18),MONTH($B$18),IG$1),2)&gt;5,"",INDEX('Semaine type'!$AF$4:$AY$48,MATCH(Novembre!$B29,'Semaine type'!$A$4:$A$49,0),MATCH(IG$2,'Semaine type'!$AF$3:$AY$3,0))))</f>
        <v/>
      </c>
      <c r="IH29" s="173" t="str">
        <f>IF(COUNTIF(Fériés,DATE(YEAR($B$18),MONTH($B$18),IH$1))&gt;0,"",IF(WEEKDAY(DATE(YEAR($B$18),MONTH($B$18),IH$1),2)&gt;5,"",INDEX('Semaine type'!$AF$4:$AY$48,MATCH(Novembre!$B29,'Semaine type'!$A$4:$A$49,0),MATCH(IH$2,'Semaine type'!$AF$3:$AY$3,0))))</f>
        <v/>
      </c>
      <c r="II29" s="173" t="str">
        <f>IF(COUNTIF(Fériés,DATE(YEAR($B$18),MONTH($B$18),II$1))&gt;0,"",IF(WEEKDAY(DATE(YEAR($B$18),MONTH($B$18),II$1),2)&gt;5,"",INDEX('Semaine type'!$AF$4:$AY$48,MATCH(Novembre!$B29,'Semaine type'!$A$4:$A$49,0),MATCH(II$2,'Semaine type'!$AF$3:$AY$3,0))))</f>
        <v/>
      </c>
      <c r="IJ29" s="173" t="str">
        <f>IF(COUNTIF(Fériés,DATE(YEAR($B$18),MONTH($B$18),IJ$1))&gt;0,"",IF(WEEKDAY(DATE(YEAR($B$18),MONTH($B$18),IJ$1),2)&gt;5,"",INDEX('Semaine type'!$AF$4:$AY$48,MATCH(Novembre!$B29,'Semaine type'!$A$4:$A$49,0),MATCH(IJ$2,'Semaine type'!$AF$3:$AY$3,0))))</f>
        <v/>
      </c>
      <c r="IK29" s="173" t="str">
        <f>IF(COUNTIF(Fériés,DATE(YEAR($B$18),MONTH($B$18),IK$1))&gt;0,"",IF(WEEKDAY(DATE(YEAR($B$18),MONTH($B$18),IK$1),2)&gt;5,"",INDEX('Semaine type'!$AF$4:$AY$48,MATCH(Novembre!$B29,'Semaine type'!$A$4:$A$49,0),MATCH(IK$2,'Semaine type'!$AF$3:$AY$3,0))))</f>
        <v/>
      </c>
      <c r="IL29" s="173" t="str">
        <f>IF(COUNTIF(Fériés,DATE(YEAR($B$18),MONTH($B$18),IL$1))&gt;0,"",IF(WEEKDAY(DATE(YEAR($B$18),MONTH($B$18),IL$1),2)&gt;5,"",INDEX('Semaine type'!$AF$4:$AY$48,MATCH(Novembre!$B29,'Semaine type'!$A$4:$A$49,0),MATCH(IL$2,'Semaine type'!$AF$3:$AY$3,0))))</f>
        <v/>
      </c>
      <c r="IM29" s="173" t="str">
        <f>IF(COUNTIF(Fériés,DATE(YEAR($B$18),MONTH($B$18),IM$1))&gt;0,"",IF(WEEKDAY(DATE(YEAR($B$18),MONTH($B$18),IM$1),2)&gt;5,"",INDEX('Semaine type'!$AF$4:$AY$48,MATCH(Novembre!$B29,'Semaine type'!$A$4:$A$49,0),MATCH(IM$2,'Semaine type'!$AF$3:$AY$3,0))))</f>
        <v/>
      </c>
      <c r="IN29" s="173">
        <f>IF(COUNTIF(Fériés,DATE(YEAR($B$18),MONTH($B$18),IN$1))&gt;0,"",IF(WEEKDAY(DATE(YEAR($B$18),MONTH($B$18),IN$1),2)&gt;5,"",INDEX('Semaine type'!$AF$4:$AY$48,MATCH(Novembre!$B29,'Semaine type'!$A$4:$A$49,0),MATCH(IN$2,'Semaine type'!$AF$3:$AY$3,0))))</f>
        <v>0.36458333333333331</v>
      </c>
      <c r="IO29" s="173">
        <f>IF(COUNTIF(Fériés,DATE(YEAR($B$18),MONTH($B$18),IO$1))&gt;0,"",IF(WEEKDAY(DATE(YEAR($B$18),MONTH($B$18),IO$1),2)&gt;5,"",INDEX('Semaine type'!$AF$4:$AY$48,MATCH(Novembre!$B29,'Semaine type'!$A$4:$A$49,0),MATCH(IO$2,'Semaine type'!$AF$3:$AY$3,0))))</f>
        <v>0.52430555555555558</v>
      </c>
      <c r="IP29" s="173">
        <f>IF(COUNTIF(Fériés,DATE(YEAR($B$18),MONTH($B$18),IP$1))&gt;0,"",IF(WEEKDAY(DATE(YEAR($B$18),MONTH($B$18),IP$1),2)&gt;5,"",INDEX('Semaine type'!$AF$4:$AY$48,MATCH(Novembre!$B29,'Semaine type'!$A$4:$A$49,0),MATCH(IP$2,'Semaine type'!$AF$3:$AY$3,0))))</f>
        <v>0.5625</v>
      </c>
      <c r="IQ29" s="173">
        <f>IF(COUNTIF(Fériés,DATE(YEAR($B$18),MONTH($B$18),IQ$1))&gt;0,"",IF(WEEKDAY(DATE(YEAR($B$18),MONTH($B$18),IQ$1),2)&gt;5,"",INDEX('Semaine type'!$AF$4:$AY$48,MATCH(Novembre!$B29,'Semaine type'!$A$4:$A$49,0),MATCH(IQ$2,'Semaine type'!$AF$3:$AY$3,0))))</f>
        <v>0.70833333333333337</v>
      </c>
      <c r="IR29" s="173">
        <f>IF(COUNTIF(Fériés,DATE(YEAR($B$18),MONTH($B$18),IR$1))&gt;0,"",IF(WEEKDAY(DATE(YEAR($B$18),MONTH($B$18),IR$1),2)&gt;5,"",INDEX('Semaine type'!$AF$4:$AY$48,MATCH(Novembre!$B29,'Semaine type'!$A$4:$A$49,0),MATCH(IR$2,'Semaine type'!$AF$3:$AY$3,0))))</f>
        <v>0.36458333333333331</v>
      </c>
      <c r="IS29" s="173">
        <f>IF(COUNTIF(Fériés,DATE(YEAR($B$18),MONTH($B$18),IS$1))&gt;0,"",IF(WEEKDAY(DATE(YEAR($B$18),MONTH($B$18),IS$1),2)&gt;5,"",INDEX('Semaine type'!$AF$4:$AY$48,MATCH(Novembre!$B29,'Semaine type'!$A$4:$A$49,0),MATCH(IS$2,'Semaine type'!$AF$3:$AY$3,0))))</f>
        <v>0.52430555555555558</v>
      </c>
      <c r="IT29" s="173">
        <f>IF(COUNTIF(Fériés,DATE(YEAR($B$18),MONTH($B$18),IT$1))&gt;0,"",IF(WEEKDAY(DATE(YEAR($B$18),MONTH($B$18),IT$1),2)&gt;5,"",INDEX('Semaine type'!$AF$4:$AY$48,MATCH(Novembre!$B29,'Semaine type'!$A$4:$A$49,0),MATCH(IT$2,'Semaine type'!$AF$3:$AY$3,0))))</f>
        <v>0.5625</v>
      </c>
      <c r="IU29" s="173">
        <f>IF(COUNTIF(Fériés,DATE(YEAR($B$18),MONTH($B$18),IU$1))&gt;0,"",IF(WEEKDAY(DATE(YEAR($B$18),MONTH($B$18),IU$1),2)&gt;5,"",INDEX('Semaine type'!$AF$4:$AY$48,MATCH(Novembre!$B29,'Semaine type'!$A$4:$A$49,0),MATCH(IU$2,'Semaine type'!$AF$3:$AY$3,0))))</f>
        <v>0.70833333333333337</v>
      </c>
      <c r="IV29" s="173">
        <f>IF(COUNTIF(Fériés,DATE(YEAR($B$18),MONTH($B$18),IV$1))&gt;0,"",IF(WEEKDAY(DATE(YEAR($B$18),MONTH($B$18),IV$1),2)&gt;5,"",INDEX('Semaine type'!$AF$4:$AY$48,MATCH(Novembre!$B29,'Semaine type'!$A$4:$A$49,0),MATCH(IV$2,'Semaine type'!$AF$3:$AY$3,0))))</f>
        <v>0.36458333333333331</v>
      </c>
      <c r="IW29" s="173">
        <f>IF(COUNTIF(Fériés,DATE(YEAR($B$18),MONTH($B$18),IW$1))&gt;0,"",IF(WEEKDAY(DATE(YEAR($B$18),MONTH($B$18),IW$1),2)&gt;5,"",INDEX('Semaine type'!$AF$4:$AY$48,MATCH(Novembre!$B29,'Semaine type'!$A$4:$A$49,0),MATCH(IW$2,'Semaine type'!$AF$3:$AY$3,0))))</f>
        <v>0.52430555555555558</v>
      </c>
      <c r="IX29" s="173">
        <f>IF(COUNTIF(Fériés,DATE(YEAR($B$18),MONTH($B$18),IX$1))&gt;0,"",IF(WEEKDAY(DATE(YEAR($B$18),MONTH($B$18),IX$1),2)&gt;5,"",INDEX('Semaine type'!$AF$4:$AY$48,MATCH(Novembre!$B29,'Semaine type'!$A$4:$A$49,0),MATCH(IX$2,'Semaine type'!$AF$3:$AY$3,0))))</f>
        <v>0.5625</v>
      </c>
      <c r="IY29" s="173">
        <f>IF(COUNTIF(Fériés,DATE(YEAR($B$18),MONTH($B$18),IY$1))&gt;0,"",IF(WEEKDAY(DATE(YEAR($B$18),MONTH($B$18),IY$1),2)&gt;5,"",INDEX('Semaine type'!$AF$4:$AY$48,MATCH(Novembre!$B29,'Semaine type'!$A$4:$A$49,0),MATCH(IY$2,'Semaine type'!$AF$3:$AY$3,0))))</f>
        <v>0.70833333333333337</v>
      </c>
      <c r="IZ29" s="173">
        <f>IF(COUNTIF(Fériés,DATE(YEAR($B$18),MONTH($B$18),IZ$1))&gt;0,"",IF(WEEKDAY(DATE(YEAR($B$18),MONTH($B$18),IZ$1),2)&gt;5,"",INDEX('Semaine type'!$AF$4:$AY$48,MATCH(Novembre!$B29,'Semaine type'!$A$4:$A$49,0),MATCH(IZ$2,'Semaine type'!$AF$3:$AY$3,0))))</f>
        <v>0.36458333333333331</v>
      </c>
      <c r="JA29" s="173">
        <f>IF(COUNTIF(Fériés,DATE(YEAR($B$18),MONTH($B$18),JA$1))&gt;0,"",IF(WEEKDAY(DATE(YEAR($B$18),MONTH($B$18),JA$1),2)&gt;5,"",INDEX('Semaine type'!$AF$4:$AY$48,MATCH(Novembre!$B29,'Semaine type'!$A$4:$A$49,0),MATCH(JA$2,'Semaine type'!$AF$3:$AY$3,0))))</f>
        <v>0.52430555555555558</v>
      </c>
      <c r="JB29" s="173">
        <f>IF(COUNTIF(Fériés,DATE(YEAR($B$18),MONTH($B$18),JB$1))&gt;0,"",IF(WEEKDAY(DATE(YEAR($B$18),MONTH($B$18),JB$1),2)&gt;5,"",INDEX('Semaine type'!$AF$4:$AY$48,MATCH(Novembre!$B29,'Semaine type'!$A$4:$A$49,0),MATCH(JB$2,'Semaine type'!$AF$3:$AY$3,0))))</f>
        <v>0.5625</v>
      </c>
      <c r="JC29" s="173">
        <f>IF(COUNTIF(Fériés,DATE(YEAR($B$18),MONTH($B$18),JC$1))&gt;0,"",IF(WEEKDAY(DATE(YEAR($B$18),MONTH($B$18),JC$1),2)&gt;5,"",INDEX('Semaine type'!$AF$4:$AY$48,MATCH(Novembre!$B29,'Semaine type'!$A$4:$A$49,0),MATCH(JC$2,'Semaine type'!$AF$3:$AY$3,0))))</f>
        <v>0.70138888888888884</v>
      </c>
      <c r="JD29" s="173">
        <f>IF(COUNTIF(Fériés,DATE(YEAR($B$18),MONTH($B$18),JD$1))&gt;0,"",IF(WEEKDAY(DATE(YEAR($B$18),MONTH($B$18),JD$1),2)&gt;5,"",INDEX('Semaine type'!$AF$4:$AY$48,MATCH(Novembre!$B29,'Semaine type'!$A$4:$A$49,0),MATCH(JD$2,'Semaine type'!$AF$3:$AY$3,0))))</f>
        <v>0.36458333333333331</v>
      </c>
      <c r="JE29" s="173">
        <f>IF(COUNTIF(Fériés,DATE(YEAR($B$18),MONTH($B$18),JE$1))&gt;0,"",IF(WEEKDAY(DATE(YEAR($B$18),MONTH($B$18),JE$1),2)&gt;5,"",INDEX('Semaine type'!$AF$4:$AY$48,MATCH(Novembre!$B29,'Semaine type'!$A$4:$A$49,0),MATCH(JE$2,'Semaine type'!$AF$3:$AY$3,0))))</f>
        <v>0.52430555555555558</v>
      </c>
      <c r="JF29" s="173">
        <f>IF(COUNTIF(Fériés,DATE(YEAR($B$18),MONTH($B$18),JF$1))&gt;0,"",IF(WEEKDAY(DATE(YEAR($B$18),MONTH($B$18),JF$1),2)&gt;5,"",INDEX('Semaine type'!$AF$4:$AY$48,MATCH(Novembre!$B29,'Semaine type'!$A$4:$A$49,0),MATCH(JF$2,'Semaine type'!$AF$3:$AY$3,0))))</f>
        <v>0</v>
      </c>
      <c r="JG29" s="173">
        <f>IF(COUNTIF(Fériés,DATE(YEAR($B$18),MONTH($B$18),JG$1))&gt;0,"",IF(WEEKDAY(DATE(YEAR($B$18),MONTH($B$18),JG$1),2)&gt;5,"",INDEX('Semaine type'!$AF$4:$AY$48,MATCH(Novembre!$B29,'Semaine type'!$A$4:$A$49,0),MATCH(JG$2,'Semaine type'!$AF$3:$AY$3,0))))</f>
        <v>0</v>
      </c>
      <c r="JH29" s="173" t="str">
        <f>IF(COUNTIF(Fériés,DATE(YEAR($B$18),MONTH($B$18),JH$1))&gt;0,"",IF(WEEKDAY(DATE(YEAR($B$18),MONTH($B$18),JH$1),2)&gt;5,"",INDEX('Semaine type'!$AF$4:$AY$48,MATCH(Novembre!$B29,'Semaine type'!$A$4:$A$49,0),MATCH(JH$2,'Semaine type'!$AF$3:$AY$3,0))))</f>
        <v/>
      </c>
      <c r="JI29" s="173" t="str">
        <f>IF(COUNTIF(Fériés,DATE(YEAR($B$18),MONTH($B$18),JI$1))&gt;0,"",IF(WEEKDAY(DATE(YEAR($B$18),MONTH($B$18),JI$1),2)&gt;5,"",INDEX('Semaine type'!$AF$4:$AY$48,MATCH(Novembre!$B29,'Semaine type'!$A$4:$A$49,0),MATCH(JI$2,'Semaine type'!$AF$3:$AY$3,0))))</f>
        <v/>
      </c>
      <c r="JJ29" s="173" t="str">
        <f>IF(COUNTIF(Fériés,DATE(YEAR($B$18),MONTH($B$18),JJ$1))&gt;0,"",IF(WEEKDAY(DATE(YEAR($B$18),MONTH($B$18),JJ$1),2)&gt;5,"",INDEX('Semaine type'!$AF$4:$AY$48,MATCH(Novembre!$B29,'Semaine type'!$A$4:$A$49,0),MATCH(JJ$2,'Semaine type'!$AF$3:$AY$3,0))))</f>
        <v/>
      </c>
      <c r="JK29" s="173" t="str">
        <f>IF(COUNTIF(Fériés,DATE(YEAR($B$18),MONTH($B$18),JK$1))&gt;0,"",IF(WEEKDAY(DATE(YEAR($B$18),MONTH($B$18),JK$1),2)&gt;5,"",INDEX('Semaine type'!$AF$4:$AY$48,MATCH(Novembre!$B29,'Semaine type'!$A$4:$A$49,0),MATCH(JK$2,'Semaine type'!$AF$3:$AY$3,0))))</f>
        <v/>
      </c>
      <c r="JL29" s="173" t="str">
        <f>IF(COUNTIF(Fériés,DATE(YEAR($B$18),MONTH($B$18),JL$1))&gt;0,"",IF(WEEKDAY(DATE(YEAR($B$18),MONTH($B$18),JL$1),2)&gt;5,"",INDEX('Semaine type'!$AF$4:$AY$48,MATCH(Novembre!$B29,'Semaine type'!$A$4:$A$49,0),MATCH(JL$2,'Semaine type'!$AF$3:$AY$3,0))))</f>
        <v/>
      </c>
      <c r="JM29" s="173" t="str">
        <f>IF(COUNTIF(Fériés,DATE(YEAR($B$18),MONTH($B$18),JM$1))&gt;0,"",IF(WEEKDAY(DATE(YEAR($B$18),MONTH($B$18),JM$1),2)&gt;5,"",INDEX('Semaine type'!$AF$4:$AY$48,MATCH(Novembre!$B29,'Semaine type'!$A$4:$A$49,0),MATCH(JM$2,'Semaine type'!$AF$3:$AY$3,0))))</f>
        <v/>
      </c>
      <c r="JN29" s="173" t="str">
        <f>IF(COUNTIF(Fériés,DATE(YEAR($B$18),MONTH($B$18),JN$1))&gt;0,"",IF(WEEKDAY(DATE(YEAR($B$18),MONTH($B$18),JN$1),2)&gt;5,"",INDEX('Semaine type'!$AF$4:$AY$48,MATCH(Novembre!$B29,'Semaine type'!$A$4:$A$49,0),MATCH(JN$2,'Semaine type'!$AF$3:$AY$3,0))))</f>
        <v/>
      </c>
      <c r="JO29" s="173" t="str">
        <f>IF(COUNTIF(Fériés,DATE(YEAR($B$18),MONTH($B$18),JO$1))&gt;0,"",IF(WEEKDAY(DATE(YEAR($B$18),MONTH($B$18),JO$1),2)&gt;5,"",INDEX('Semaine type'!$AF$4:$AY$48,MATCH(Novembre!$B29,'Semaine type'!$A$4:$A$49,0),MATCH(JO$2,'Semaine type'!$AF$3:$AY$3,0))))</f>
        <v/>
      </c>
      <c r="JP29" s="173">
        <f>IF(COUNTIF(Fériés,DATE(YEAR($B$18),MONTH($B$18),JP$1))&gt;0,"",IF(WEEKDAY(DATE(YEAR($B$18),MONTH($B$18),JP$1),2)&gt;5,"",INDEX('Semaine type'!$AF$4:$AY$48,MATCH(Novembre!$B29,'Semaine type'!$A$4:$A$49,0),MATCH(JP$2,'Semaine type'!$AF$3:$AY$3,0))))</f>
        <v>0.36458333333333331</v>
      </c>
      <c r="JQ29" s="173">
        <f>IF(COUNTIF(Fériés,DATE(YEAR($B$18),MONTH($B$18),JQ$1))&gt;0,"",IF(WEEKDAY(DATE(YEAR($B$18),MONTH($B$18),JQ$1),2)&gt;5,"",INDEX('Semaine type'!$AF$4:$AY$48,MATCH(Novembre!$B29,'Semaine type'!$A$4:$A$49,0),MATCH(JQ$2,'Semaine type'!$AF$3:$AY$3,0))))</f>
        <v>0.52430555555555558</v>
      </c>
      <c r="JR29" s="173">
        <f>IF(COUNTIF(Fériés,DATE(YEAR($B$18),MONTH($B$18),JR$1))&gt;0,"",IF(WEEKDAY(DATE(YEAR($B$18),MONTH($B$18),JR$1),2)&gt;5,"",INDEX('Semaine type'!$AF$4:$AY$48,MATCH(Novembre!$B29,'Semaine type'!$A$4:$A$49,0),MATCH(JR$2,'Semaine type'!$AF$3:$AY$3,0))))</f>
        <v>0.5625</v>
      </c>
      <c r="JS29" s="173">
        <f>IF(COUNTIF(Fériés,DATE(YEAR($B$18),MONTH($B$18),JS$1))&gt;0,"",IF(WEEKDAY(DATE(YEAR($B$18),MONTH($B$18),JS$1),2)&gt;5,"",INDEX('Semaine type'!$AF$4:$AY$48,MATCH(Novembre!$B29,'Semaine type'!$A$4:$A$49,0),MATCH(JS$2,'Semaine type'!$AF$3:$AY$3,0))))</f>
        <v>0.70833333333333337</v>
      </c>
      <c r="JT29" s="173">
        <f>IF(COUNTIF(Fériés,DATE(YEAR($B$18),MONTH($B$18),JT$1))&gt;0,"",IF(WEEKDAY(DATE(YEAR($B$18),MONTH($B$18),JT$1),2)&gt;5,"",INDEX('Semaine type'!$AF$4:$AY$48,MATCH(Novembre!$B29,'Semaine type'!$A$4:$A$49,0),MATCH(JT$2,'Semaine type'!$AF$3:$AY$3,0))))</f>
        <v>0.36458333333333331</v>
      </c>
      <c r="JU29" s="173">
        <f>IF(COUNTIF(Fériés,DATE(YEAR($B$18),MONTH($B$18),JU$1))&gt;0,"",IF(WEEKDAY(DATE(YEAR($B$18),MONTH($B$18),JU$1),2)&gt;5,"",INDEX('Semaine type'!$AF$4:$AY$48,MATCH(Novembre!$B29,'Semaine type'!$A$4:$A$49,0),MATCH(JU$2,'Semaine type'!$AF$3:$AY$3,0))))</f>
        <v>0.52430555555555558</v>
      </c>
      <c r="JV29" s="173">
        <f>IF(COUNTIF(Fériés,DATE(YEAR($B$18),MONTH($B$18),JV$1))&gt;0,"",IF(WEEKDAY(DATE(YEAR($B$18),MONTH($B$18),JV$1),2)&gt;5,"",INDEX('Semaine type'!$AF$4:$AY$48,MATCH(Novembre!$B29,'Semaine type'!$A$4:$A$49,0),MATCH(JV$2,'Semaine type'!$AF$3:$AY$3,0))))</f>
        <v>0.5625</v>
      </c>
      <c r="JW29" s="173">
        <f>IF(COUNTIF(Fériés,DATE(YEAR($B$18),MONTH($B$18),JW$1))&gt;0,"",IF(WEEKDAY(DATE(YEAR($B$18),MONTH($B$18),JW$1),2)&gt;5,"",INDEX('Semaine type'!$AF$4:$AY$48,MATCH(Novembre!$B29,'Semaine type'!$A$4:$A$49,0),MATCH(JW$2,'Semaine type'!$AF$3:$AY$3,0))))</f>
        <v>0.70833333333333337</v>
      </c>
      <c r="JX29" s="173">
        <f>IF(COUNTIF(Fériés,DATE(YEAR($B$18),MONTH($B$18),JX$1))&gt;0,"",IF(WEEKDAY(DATE(YEAR($B$18),MONTH($B$18),JX$1),2)&gt;5,"",INDEX('Semaine type'!$AF$4:$AY$48,MATCH(Novembre!$B29,'Semaine type'!$A$4:$A$49,0),MATCH(JX$2,'Semaine type'!$AF$3:$AY$3,0))))</f>
        <v>0.36458333333333331</v>
      </c>
      <c r="JY29" s="173">
        <f>IF(COUNTIF(Fériés,DATE(YEAR($B$18),MONTH($B$18),JY$1))&gt;0,"",IF(WEEKDAY(DATE(YEAR($B$18),MONTH($B$18),JY$1),2)&gt;5,"",INDEX('Semaine type'!$AF$4:$AY$48,MATCH(Novembre!$B29,'Semaine type'!$A$4:$A$49,0),MATCH(JY$2,'Semaine type'!$AF$3:$AY$3,0))))</f>
        <v>0.52430555555555558</v>
      </c>
      <c r="JZ29" s="173">
        <f>IF(COUNTIF(Fériés,DATE(YEAR($B$18),MONTH($B$18),JZ$1))&gt;0,"",IF(WEEKDAY(DATE(YEAR($B$18),MONTH($B$18),JZ$1),2)&gt;5,"",INDEX('Semaine type'!$AF$4:$AY$48,MATCH(Novembre!$B29,'Semaine type'!$A$4:$A$49,0),MATCH(JZ$2,'Semaine type'!$AF$3:$AY$3,0))))</f>
        <v>0.5625</v>
      </c>
      <c r="KA29" s="173">
        <f>IF(COUNTIF(Fériés,DATE(YEAR($B$18),MONTH($B$18),KA$1))&gt;0,"",IF(WEEKDAY(DATE(YEAR($B$18),MONTH($B$18),KA$1),2)&gt;5,"",INDEX('Semaine type'!$AF$4:$AY$48,MATCH(Novembre!$B29,'Semaine type'!$A$4:$A$49,0),MATCH(KA$2,'Semaine type'!$AF$3:$AY$3,0))))</f>
        <v>0.70833333333333337</v>
      </c>
      <c r="KB29" s="173">
        <f>IF(COUNTIF(Fériés,DATE(YEAR($B$18),MONTH($B$18),KB$1))&gt;0,"",IF(WEEKDAY(DATE(YEAR($B$18),MONTH($B$18),KB$1),2)&gt;5,"",INDEX('Semaine type'!$AF$4:$AY$48,MATCH(Novembre!$B29,'Semaine type'!$A$4:$A$49,0),MATCH(KB$2,'Semaine type'!$AF$3:$AY$3,0))))</f>
        <v>0.36458333333333331</v>
      </c>
      <c r="KC29" s="173">
        <f>IF(COUNTIF(Fériés,DATE(YEAR($B$18),MONTH($B$18),KC$1))&gt;0,"",IF(WEEKDAY(DATE(YEAR($B$18),MONTH($B$18),KC$1),2)&gt;5,"",INDEX('Semaine type'!$AF$4:$AY$48,MATCH(Novembre!$B29,'Semaine type'!$A$4:$A$49,0),MATCH(KC$2,'Semaine type'!$AF$3:$AY$3,0))))</f>
        <v>0.52430555555555558</v>
      </c>
      <c r="KD29" s="173">
        <f>IF(COUNTIF(Fériés,DATE(YEAR($B$18),MONTH($B$18),KD$1))&gt;0,"",IF(WEEKDAY(DATE(YEAR($B$18),MONTH($B$18),KD$1),2)&gt;5,"",INDEX('Semaine type'!$AF$4:$AY$48,MATCH(Novembre!$B29,'Semaine type'!$A$4:$A$49,0),MATCH(KD$2,'Semaine type'!$AF$3:$AY$3,0))))</f>
        <v>0.5625</v>
      </c>
      <c r="KE29" s="173">
        <f>IF(COUNTIF(Fériés,DATE(YEAR($B$18),MONTH($B$18),KE$1))&gt;0,"",IF(WEEKDAY(DATE(YEAR($B$18),MONTH($B$18),KE$1),2)&gt;5,"",INDEX('Semaine type'!$AF$4:$AY$48,MATCH(Novembre!$B29,'Semaine type'!$A$4:$A$49,0),MATCH(KE$2,'Semaine type'!$AF$3:$AY$3,0))))</f>
        <v>0.70138888888888884</v>
      </c>
      <c r="KF29" s="173">
        <f>IF(COUNTIF(Fériés,DATE(YEAR($B$18),MONTH($B$18),KF$1))&gt;0,"",IF(WEEKDAY(DATE(YEAR($B$18),MONTH($B$18),KF$1),2)&gt;5,"",INDEX('Semaine type'!$AF$4:$AY$48,MATCH(Novembre!$B29,'Semaine type'!$A$4:$A$49,0),MATCH(KF$2,'Semaine type'!$AF$3:$AY$3,0))))</f>
        <v>0.36458333333333331</v>
      </c>
      <c r="KG29" s="173">
        <f>IF(COUNTIF(Fériés,DATE(YEAR($B$18),MONTH($B$18),KG$1))&gt;0,"",IF(WEEKDAY(DATE(YEAR($B$18),MONTH($B$18),KG$1),2)&gt;5,"",INDEX('Semaine type'!$AF$4:$AY$48,MATCH(Novembre!$B29,'Semaine type'!$A$4:$A$49,0),MATCH(KG$2,'Semaine type'!$AF$3:$AY$3,0))))</f>
        <v>0.52430555555555558</v>
      </c>
      <c r="KH29" s="173">
        <f>IF(COUNTIF(Fériés,DATE(YEAR($B$18),MONTH($B$18),KH$1))&gt;0,"",IF(WEEKDAY(DATE(YEAR($B$18),MONTH($B$18),KH$1),2)&gt;5,"",INDEX('Semaine type'!$AF$4:$AY$48,MATCH(Novembre!$B29,'Semaine type'!$A$4:$A$49,0),MATCH(KH$2,'Semaine type'!$AF$3:$AY$3,0))))</f>
        <v>0</v>
      </c>
      <c r="KI29" s="173">
        <f>IF(COUNTIF(Fériés,DATE(YEAR($B$18),MONTH($B$18),KI$1))&gt;0,"",IF(WEEKDAY(DATE(YEAR($B$18),MONTH($B$18),KI$1),2)&gt;5,"",INDEX('Semaine type'!$AF$4:$AY$48,MATCH(Novembre!$B29,'Semaine type'!$A$4:$A$49,0),MATCH(KI$2,'Semaine type'!$AF$3:$AY$3,0))))</f>
        <v>0</v>
      </c>
      <c r="KJ29" s="173" t="str">
        <f>IF(COUNTIF(Fériés,DATE(YEAR($B$18),MONTH($B$18),KJ$1))&gt;0,"",IF(WEEKDAY(DATE(YEAR($B$18),MONTH($B$18),KJ$1),2)&gt;5,"",INDEX('Semaine type'!$AF$4:$AY$48,MATCH(Novembre!$B29,'Semaine type'!$A$4:$A$49,0),MATCH(KJ$2,'Semaine type'!$AF$3:$AY$3,0))))</f>
        <v/>
      </c>
      <c r="KK29" s="173" t="str">
        <f>IF(COUNTIF(Fériés,DATE(YEAR($B$18),MONTH($B$18),KK$1))&gt;0,"",IF(WEEKDAY(DATE(YEAR($B$18),MONTH($B$18),KK$1),2)&gt;5,"",INDEX('Semaine type'!$AF$4:$AY$48,MATCH(Novembre!$B29,'Semaine type'!$A$4:$A$49,0),MATCH(KK$2,'Semaine type'!$AF$3:$AY$3,0))))</f>
        <v/>
      </c>
      <c r="KL29" s="173" t="str">
        <f>IF(COUNTIF(Fériés,DATE(YEAR($B$18),MONTH($B$18),KL$1))&gt;0,"",IF(WEEKDAY(DATE(YEAR($B$18),MONTH($B$18),KL$1),2)&gt;5,"",INDEX('Semaine type'!$AF$4:$AY$48,MATCH(Novembre!$B29,'Semaine type'!$A$4:$A$49,0),MATCH(KL$2,'Semaine type'!$AF$3:$AY$3,0))))</f>
        <v/>
      </c>
      <c r="KM29" s="173" t="str">
        <f>IF(COUNTIF(Fériés,DATE(YEAR($B$18),MONTH($B$18),KM$1))&gt;0,"",IF(WEEKDAY(DATE(YEAR($B$18),MONTH($B$18),KM$1),2)&gt;5,"",INDEX('Semaine type'!$AF$4:$AY$48,MATCH(Novembre!$B29,'Semaine type'!$A$4:$A$49,0),MATCH(KM$2,'Semaine type'!$AF$3:$AY$3,0))))</f>
        <v/>
      </c>
      <c r="KN29" s="173" t="str">
        <f>IF(COUNTIF(Fériés,DATE(YEAR($B$18),MONTH($B$18),KN$1))&gt;0,"",IF(WEEKDAY(DATE(YEAR($B$18),MONTH($B$18),KN$1),2)&gt;5,"",INDEX('Semaine type'!$AF$4:$AY$48,MATCH(Novembre!$B29,'Semaine type'!$A$4:$A$49,0),MATCH(KN$2,'Semaine type'!$AF$3:$AY$3,0))))</f>
        <v/>
      </c>
      <c r="KO29" s="173" t="str">
        <f>IF(COUNTIF(Fériés,DATE(YEAR($B$18),MONTH($B$18),KO$1))&gt;0,"",IF(WEEKDAY(DATE(YEAR($B$18),MONTH($B$18),KO$1),2)&gt;5,"",INDEX('Semaine type'!$AF$4:$AY$48,MATCH(Novembre!$B29,'Semaine type'!$A$4:$A$49,0),MATCH(KO$2,'Semaine type'!$AF$3:$AY$3,0))))</f>
        <v/>
      </c>
      <c r="KP29" s="173" t="str">
        <f>IF(COUNTIF(Fériés,DATE(YEAR($B$18),MONTH($B$18),KP$1))&gt;0,"",IF(WEEKDAY(DATE(YEAR($B$18),MONTH($B$18),KP$1),2)&gt;5,"",INDEX('Semaine type'!$AF$4:$AY$48,MATCH(Novembre!$B29,'Semaine type'!$A$4:$A$49,0),MATCH(KP$2,'Semaine type'!$AF$3:$AY$3,0))))</f>
        <v/>
      </c>
      <c r="KQ29" s="173" t="str">
        <f>IF(COUNTIF(Fériés,DATE(YEAR($B$18),MONTH($B$18),KQ$1))&gt;0,"",IF(WEEKDAY(DATE(YEAR($B$18),MONTH($B$18),KQ$1),2)&gt;5,"",INDEX('Semaine type'!$AF$4:$AY$48,MATCH(Novembre!$B29,'Semaine type'!$A$4:$A$49,0),MATCH(KQ$2,'Semaine type'!$AF$3:$AY$3,0))))</f>
        <v/>
      </c>
      <c r="KR29" s="173">
        <f>IF(COUNTIF(Fériés,DATE(YEAR($B$18),MONTH($B$18),KR$1))&gt;0,"",IF(WEEKDAY(DATE(YEAR($B$18),MONTH($B$18),KR$1),2)&gt;5,"",INDEX('Semaine type'!$AF$4:$AY$48,MATCH(Novembre!$B29,'Semaine type'!$A$4:$A$49,0),MATCH(KR$2,'Semaine type'!$AF$3:$AY$3,0))))</f>
        <v>0.36458333333333331</v>
      </c>
      <c r="KS29" s="173">
        <f>IF(COUNTIF(Fériés,DATE(YEAR($B$18),MONTH($B$18),KS$1))&gt;0,"",IF(WEEKDAY(DATE(YEAR($B$18),MONTH($B$18),KS$1),2)&gt;5,"",INDEX('Semaine type'!$AF$4:$AY$48,MATCH(Novembre!$B29,'Semaine type'!$A$4:$A$49,0),MATCH(KS$2,'Semaine type'!$AF$3:$AY$3,0))))</f>
        <v>0.52430555555555558</v>
      </c>
      <c r="KT29" s="173">
        <f>IF(COUNTIF(Fériés,DATE(YEAR($B$18),MONTH($B$18),KT$1))&gt;0,"",IF(WEEKDAY(DATE(YEAR($B$18),MONTH($B$18),KT$1),2)&gt;5,"",INDEX('Semaine type'!$AF$4:$AY$48,MATCH(Novembre!$B29,'Semaine type'!$A$4:$A$49,0),MATCH(KT$2,'Semaine type'!$AF$3:$AY$3,0))))</f>
        <v>0.5625</v>
      </c>
      <c r="KU29" s="173">
        <f>IF(COUNTIF(Fériés,DATE(YEAR($B$18),MONTH($B$18),KU$1))&gt;0,"",IF(WEEKDAY(DATE(YEAR($B$18),MONTH($B$18),KU$1),2)&gt;5,"",INDEX('Semaine type'!$AF$4:$AY$48,MATCH(Novembre!$B29,'Semaine type'!$A$4:$A$49,0),MATCH(KU$2,'Semaine type'!$AF$3:$AY$3,0))))</f>
        <v>0.70833333333333337</v>
      </c>
    </row>
    <row r="30" spans="1:307" ht="12" customHeight="1">
      <c r="A30" s="239"/>
      <c r="B30" s="63" t="str">
        <f>'Semaine type'!A15</f>
        <v>Nomprenom12</v>
      </c>
      <c r="C30" s="64" t="str">
        <f>'Semaine type'!L15</f>
        <v xml:space="preserve">STI FT </v>
      </c>
      <c r="D30" s="71"/>
      <c r="E30" s="71"/>
      <c r="F30" s="71"/>
      <c r="G30" s="71"/>
      <c r="H30" s="71" t="s">
        <v>100</v>
      </c>
      <c r="I30" s="71" t="s">
        <v>101</v>
      </c>
      <c r="J30" s="71"/>
      <c r="K30" s="71"/>
      <c r="L30" s="71" t="s">
        <v>100</v>
      </c>
      <c r="M30" s="71" t="s">
        <v>101</v>
      </c>
      <c r="N30" s="71" t="s">
        <v>100</v>
      </c>
      <c r="O30" s="71" t="s">
        <v>101</v>
      </c>
      <c r="P30" s="71"/>
      <c r="Q30" s="71"/>
      <c r="R30" s="71"/>
      <c r="S30" s="71"/>
      <c r="T30" s="71"/>
      <c r="U30" s="71"/>
      <c r="V30" s="72" t="s">
        <v>16</v>
      </c>
      <c r="W30" s="72" t="s">
        <v>16</v>
      </c>
      <c r="X30" s="72" t="s">
        <v>16</v>
      </c>
      <c r="Y30" s="72" t="s">
        <v>16</v>
      </c>
      <c r="Z30" s="72" t="s">
        <v>16</v>
      </c>
      <c r="AA30" s="72" t="s">
        <v>16</v>
      </c>
      <c r="AB30" s="72" t="s">
        <v>100</v>
      </c>
      <c r="AC30" s="72" t="s">
        <v>101</v>
      </c>
      <c r="AD30" s="72"/>
      <c r="AE30" s="72"/>
      <c r="AF30" s="72"/>
      <c r="AG30" s="71"/>
      <c r="AH30" s="71"/>
      <c r="AI30" s="71"/>
      <c r="AJ30" s="71" t="s">
        <v>100</v>
      </c>
      <c r="AK30" s="71" t="s">
        <v>101</v>
      </c>
      <c r="AL30" s="71"/>
      <c r="AM30" s="71"/>
      <c r="AN30" s="71" t="s">
        <v>100</v>
      </c>
      <c r="AO30" s="71" t="s">
        <v>101</v>
      </c>
      <c r="AP30" s="71" t="s">
        <v>100</v>
      </c>
      <c r="AQ30" s="71" t="s">
        <v>101</v>
      </c>
      <c r="AR30" s="71"/>
      <c r="AS30" s="71"/>
      <c r="AT30" s="71"/>
      <c r="AU30" s="71"/>
      <c r="AV30" s="71"/>
      <c r="AW30" s="71"/>
      <c r="AX30" s="71" t="s">
        <v>100</v>
      </c>
      <c r="AY30" s="71" t="s">
        <v>101</v>
      </c>
      <c r="AZ30" s="71"/>
      <c r="BA30" s="71"/>
      <c r="BB30" s="71" t="s">
        <v>100</v>
      </c>
      <c r="BC30" s="71" t="s">
        <v>101</v>
      </c>
      <c r="BD30" s="71" t="s">
        <v>100</v>
      </c>
      <c r="BE30" s="71" t="s">
        <v>101</v>
      </c>
      <c r="BF30" s="71"/>
      <c r="BG30" s="71"/>
      <c r="BH30" s="71"/>
      <c r="BI30" s="71"/>
      <c r="BJ30" s="71"/>
      <c r="BK30" s="71"/>
      <c r="BL30" s="65"/>
      <c r="BM30" s="65"/>
      <c r="BN30" s="67" cm="1">
        <f t="array" ref="BN30">SUMPRODUCT(--(RIGHT(D30:BK30,1)="."))</f>
        <v>10</v>
      </c>
      <c r="BO30" s="68"/>
      <c r="BP30" s="73"/>
      <c r="BQ30" s="73"/>
      <c r="BR30" s="73"/>
      <c r="BS30" s="92">
        <f t="shared" si="21"/>
        <v>0</v>
      </c>
      <c r="BT30" s="92">
        <f t="shared" si="21"/>
        <v>0</v>
      </c>
      <c r="BU30" s="92">
        <f t="shared" si="21"/>
        <v>3</v>
      </c>
      <c r="BV30" s="92">
        <f t="shared" si="21"/>
        <v>0</v>
      </c>
      <c r="BW30" s="92">
        <f t="shared" si="21"/>
        <v>0</v>
      </c>
      <c r="BX30" s="92">
        <f t="shared" si="21"/>
        <v>0</v>
      </c>
      <c r="BY30" s="92">
        <f t="shared" si="21"/>
        <v>0</v>
      </c>
      <c r="BZ30" s="92">
        <f t="shared" si="21"/>
        <v>0</v>
      </c>
      <c r="CA30" s="92">
        <f t="shared" si="21"/>
        <v>0</v>
      </c>
      <c r="CB30" s="92">
        <f t="shared" si="21"/>
        <v>0</v>
      </c>
      <c r="CC30" s="92">
        <f t="shared" si="21"/>
        <v>0</v>
      </c>
      <c r="CD30" s="105">
        <f t="shared" si="18"/>
        <v>26</v>
      </c>
      <c r="CE30" s="58">
        <f t="shared" ca="1" si="19"/>
        <v>0.76470588235294112</v>
      </c>
      <c r="DC30" s="177">
        <f t="shared" ca="1" si="20"/>
        <v>4.7430555555555571</v>
      </c>
      <c r="DD30" s="172" cm="1">
        <f t="array" aca="1" ref="DD30" ca="1">IFERROR(IF(COUNTIF(absences,D30)&gt;0,"",IF(D30="PERM",Parametres!$O$25,INDIRECT(ADDRESS(ROW(),COLUMN()+77+COLUMN()-106,4,1))-INDIRECT(ADDRESS(ROW(),COLUMN()+76+COLUMN()-106,4,1)))),)</f>
        <v>0</v>
      </c>
      <c r="DE30" s="172" cm="1">
        <f t="array" aca="1" ref="DE30" ca="1">IFERROR(IF(COUNTIF(absences,E30)&gt;0,"",IF(E30="PERM",Parametres!$O$25,INDIRECT(ADDRESS(ROW(),COLUMN()+77+COLUMN()-106,4,1))-INDIRECT(ADDRESS(ROW(),COLUMN()+76+COLUMN()-106,4,1)))),)</f>
        <v>0</v>
      </c>
      <c r="DF30" s="172" cm="1">
        <f t="array" aca="1" ref="DF30" ca="1">IFERROR(IF(COUNTIF(absences,F30)&gt;0,"",IF(F30="PERM",Parametres!$O$25,INDIRECT(ADDRESS(ROW(),COLUMN()+77+COLUMN()-106,4,1))-INDIRECT(ADDRESS(ROW(),COLUMN()+76+COLUMN()-106,4,1)))),)</f>
        <v>0</v>
      </c>
      <c r="DG30" s="172" cm="1">
        <f t="array" aca="1" ref="DG30" ca="1">IFERROR(IF(COUNTIF(absences,G30)&gt;0,"",IF(G30="PERM",Parametres!$O$25,INDIRECT(ADDRESS(ROW(),COLUMN()+77+COLUMN()-106,4,1))-INDIRECT(ADDRESS(ROW(),COLUMN()+76+COLUMN()-106,4,1)))),)</f>
        <v>0.15972222222222227</v>
      </c>
      <c r="DH30" s="172" cm="1">
        <f t="array" aca="1" ref="DH30" ca="1">IFERROR(IF(COUNTIF(absences,H30)&gt;0,"",IF(H30="PERM",Parametres!$O$25,INDIRECT(ADDRESS(ROW(),COLUMN()+77+COLUMN()-106,4,1))-INDIRECT(ADDRESS(ROW(),COLUMN()+76+COLUMN()-106,4,1)))),)</f>
        <v>0.14583333333333337</v>
      </c>
      <c r="DI30" s="172" cm="1">
        <f t="array" aca="1" ref="DI30" ca="1">IFERROR(IF(COUNTIF(absences,I30)&gt;0,"",IF(I30="PERM",Parametres!$O$25,INDIRECT(ADDRESS(ROW(),COLUMN()+77+COLUMN()-106,4,1))-INDIRECT(ADDRESS(ROW(),COLUMN()+76+COLUMN()-106,4,1)))),)</f>
        <v>0.15972222222222227</v>
      </c>
      <c r="DJ30" s="172" cm="1">
        <f t="array" aca="1" ref="DJ30" ca="1">IFERROR(IF(COUNTIF(absences,J30)&gt;0,"",IF(J30="PERM",Parametres!$O$25,INDIRECT(ADDRESS(ROW(),COLUMN()+77+COLUMN()-106,4,1))-INDIRECT(ADDRESS(ROW(),COLUMN()+76+COLUMN()-106,4,1)))),)</f>
        <v>0.14583333333333337</v>
      </c>
      <c r="DK30" s="172" cm="1">
        <f t="array" aca="1" ref="DK30" ca="1">IFERROR(IF(COUNTIF(absences,K30)&gt;0,"",IF(K30="PERM",Parametres!$O$25,INDIRECT(ADDRESS(ROW(),COLUMN()+77+COLUMN()-106,4,1))-INDIRECT(ADDRESS(ROW(),COLUMN()+76+COLUMN()-106,4,1)))),)</f>
        <v>0.15972222222222227</v>
      </c>
      <c r="DL30" s="172" cm="1">
        <f t="array" aca="1" ref="DL30" ca="1">IFERROR(IF(COUNTIF(absences,L30)&gt;0,"",IF(L30="PERM",Parametres!$O$25,INDIRECT(ADDRESS(ROW(),COLUMN()+77+COLUMN()-106,4,1))-INDIRECT(ADDRESS(ROW(),COLUMN()+76+COLUMN()-106,4,1)))),)</f>
        <v>0.14583333333333337</v>
      </c>
      <c r="DM30" s="172" cm="1">
        <f t="array" aca="1" ref="DM30" ca="1">IFERROR(IF(COUNTIF(absences,M30)&gt;0,"",IF(M30="PERM",Parametres!$O$25,INDIRECT(ADDRESS(ROW(),COLUMN()+77+COLUMN()-106,4,1))-INDIRECT(ADDRESS(ROW(),COLUMN()+76+COLUMN()-106,4,1)))),)</f>
        <v>0.15972222222222227</v>
      </c>
      <c r="DN30" s="172" cm="1">
        <f t="array" aca="1" ref="DN30" ca="1">IFERROR(IF(COUNTIF(absences,N30)&gt;0,"",IF(N30="PERM",Parametres!$O$25,INDIRECT(ADDRESS(ROW(),COLUMN()+77+COLUMN()-106,4,1))-INDIRECT(ADDRESS(ROW(),COLUMN()+76+COLUMN()-106,4,1)))),)</f>
        <v>0.13888888888888884</v>
      </c>
      <c r="DO30" s="172" cm="1">
        <f t="array" aca="1" ref="DO30" ca="1">IFERROR(IF(COUNTIF(absences,O30)&gt;0,"",IF(O30="PERM",Parametres!$O$25,INDIRECT(ADDRESS(ROW(),COLUMN()+77+COLUMN()-106,4,1))-INDIRECT(ADDRESS(ROW(),COLUMN()+76+COLUMN()-106,4,1)))),)</f>
        <v>0.15972222222222227</v>
      </c>
      <c r="DP30" s="172" cm="1">
        <f t="array" aca="1" ref="DP30" ca="1">IFERROR(IF(COUNTIF(absences,P30)&gt;0,"",IF(P30="PERM",Parametres!$O$25,INDIRECT(ADDRESS(ROW(),COLUMN()+77+COLUMN()-106,4,1))-INDIRECT(ADDRESS(ROW(),COLUMN()+76+COLUMN()-106,4,1)))),)</f>
        <v>0</v>
      </c>
      <c r="DQ30" s="172" cm="1">
        <f t="array" aca="1" ref="DQ30" ca="1">IFERROR(IF(COUNTIF(absences,Q30)&gt;0,"",IF(Q30="PERM",Parametres!$O$25,INDIRECT(ADDRESS(ROW(),COLUMN()+77+COLUMN()-106,4,1))-INDIRECT(ADDRESS(ROW(),COLUMN()+76+COLUMN()-106,4,1)))),)</f>
        <v>0</v>
      </c>
      <c r="DR30" s="172" cm="1">
        <f t="array" aca="1" ref="DR30" ca="1">IFERROR(IF(COUNTIF(absences,R30)&gt;0,"",IF(R30="PERM",Parametres!$O$25,INDIRECT(ADDRESS(ROW(),COLUMN()+77+COLUMN()-106,4,1))-INDIRECT(ADDRESS(ROW(),COLUMN()+76+COLUMN()-106,4,1)))),)</f>
        <v>0</v>
      </c>
      <c r="DS30" s="172" cm="1">
        <f t="array" aca="1" ref="DS30" ca="1">IFERROR(IF(COUNTIF(absences,S30)&gt;0,"",IF(S30="PERM",Parametres!$O$25,INDIRECT(ADDRESS(ROW(),COLUMN()+77+COLUMN()-106,4,1))-INDIRECT(ADDRESS(ROW(),COLUMN()+76+COLUMN()-106,4,1)))),)</f>
        <v>0</v>
      </c>
      <c r="DT30" s="172" cm="1">
        <f t="array" aca="1" ref="DT30" ca="1">IFERROR(IF(COUNTIF(absences,T30)&gt;0,"",IF(T30="PERM",Parametres!$O$25,INDIRECT(ADDRESS(ROW(),COLUMN()+77+COLUMN()-106,4,1))-INDIRECT(ADDRESS(ROW(),COLUMN()+76+COLUMN()-106,4,1)))),)</f>
        <v>0</v>
      </c>
      <c r="DU30" s="172" cm="1">
        <f t="array" aca="1" ref="DU30" ca="1">IFERROR(IF(COUNTIF(absences,U30)&gt;0,"",IF(U30="PERM",Parametres!$O$25,INDIRECT(ADDRESS(ROW(),COLUMN()+77+COLUMN()-106,4,1))-INDIRECT(ADDRESS(ROW(),COLUMN()+76+COLUMN()-106,4,1)))),)</f>
        <v>0.15972222222222227</v>
      </c>
      <c r="DV30" s="172" t="str" cm="1">
        <f t="array" aca="1" ref="DV30" ca="1">IFERROR(IF(COUNTIF(absences,V30)&gt;0,"",IF(V30="PERM",Parametres!$O$25,INDIRECT(ADDRESS(ROW(),COLUMN()+77+COLUMN()-106,4,1))-INDIRECT(ADDRESS(ROW(),COLUMN()+76+COLUMN()-106,4,1)))),)</f>
        <v/>
      </c>
      <c r="DW30" s="172" t="str" cm="1">
        <f t="array" aca="1" ref="DW30" ca="1">IFERROR(IF(COUNTIF(absences,W30)&gt;0,"",IF(W30="PERM",Parametres!$O$25,INDIRECT(ADDRESS(ROW(),COLUMN()+77+COLUMN()-106,4,1))-INDIRECT(ADDRESS(ROW(),COLUMN()+76+COLUMN()-106,4,1)))),)</f>
        <v/>
      </c>
      <c r="DX30" s="172" t="str" cm="1">
        <f t="array" aca="1" ref="DX30" ca="1">IFERROR(IF(COUNTIF(absences,X30)&gt;0,"",IF(X30="PERM",Parametres!$O$25,INDIRECT(ADDRESS(ROW(),COLUMN()+77+COLUMN()-106,4,1))-INDIRECT(ADDRESS(ROW(),COLUMN()+76+COLUMN()-106,4,1)))),)</f>
        <v/>
      </c>
      <c r="DY30" s="172" t="str" cm="1">
        <f t="array" aca="1" ref="DY30" ca="1">IFERROR(IF(COUNTIF(absences,Y30)&gt;0,"",IF(Y30="PERM",Parametres!$O$25,INDIRECT(ADDRESS(ROW(),COLUMN()+77+COLUMN()-106,4,1))-INDIRECT(ADDRESS(ROW(),COLUMN()+76+COLUMN()-106,4,1)))),)</f>
        <v/>
      </c>
      <c r="DZ30" s="172" t="str" cm="1">
        <f t="array" aca="1" ref="DZ30" ca="1">IFERROR(IF(COUNTIF(absences,Z30)&gt;0,"",IF(Z30="PERM",Parametres!$O$25,INDIRECT(ADDRESS(ROW(),COLUMN()+77+COLUMN()-106,4,1))-INDIRECT(ADDRESS(ROW(),COLUMN()+76+COLUMN()-106,4,1)))),)</f>
        <v/>
      </c>
      <c r="EA30" s="172" t="str" cm="1">
        <f t="array" aca="1" ref="EA30" ca="1">IFERROR(IF(COUNTIF(absences,AA30)&gt;0,"",IF(AA30="PERM",Parametres!$O$25,INDIRECT(ADDRESS(ROW(),COLUMN()+77+COLUMN()-106,4,1))-INDIRECT(ADDRESS(ROW(),COLUMN()+76+COLUMN()-106,4,1)))),)</f>
        <v/>
      </c>
      <c r="EB30" s="172" cm="1">
        <f t="array" aca="1" ref="EB30" ca="1">IFERROR(IF(COUNTIF(absences,AB30)&gt;0,"",IF(AB30="PERM",Parametres!$O$25,INDIRECT(ADDRESS(ROW(),COLUMN()+77+COLUMN()-106,4,1))-INDIRECT(ADDRESS(ROW(),COLUMN()+76+COLUMN()-106,4,1)))),)</f>
        <v>0.13888888888888884</v>
      </c>
      <c r="EC30" s="172" cm="1">
        <f t="array" aca="1" ref="EC30" ca="1">IFERROR(IF(COUNTIF(absences,AC30)&gt;0,"",IF(AC30="PERM",Parametres!$O$25,INDIRECT(ADDRESS(ROW(),COLUMN()+77+COLUMN()-106,4,1))-INDIRECT(ADDRESS(ROW(),COLUMN()+76+COLUMN()-106,4,1)))),)</f>
        <v>0.15972222222222227</v>
      </c>
      <c r="ED30" s="172" cm="1">
        <f t="array" aca="1" ref="ED30" ca="1">IFERROR(IF(COUNTIF(absences,AD30)&gt;0,"",IF(AD30="PERM",Parametres!$O$25,INDIRECT(ADDRESS(ROW(),COLUMN()+77+COLUMN()-106,4,1))-INDIRECT(ADDRESS(ROW(),COLUMN()+76+COLUMN()-106,4,1)))),)</f>
        <v>0</v>
      </c>
      <c r="EE30" s="172" cm="1">
        <f t="array" aca="1" ref="EE30" ca="1">IFERROR(IF(COUNTIF(absences,AE30)&gt;0,"",IF(AE30="PERM",Parametres!$O$25,INDIRECT(ADDRESS(ROW(),COLUMN()+77+COLUMN()-106,4,1))-INDIRECT(ADDRESS(ROW(),COLUMN()+76+COLUMN()-106,4,1)))),)</f>
        <v>0</v>
      </c>
      <c r="EF30" s="172" cm="1">
        <f t="array" aca="1" ref="EF30" ca="1">IFERROR(IF(COUNTIF(absences,AF30)&gt;0,"",IF(AF30="PERM",Parametres!$O$25,INDIRECT(ADDRESS(ROW(),COLUMN()+77+COLUMN()-106,4,1))-INDIRECT(ADDRESS(ROW(),COLUMN()+76+COLUMN()-106,4,1)))),)</f>
        <v>0</v>
      </c>
      <c r="EG30" s="172" cm="1">
        <f t="array" aca="1" ref="EG30" ca="1">IFERROR(IF(COUNTIF(absences,AG30)&gt;0,"",IF(AG30="PERM",Parametres!$O$25,INDIRECT(ADDRESS(ROW(),COLUMN()+77+COLUMN()-106,4,1))-INDIRECT(ADDRESS(ROW(),COLUMN()+76+COLUMN()-106,4,1)))),)</f>
        <v>0</v>
      </c>
      <c r="EH30" s="172" cm="1">
        <f t="array" aca="1" ref="EH30" ca="1">IFERROR(IF(COUNTIF(absences,AH30)&gt;0,"",IF(AH30="PERM",Parametres!$O$25,INDIRECT(ADDRESS(ROW(),COLUMN()+77+COLUMN()-106,4,1))-INDIRECT(ADDRESS(ROW(),COLUMN()+76+COLUMN()-106,4,1)))),)</f>
        <v>0</v>
      </c>
      <c r="EI30" s="172" cm="1">
        <f t="array" aca="1" ref="EI30" ca="1">IFERROR(IF(COUNTIF(absences,AI30)&gt;0,"",IF(AI30="PERM",Parametres!$O$25,INDIRECT(ADDRESS(ROW(),COLUMN()+77+COLUMN()-106,4,1))-INDIRECT(ADDRESS(ROW(),COLUMN()+76+COLUMN()-106,4,1)))),)</f>
        <v>0.15972222222222227</v>
      </c>
      <c r="EJ30" s="172" cm="1">
        <f t="array" aca="1" ref="EJ30" ca="1">IFERROR(IF(COUNTIF(absences,AJ30)&gt;0,"",IF(AJ30="PERM",Parametres!$O$25,INDIRECT(ADDRESS(ROW(),COLUMN()+77+COLUMN()-106,4,1))-INDIRECT(ADDRESS(ROW(),COLUMN()+76+COLUMN()-106,4,1)))),)</f>
        <v>0.14583333333333337</v>
      </c>
      <c r="EK30" s="172" cm="1">
        <f t="array" aca="1" ref="EK30" ca="1">IFERROR(IF(COUNTIF(absences,AK30)&gt;0,"",IF(AK30="PERM",Parametres!$O$25,INDIRECT(ADDRESS(ROW(),COLUMN()+77+COLUMN()-106,4,1))-INDIRECT(ADDRESS(ROW(),COLUMN()+76+COLUMN()-106,4,1)))),)</f>
        <v>0.15972222222222227</v>
      </c>
      <c r="EL30" s="172" cm="1">
        <f t="array" aca="1" ref="EL30" ca="1">IFERROR(IF(COUNTIF(absences,AL30)&gt;0,"",IF(AL30="PERM",Parametres!$O$25,INDIRECT(ADDRESS(ROW(),COLUMN()+77+COLUMN()-106,4,1))-INDIRECT(ADDRESS(ROW(),COLUMN()+76+COLUMN()-106,4,1)))),)</f>
        <v>0.14583333333333337</v>
      </c>
      <c r="EM30" s="172" cm="1">
        <f t="array" aca="1" ref="EM30" ca="1">IFERROR(IF(COUNTIF(absences,AM30)&gt;0,"",IF(AM30="PERM",Parametres!$O$25,INDIRECT(ADDRESS(ROW(),COLUMN()+77+COLUMN()-106,4,1))-INDIRECT(ADDRESS(ROW(),COLUMN()+76+COLUMN()-106,4,1)))),)</f>
        <v>0.15972222222222227</v>
      </c>
      <c r="EN30" s="172" cm="1">
        <f t="array" aca="1" ref="EN30" ca="1">IFERROR(IF(COUNTIF(absences,AN30)&gt;0,"",IF(AN30="PERM",Parametres!$O$25,INDIRECT(ADDRESS(ROW(),COLUMN()+77+COLUMN()-106,4,1))-INDIRECT(ADDRESS(ROW(),COLUMN()+76+COLUMN()-106,4,1)))),)</f>
        <v>0.14583333333333337</v>
      </c>
      <c r="EO30" s="172" cm="1">
        <f t="array" aca="1" ref="EO30" ca="1">IFERROR(IF(COUNTIF(absences,AO30)&gt;0,"",IF(AO30="PERM",Parametres!$O$25,INDIRECT(ADDRESS(ROW(),COLUMN()+77+COLUMN()-106,4,1))-INDIRECT(ADDRESS(ROW(),COLUMN()+76+COLUMN()-106,4,1)))),)</f>
        <v>0.15972222222222227</v>
      </c>
      <c r="EP30" s="172" cm="1">
        <f t="array" aca="1" ref="EP30" ca="1">IFERROR(IF(COUNTIF(absences,AP30)&gt;0,"",IF(AP30="PERM",Parametres!$O$25,INDIRECT(ADDRESS(ROW(),COLUMN()+77+COLUMN()-106,4,1))-INDIRECT(ADDRESS(ROW(),COLUMN()+76+COLUMN()-106,4,1)))),)</f>
        <v>0.13888888888888884</v>
      </c>
      <c r="EQ30" s="172" cm="1">
        <f t="array" aca="1" ref="EQ30" ca="1">IFERROR(IF(COUNTIF(absences,AQ30)&gt;0,"",IF(AQ30="PERM",Parametres!$O$25,INDIRECT(ADDRESS(ROW(),COLUMN()+77+COLUMN()-106,4,1))-INDIRECT(ADDRESS(ROW(),COLUMN()+76+COLUMN()-106,4,1)))),)</f>
        <v>0.15972222222222227</v>
      </c>
      <c r="ER30" s="172" cm="1">
        <f t="array" aca="1" ref="ER30" ca="1">IFERROR(IF(COUNTIF(absences,AR30)&gt;0,"",IF(AR30="PERM",Parametres!$O$25,INDIRECT(ADDRESS(ROW(),COLUMN()+77+COLUMN()-106,4,1))-INDIRECT(ADDRESS(ROW(),COLUMN()+76+COLUMN()-106,4,1)))),)</f>
        <v>0</v>
      </c>
      <c r="ES30" s="172" cm="1">
        <f t="array" aca="1" ref="ES30" ca="1">IFERROR(IF(COUNTIF(absences,AS30)&gt;0,"",IF(AS30="PERM",Parametres!$O$25,INDIRECT(ADDRESS(ROW(),COLUMN()+77+COLUMN()-106,4,1))-INDIRECT(ADDRESS(ROW(),COLUMN()+76+COLUMN()-106,4,1)))),)</f>
        <v>0</v>
      </c>
      <c r="ET30" s="172" cm="1">
        <f t="array" aca="1" ref="ET30" ca="1">IFERROR(IF(COUNTIF(absences,AT30)&gt;0,"",IF(AT30="PERM",Parametres!$O$25,INDIRECT(ADDRESS(ROW(),COLUMN()+77+COLUMN()-106,4,1))-INDIRECT(ADDRESS(ROW(),COLUMN()+76+COLUMN()-106,4,1)))),)</f>
        <v>0</v>
      </c>
      <c r="EU30" s="172" cm="1">
        <f t="array" aca="1" ref="EU30" ca="1">IFERROR(IF(COUNTIF(absences,AU30)&gt;0,"",IF(AU30="PERM",Parametres!$O$25,INDIRECT(ADDRESS(ROW(),COLUMN()+77+COLUMN()-106,4,1))-INDIRECT(ADDRESS(ROW(),COLUMN()+76+COLUMN()-106,4,1)))),)</f>
        <v>0</v>
      </c>
      <c r="EV30" s="172" cm="1">
        <f t="array" aca="1" ref="EV30" ca="1">IFERROR(IF(COUNTIF(absences,AV30)&gt;0,"",IF(AV30="PERM",Parametres!$O$25,INDIRECT(ADDRESS(ROW(),COLUMN()+77+COLUMN()-106,4,1))-INDIRECT(ADDRESS(ROW(),COLUMN()+76+COLUMN()-106,4,1)))),)</f>
        <v>0</v>
      </c>
      <c r="EW30" s="172" cm="1">
        <f t="array" aca="1" ref="EW30" ca="1">IFERROR(IF(COUNTIF(absences,AW30)&gt;0,"",IF(AW30="PERM",Parametres!$O$25,INDIRECT(ADDRESS(ROW(),COLUMN()+77+COLUMN()-106,4,1))-INDIRECT(ADDRESS(ROW(),COLUMN()+76+COLUMN()-106,4,1)))),)</f>
        <v>0.15972222222222227</v>
      </c>
      <c r="EX30" s="172" cm="1">
        <f t="array" aca="1" ref="EX30" ca="1">IFERROR(IF(COUNTIF(absences,AX30)&gt;0,"",IF(AX30="PERM",Parametres!$O$25,INDIRECT(ADDRESS(ROW(),COLUMN()+77+COLUMN()-106,4,1))-INDIRECT(ADDRESS(ROW(),COLUMN()+76+COLUMN()-106,4,1)))),)</f>
        <v>0.14583333333333337</v>
      </c>
      <c r="EY30" s="172" cm="1">
        <f t="array" aca="1" ref="EY30" ca="1">IFERROR(IF(COUNTIF(absences,AY30)&gt;0,"",IF(AY30="PERM",Parametres!$O$25,INDIRECT(ADDRESS(ROW(),COLUMN()+77+COLUMN()-106,4,1))-INDIRECT(ADDRESS(ROW(),COLUMN()+76+COLUMN()-106,4,1)))),)</f>
        <v>0.15972222222222227</v>
      </c>
      <c r="EZ30" s="172" cm="1">
        <f t="array" aca="1" ref="EZ30" ca="1">IFERROR(IF(COUNTIF(absences,AZ30)&gt;0,"",IF(AZ30="PERM",Parametres!$O$25,INDIRECT(ADDRESS(ROW(),COLUMN()+77+COLUMN()-106,4,1))-INDIRECT(ADDRESS(ROW(),COLUMN()+76+COLUMN()-106,4,1)))),)</f>
        <v>0.14583333333333337</v>
      </c>
      <c r="FA30" s="172" cm="1">
        <f t="array" aca="1" ref="FA30" ca="1">IFERROR(IF(COUNTIF(absences,BA30)&gt;0,"",IF(BA30="PERM",Parametres!$O$25,INDIRECT(ADDRESS(ROW(),COLUMN()+77+COLUMN()-106,4,1))-INDIRECT(ADDRESS(ROW(),COLUMN()+76+COLUMN()-106,4,1)))),)</f>
        <v>0.15972222222222227</v>
      </c>
      <c r="FB30" s="172" cm="1">
        <f t="array" aca="1" ref="FB30" ca="1">IFERROR(IF(COUNTIF(absences,BB30)&gt;0,"",IF(BB30="PERM",Parametres!$O$25,INDIRECT(ADDRESS(ROW(),COLUMN()+77+COLUMN()-106,4,1))-INDIRECT(ADDRESS(ROW(),COLUMN()+76+COLUMN()-106,4,1)))),)</f>
        <v>0.14583333333333337</v>
      </c>
      <c r="FC30" s="172" cm="1">
        <f t="array" aca="1" ref="FC30" ca="1">IFERROR(IF(COUNTIF(absences,BC30)&gt;0,"",IF(BC30="PERM",Parametres!$O$25,INDIRECT(ADDRESS(ROW(),COLUMN()+77+COLUMN()-106,4,1))-INDIRECT(ADDRESS(ROW(),COLUMN()+76+COLUMN()-106,4,1)))),)</f>
        <v>0.15972222222222227</v>
      </c>
      <c r="FD30" s="172" cm="1">
        <f t="array" aca="1" ref="FD30" ca="1">IFERROR(IF(COUNTIF(absences,BD30)&gt;0,"",IF(BD30="PERM",Parametres!$O$25,INDIRECT(ADDRESS(ROW(),COLUMN()+77+COLUMN()-106,4,1))-INDIRECT(ADDRESS(ROW(),COLUMN()+76+COLUMN()-106,4,1)))),)</f>
        <v>0.13888888888888884</v>
      </c>
      <c r="FE30" s="172" cm="1">
        <f t="array" aca="1" ref="FE30" ca="1">IFERROR(IF(COUNTIF(absences,BE30)&gt;0,"",IF(BE30="PERM",Parametres!$O$25,INDIRECT(ADDRESS(ROW(),COLUMN()+77+COLUMN()-106,4,1))-INDIRECT(ADDRESS(ROW(),COLUMN()+76+COLUMN()-106,4,1)))),)</f>
        <v>0.15972222222222227</v>
      </c>
      <c r="FF30" s="172" cm="1">
        <f t="array" aca="1" ref="FF30" ca="1">IFERROR(IF(COUNTIF(absences,BF30)&gt;0,"",IF(BF30="PERM",Parametres!$O$25,INDIRECT(ADDRESS(ROW(),COLUMN()+77+COLUMN()-106,4,1))-INDIRECT(ADDRESS(ROW(),COLUMN()+76+COLUMN()-106,4,1)))),)</f>
        <v>0</v>
      </c>
      <c r="FG30" s="172" cm="1">
        <f t="array" aca="1" ref="FG30" ca="1">IFERROR(IF(COUNTIF(absences,BG30)&gt;0,"",IF(BG30="PERM",Parametres!$O$25,INDIRECT(ADDRESS(ROW(),COLUMN()+77+COLUMN()-106,4,1))-INDIRECT(ADDRESS(ROW(),COLUMN()+76+COLUMN()-106,4,1)))),)</f>
        <v>0</v>
      </c>
      <c r="FH30" s="172" cm="1">
        <f t="array" aca="1" ref="FH30" ca="1">IFERROR(IF(EOMONTH($B$18,0)&lt;DATE(YEAR($B$18),MONTH($B$18),FH$1),"",IF(COUNTIF(absences,BH30)&gt;0,"",IF(BH30="PERM",Parametres!$O$25,INDIRECT(ADDRESS(ROW(),COLUMN()+77+COLUMN()-106,4,1))-INDIRECT(ADDRESS(ROW(),COLUMN()+76+COLUMN()-106,4,1))))),)</f>
        <v>0</v>
      </c>
      <c r="FI30" s="172" cm="1">
        <f t="array" aca="1" ref="FI30" ca="1">IFERROR(IF(EOMONTH($B$18,0)&lt;DATE(YEAR($B$18),MONTH($B$18),FI$1),"",IF(COUNTIF(absences,BI30)&gt;0,"",IF(BI30="PERM",Parametres!$O$25,INDIRECT(ADDRESS(ROW(),COLUMN()+77+COLUMN()-106,4,1))-INDIRECT(ADDRESS(ROW(),COLUMN()+76+COLUMN()-106,4,1))))),)</f>
        <v>0</v>
      </c>
      <c r="FJ30" s="172" cm="1">
        <f t="array" aca="1" ref="FJ30" ca="1">IFERROR(IF(EOMONTH($B$18,0)&lt;DATE(YEAR($B$18),MONTH($B$18),FJ$1),"",IF(COUNTIF(absences,BJ30)&gt;0,"",IF(BJ30="PERM",Parametres!$O$25,INDIRECT(ADDRESS(ROW(),COLUMN()+77+COLUMN()-106,4,1))-INDIRECT(ADDRESS(ROW(),COLUMN()+76+COLUMN()-106,4,1))))),)</f>
        <v>0</v>
      </c>
      <c r="FK30" s="172" cm="1">
        <f t="array" aca="1" ref="FK30" ca="1">IFERROR(IF(EOMONTH($B$18,0)&lt;DATE(YEAR($B$18),MONTH($B$18),FK$1),"",IF(COUNTIF(absences,BK30)&gt;0,"",IF(BK30="PERM",Parametres!$O$25,INDIRECT(ADDRESS(ROW(),COLUMN()+77+COLUMN()-106,4,1))-INDIRECT(ADDRESS(ROW(),COLUMN()+76+COLUMN()-106,4,1))))),)</f>
        <v>0.15972222222222227</v>
      </c>
      <c r="FL30" s="172" t="str" cm="1">
        <f t="array" aca="1" ref="FL30" ca="1">IFERROR(IF(EOMONTH($B$18,0)&lt;DATE(YEAR($B$18),MONTH($B$18),FL$1),"",IF(COUNTIF(absences,BN30)&gt;0,"",IF(BN30="PERM",Parametres!$O$25,INDIRECT(ADDRESS(ROW(),COLUMN()+77+COLUMN()-106,4,1))-INDIRECT(ADDRESS(ROW(),COLUMN()+76+COLUMN()-106,4,1))))),)</f>
        <v/>
      </c>
      <c r="FM30" s="172" t="str" cm="1">
        <f t="array" aca="1" ref="FM30" ca="1">IFERROR(IF(EOMONTH($B$18,0)&lt;DATE(YEAR($B$18),MONTH($B$18),FM$1),"",IF(COUNTIF(absences,BO30)&gt;0,"",IF(BO30="PERM",Parametres!$O$25,INDIRECT(ADDRESS(ROW(),COLUMN()+77+COLUMN()-106,4,1))-INDIRECT(ADDRESS(ROW(),COLUMN()+76+COLUMN()-106,4,1))))),)</f>
        <v/>
      </c>
      <c r="GA30" s="238"/>
      <c r="GB30" s="173" t="str">
        <f>IF(COUNTIF(Fériés,DATE(YEAR($B$18),MONTH($B$18),GB$1))&gt;0,"",IF(WEEKDAY(DATE(YEAR($B$18),MONTH($B$18),GB$1),2)&gt;5,"",INDEX('Semaine type'!$AF$4:$AY$48,MATCH(Novembre!$B30,'Semaine type'!$A$4:$A$49,0),MATCH(GB$2,'Semaine type'!$AF$3:$AY$3,0))))</f>
        <v/>
      </c>
      <c r="GC30" s="173" t="str">
        <f>IF(COUNTIF(Fériés,DATE(YEAR($B$18),MONTH($B$18),GC$1))&gt;0,"",IF(WEEKDAY(DATE(YEAR($B$18),MONTH($B$18),GC$1),2)&gt;5,"",INDEX('Semaine type'!$AF$4:$AY$48,MATCH(Novembre!$B30,'Semaine type'!$A$4:$A$49,0),MATCH(GC$2,'Semaine type'!$AF$3:$AY$3,0))))</f>
        <v/>
      </c>
      <c r="GD30" s="173" t="str">
        <f>IF(COUNTIF(Fériés,DATE(YEAR($B$18),MONTH($B$18),GD$1))&gt;0,"",IF(WEEKDAY(DATE(YEAR($B$18),MONTH($B$18),GD$1),2)&gt;5,"",INDEX('Semaine type'!$AF$4:$AY$48,MATCH(Novembre!$B30,'Semaine type'!$A$4:$A$49,0),MATCH(GD$2,'Semaine type'!$AF$3:$AY$3,0))))</f>
        <v/>
      </c>
      <c r="GE30" s="173" t="str">
        <f>IF(COUNTIF(Fériés,DATE(YEAR($B$18),MONTH($B$18),GE$1))&gt;0,"",IF(WEEKDAY(DATE(YEAR($B$18),MONTH($B$18),GE$1),2)&gt;5,"",INDEX('Semaine type'!$AF$4:$AY$48,MATCH(Novembre!$B30,'Semaine type'!$A$4:$A$49,0),MATCH(GE$2,'Semaine type'!$AF$3:$AY$3,0))))</f>
        <v/>
      </c>
      <c r="GF30" s="173" t="str">
        <f>IF(COUNTIF(Fériés,DATE(YEAR($B$18),MONTH($B$18),GF$1))&gt;0,"",IF(WEEKDAY(DATE(YEAR($B$18),MONTH($B$18),GF$1),2)&gt;5,"",INDEX('Semaine type'!$AF$4:$AY$48,MATCH(Novembre!$B30,'Semaine type'!$A$4:$A$49,0),MATCH(GF$2,'Semaine type'!$AF$3:$AY$3,0))))</f>
        <v/>
      </c>
      <c r="GG30" s="173" t="str">
        <f>IF(COUNTIF(Fériés,DATE(YEAR($B$18),MONTH($B$18),GG$1))&gt;0,"",IF(WEEKDAY(DATE(YEAR($B$18),MONTH($B$18),GG$1),2)&gt;5,"",INDEX('Semaine type'!$AF$4:$AY$48,MATCH(Novembre!$B30,'Semaine type'!$A$4:$A$49,0),MATCH(GG$2,'Semaine type'!$AF$3:$AY$3,0))))</f>
        <v/>
      </c>
      <c r="GH30" s="173" t="str">
        <f>IF(COUNTIF(Fériés,DATE(YEAR($B$18),MONTH($B$18),GH$1))&gt;0,"",IF(WEEKDAY(DATE(YEAR($B$18),MONTH($B$18),GH$1),2)&gt;5,"",INDEX('Semaine type'!$AF$4:$AY$48,MATCH(Novembre!$B30,'Semaine type'!$A$4:$A$49,0),MATCH(GH$2,'Semaine type'!$AF$3:$AY$3,0))))</f>
        <v/>
      </c>
      <c r="GI30" s="173" t="str">
        <f>IF(COUNTIF(Fériés,DATE(YEAR($B$18),MONTH($B$18),GI$1))&gt;0,"",IF(WEEKDAY(DATE(YEAR($B$18),MONTH($B$18),GI$1),2)&gt;5,"",INDEX('Semaine type'!$AF$4:$AY$48,MATCH(Novembre!$B30,'Semaine type'!$A$4:$A$49,0),MATCH(GI$2,'Semaine type'!$AF$3:$AY$3,0))))</f>
        <v/>
      </c>
      <c r="GJ30" s="173">
        <f>IF(COUNTIF(Fériés,DATE(YEAR($B$18),MONTH($B$18),GJ$1))&gt;0,"",IF(WEEKDAY(DATE(YEAR($B$18),MONTH($B$18),GJ$1),2)&gt;5,"",INDEX('Semaine type'!$AF$4:$AY$48,MATCH(Novembre!$B30,'Semaine type'!$A$4:$A$49,0),MATCH(GJ$2,'Semaine type'!$AF$3:$AY$3,0))))</f>
        <v>0.36458333333333331</v>
      </c>
      <c r="GK30" s="173">
        <f>IF(COUNTIF(Fériés,DATE(YEAR($B$18),MONTH($B$18),GK$1))&gt;0,"",IF(WEEKDAY(DATE(YEAR($B$18),MONTH($B$18),GK$1),2)&gt;5,"",INDEX('Semaine type'!$AF$4:$AY$48,MATCH(Novembre!$B30,'Semaine type'!$A$4:$A$49,0),MATCH(GK$2,'Semaine type'!$AF$3:$AY$3,0))))</f>
        <v>0.52430555555555558</v>
      </c>
      <c r="GL30" s="173">
        <f>IF(COUNTIF(Fériés,DATE(YEAR($B$18),MONTH($B$18),GL$1))&gt;0,"",IF(WEEKDAY(DATE(YEAR($B$18),MONTH($B$18),GL$1),2)&gt;5,"",INDEX('Semaine type'!$AF$4:$AY$48,MATCH(Novembre!$B30,'Semaine type'!$A$4:$A$49,0),MATCH(GL$2,'Semaine type'!$AF$3:$AY$3,0))))</f>
        <v>0.5625</v>
      </c>
      <c r="GM30" s="173">
        <f>IF(COUNTIF(Fériés,DATE(YEAR($B$18),MONTH($B$18),GM$1))&gt;0,"",IF(WEEKDAY(DATE(YEAR($B$18),MONTH($B$18),GM$1),2)&gt;5,"",INDEX('Semaine type'!$AF$4:$AY$48,MATCH(Novembre!$B30,'Semaine type'!$A$4:$A$49,0),MATCH(GM$2,'Semaine type'!$AF$3:$AY$3,0))))</f>
        <v>0.70833333333333337</v>
      </c>
      <c r="GN30" s="173">
        <f>IF(COUNTIF(Fériés,DATE(YEAR($B$18),MONTH($B$18),GN$1))&gt;0,"",IF(WEEKDAY(DATE(YEAR($B$18),MONTH($B$18),GN$1),2)&gt;5,"",INDEX('Semaine type'!$AF$4:$AY$48,MATCH(Novembre!$B30,'Semaine type'!$A$4:$A$49,0),MATCH(GN$2,'Semaine type'!$AF$3:$AY$3,0))))</f>
        <v>0.36458333333333331</v>
      </c>
      <c r="GO30" s="173">
        <f>IF(COUNTIF(Fériés,DATE(YEAR($B$18),MONTH($B$18),GO$1))&gt;0,"",IF(WEEKDAY(DATE(YEAR($B$18),MONTH($B$18),GO$1),2)&gt;5,"",INDEX('Semaine type'!$AF$4:$AY$48,MATCH(Novembre!$B30,'Semaine type'!$A$4:$A$49,0),MATCH(GO$2,'Semaine type'!$AF$3:$AY$3,0))))</f>
        <v>0.52430555555555558</v>
      </c>
      <c r="GP30" s="173">
        <f>IF(COUNTIF(Fériés,DATE(YEAR($B$18),MONTH($B$18),GP$1))&gt;0,"",IF(WEEKDAY(DATE(YEAR($B$18),MONTH($B$18),GP$1),2)&gt;5,"",INDEX('Semaine type'!$AF$4:$AY$48,MATCH(Novembre!$B30,'Semaine type'!$A$4:$A$49,0),MATCH(GP$2,'Semaine type'!$AF$3:$AY$3,0))))</f>
        <v>0.5625</v>
      </c>
      <c r="GQ30" s="173">
        <f>IF(COUNTIF(Fériés,DATE(YEAR($B$18),MONTH($B$18),GQ$1))&gt;0,"",IF(WEEKDAY(DATE(YEAR($B$18),MONTH($B$18),GQ$1),2)&gt;5,"",INDEX('Semaine type'!$AF$4:$AY$48,MATCH(Novembre!$B30,'Semaine type'!$A$4:$A$49,0),MATCH(GQ$2,'Semaine type'!$AF$3:$AY$3,0))))</f>
        <v>0.70833333333333337</v>
      </c>
      <c r="GR30" s="173">
        <f>IF(COUNTIF(Fériés,DATE(YEAR($B$18),MONTH($B$18),GR$1))&gt;0,"",IF(WEEKDAY(DATE(YEAR($B$18),MONTH($B$18),GR$1),2)&gt;5,"",INDEX('Semaine type'!$AF$4:$AY$48,MATCH(Novembre!$B30,'Semaine type'!$A$4:$A$49,0),MATCH(GR$2,'Semaine type'!$AF$3:$AY$3,0))))</f>
        <v>0.36458333333333331</v>
      </c>
      <c r="GS30" s="173">
        <f>IF(COUNTIF(Fériés,DATE(YEAR($B$18),MONTH($B$18),GS$1))&gt;0,"",IF(WEEKDAY(DATE(YEAR($B$18),MONTH($B$18),GS$1),2)&gt;5,"",INDEX('Semaine type'!$AF$4:$AY$48,MATCH(Novembre!$B30,'Semaine type'!$A$4:$A$49,0),MATCH(GS$2,'Semaine type'!$AF$3:$AY$3,0))))</f>
        <v>0.52430555555555558</v>
      </c>
      <c r="GT30" s="173">
        <f>IF(COUNTIF(Fériés,DATE(YEAR($B$18),MONTH($B$18),GT$1))&gt;0,"",IF(WEEKDAY(DATE(YEAR($B$18),MONTH($B$18),GT$1),2)&gt;5,"",INDEX('Semaine type'!$AF$4:$AY$48,MATCH(Novembre!$B30,'Semaine type'!$A$4:$A$49,0),MATCH(GT$2,'Semaine type'!$AF$3:$AY$3,0))))</f>
        <v>0.5625</v>
      </c>
      <c r="GU30" s="173">
        <f>IF(COUNTIF(Fériés,DATE(YEAR($B$18),MONTH($B$18),GU$1))&gt;0,"",IF(WEEKDAY(DATE(YEAR($B$18),MONTH($B$18),GU$1),2)&gt;5,"",INDEX('Semaine type'!$AF$4:$AY$48,MATCH(Novembre!$B30,'Semaine type'!$A$4:$A$49,0),MATCH(GU$2,'Semaine type'!$AF$3:$AY$3,0))))</f>
        <v>0.70833333333333337</v>
      </c>
      <c r="GV30" s="173">
        <f>IF(COUNTIF(Fériés,DATE(YEAR($B$18),MONTH($B$18),GV$1))&gt;0,"",IF(WEEKDAY(DATE(YEAR($B$18),MONTH($B$18),GV$1),2)&gt;5,"",INDEX('Semaine type'!$AF$4:$AY$48,MATCH(Novembre!$B30,'Semaine type'!$A$4:$A$49,0),MATCH(GV$2,'Semaine type'!$AF$3:$AY$3,0))))</f>
        <v>0.36458333333333331</v>
      </c>
      <c r="GW30" s="173">
        <f>IF(COUNTIF(Fériés,DATE(YEAR($B$18),MONTH($B$18),GW$1))&gt;0,"",IF(WEEKDAY(DATE(YEAR($B$18),MONTH($B$18),GW$1),2)&gt;5,"",INDEX('Semaine type'!$AF$4:$AY$48,MATCH(Novembre!$B30,'Semaine type'!$A$4:$A$49,0),MATCH(GW$2,'Semaine type'!$AF$3:$AY$3,0))))</f>
        <v>0.52430555555555558</v>
      </c>
      <c r="GX30" s="173">
        <f>IF(COUNTIF(Fériés,DATE(YEAR($B$18),MONTH($B$18),GX$1))&gt;0,"",IF(WEEKDAY(DATE(YEAR($B$18),MONTH($B$18),GX$1),2)&gt;5,"",INDEX('Semaine type'!$AF$4:$AY$48,MATCH(Novembre!$B30,'Semaine type'!$A$4:$A$49,0),MATCH(GX$2,'Semaine type'!$AF$3:$AY$3,0))))</f>
        <v>0.5625</v>
      </c>
      <c r="GY30" s="173">
        <f>IF(COUNTIF(Fériés,DATE(YEAR($B$18),MONTH($B$18),GY$1))&gt;0,"",IF(WEEKDAY(DATE(YEAR($B$18),MONTH($B$18),GY$1),2)&gt;5,"",INDEX('Semaine type'!$AF$4:$AY$48,MATCH(Novembre!$B30,'Semaine type'!$A$4:$A$49,0),MATCH(GY$2,'Semaine type'!$AF$3:$AY$3,0))))</f>
        <v>0.70138888888888884</v>
      </c>
      <c r="GZ30" s="173">
        <f>IF(COUNTIF(Fériés,DATE(YEAR($B$18),MONTH($B$18),GZ$1))&gt;0,"",IF(WEEKDAY(DATE(YEAR($B$18),MONTH($B$18),GZ$1),2)&gt;5,"",INDEX('Semaine type'!$AF$4:$AY$48,MATCH(Novembre!$B30,'Semaine type'!$A$4:$A$49,0),MATCH(GZ$2,'Semaine type'!$AF$3:$AY$3,0))))</f>
        <v>0.36458333333333331</v>
      </c>
      <c r="HA30" s="173">
        <f>IF(COUNTIF(Fériés,DATE(YEAR($B$18),MONTH($B$18),HA$1))&gt;0,"",IF(WEEKDAY(DATE(YEAR($B$18),MONTH($B$18),HA$1),2)&gt;5,"",INDEX('Semaine type'!$AF$4:$AY$48,MATCH(Novembre!$B30,'Semaine type'!$A$4:$A$49,0),MATCH(HA$2,'Semaine type'!$AF$3:$AY$3,0))))</f>
        <v>0.52430555555555558</v>
      </c>
      <c r="HB30" s="173">
        <f>IF(COUNTIF(Fériés,DATE(YEAR($B$18),MONTH($B$18),HB$1))&gt;0,"",IF(WEEKDAY(DATE(YEAR($B$18),MONTH($B$18),HB$1),2)&gt;5,"",INDEX('Semaine type'!$AF$4:$AY$48,MATCH(Novembre!$B30,'Semaine type'!$A$4:$A$49,0),MATCH(HB$2,'Semaine type'!$AF$3:$AY$3,0))))</f>
        <v>0</v>
      </c>
      <c r="HC30" s="173">
        <f>IF(COUNTIF(Fériés,DATE(YEAR($B$18),MONTH($B$18),HC$1))&gt;0,"",IF(WEEKDAY(DATE(YEAR($B$18),MONTH($B$18),HC$1),2)&gt;5,"",INDEX('Semaine type'!$AF$4:$AY$48,MATCH(Novembre!$B30,'Semaine type'!$A$4:$A$49,0),MATCH(HC$2,'Semaine type'!$AF$3:$AY$3,0))))</f>
        <v>0</v>
      </c>
      <c r="HD30" s="173" t="str">
        <f>IF(COUNTIF(Fériés,DATE(YEAR($B$18),MONTH($B$18),HD$1))&gt;0,"",IF(WEEKDAY(DATE(YEAR($B$18),MONTH($B$18),HD$1),2)&gt;5,"",INDEX('Semaine type'!$AF$4:$AY$48,MATCH(Novembre!$B30,'Semaine type'!$A$4:$A$49,0),MATCH(HD$2,'Semaine type'!$AF$3:$AY$3,0))))</f>
        <v/>
      </c>
      <c r="HE30" s="173" t="str">
        <f>IF(COUNTIF(Fériés,DATE(YEAR($B$18),MONTH($B$18),HE$1))&gt;0,"",IF(WEEKDAY(DATE(YEAR($B$18),MONTH($B$18),HE$1),2)&gt;5,"",INDEX('Semaine type'!$AF$4:$AY$48,MATCH(Novembre!$B30,'Semaine type'!$A$4:$A$49,0),MATCH(HE$2,'Semaine type'!$AF$3:$AY$3,0))))</f>
        <v/>
      </c>
      <c r="HF30" s="173" t="str">
        <f>IF(COUNTIF(Fériés,DATE(YEAR($B$18),MONTH($B$18),HF$1))&gt;0,"",IF(WEEKDAY(DATE(YEAR($B$18),MONTH($B$18),HF$1),2)&gt;5,"",INDEX('Semaine type'!$AF$4:$AY$48,MATCH(Novembre!$B30,'Semaine type'!$A$4:$A$49,0),MATCH(HF$2,'Semaine type'!$AF$3:$AY$3,0))))</f>
        <v/>
      </c>
      <c r="HG30" s="173" t="str">
        <f>IF(COUNTIF(Fériés,DATE(YEAR($B$18),MONTH($B$18),HG$1))&gt;0,"",IF(WEEKDAY(DATE(YEAR($B$18),MONTH($B$18),HG$1),2)&gt;5,"",INDEX('Semaine type'!$AF$4:$AY$48,MATCH(Novembre!$B30,'Semaine type'!$A$4:$A$49,0),MATCH(HG$2,'Semaine type'!$AF$3:$AY$3,0))))</f>
        <v/>
      </c>
      <c r="HH30" s="173" t="str">
        <f>IF(COUNTIF(Fériés,DATE(YEAR($B$18),MONTH($B$18),HH$1))&gt;0,"",IF(WEEKDAY(DATE(YEAR($B$18),MONTH($B$18),HH$1),2)&gt;5,"",INDEX('Semaine type'!$AF$4:$AY$48,MATCH(Novembre!$B30,'Semaine type'!$A$4:$A$49,0),MATCH(HH$2,'Semaine type'!$AF$3:$AY$3,0))))</f>
        <v/>
      </c>
      <c r="HI30" s="173" t="str">
        <f>IF(COUNTIF(Fériés,DATE(YEAR($B$18),MONTH($B$18),HI$1))&gt;0,"",IF(WEEKDAY(DATE(YEAR($B$18),MONTH($B$18),HI$1),2)&gt;5,"",INDEX('Semaine type'!$AF$4:$AY$48,MATCH(Novembre!$B30,'Semaine type'!$A$4:$A$49,0),MATCH(HI$2,'Semaine type'!$AF$3:$AY$3,0))))</f>
        <v/>
      </c>
      <c r="HJ30" s="173" t="str">
        <f>IF(COUNTIF(Fériés,DATE(YEAR($B$18),MONTH($B$18),HJ$1))&gt;0,"",IF(WEEKDAY(DATE(YEAR($B$18),MONTH($B$18),HJ$1),2)&gt;5,"",INDEX('Semaine type'!$AF$4:$AY$48,MATCH(Novembre!$B30,'Semaine type'!$A$4:$A$49,0),MATCH(HJ$2,'Semaine type'!$AF$3:$AY$3,0))))</f>
        <v/>
      </c>
      <c r="HK30" s="173" t="str">
        <f>IF(COUNTIF(Fériés,DATE(YEAR($B$18),MONTH($B$18),HK$1))&gt;0,"",IF(WEEKDAY(DATE(YEAR($B$18),MONTH($B$18),HK$1),2)&gt;5,"",INDEX('Semaine type'!$AF$4:$AY$48,MATCH(Novembre!$B30,'Semaine type'!$A$4:$A$49,0),MATCH(HK$2,'Semaine type'!$AF$3:$AY$3,0))))</f>
        <v/>
      </c>
      <c r="HL30" s="173">
        <f>IF(COUNTIF(Fériés,DATE(YEAR($B$18),MONTH($B$18),HL$1))&gt;0,"",IF(WEEKDAY(DATE(YEAR($B$18),MONTH($B$18),HL$1),2)&gt;5,"",INDEX('Semaine type'!$AF$4:$AY$48,MATCH(Novembre!$B30,'Semaine type'!$A$4:$A$49,0),MATCH(HL$2,'Semaine type'!$AF$3:$AY$3,0))))</f>
        <v>0.36458333333333331</v>
      </c>
      <c r="HM30" s="173">
        <f>IF(COUNTIF(Fériés,DATE(YEAR($B$18),MONTH($B$18),HM$1))&gt;0,"",IF(WEEKDAY(DATE(YEAR($B$18),MONTH($B$18),HM$1),2)&gt;5,"",INDEX('Semaine type'!$AF$4:$AY$48,MATCH(Novembre!$B30,'Semaine type'!$A$4:$A$49,0),MATCH(HM$2,'Semaine type'!$AF$3:$AY$3,0))))</f>
        <v>0.52430555555555558</v>
      </c>
      <c r="HN30" s="173">
        <f>IF(COUNTIF(Fériés,DATE(YEAR($B$18),MONTH($B$18),HN$1))&gt;0,"",IF(WEEKDAY(DATE(YEAR($B$18),MONTH($B$18),HN$1),2)&gt;5,"",INDEX('Semaine type'!$AF$4:$AY$48,MATCH(Novembre!$B30,'Semaine type'!$A$4:$A$49,0),MATCH(HN$2,'Semaine type'!$AF$3:$AY$3,0))))</f>
        <v>0.5625</v>
      </c>
      <c r="HO30" s="173">
        <f>IF(COUNTIF(Fériés,DATE(YEAR($B$18),MONTH($B$18),HO$1))&gt;0,"",IF(WEEKDAY(DATE(YEAR($B$18),MONTH($B$18),HO$1),2)&gt;5,"",INDEX('Semaine type'!$AF$4:$AY$48,MATCH(Novembre!$B30,'Semaine type'!$A$4:$A$49,0),MATCH(HO$2,'Semaine type'!$AF$3:$AY$3,0))))</f>
        <v>0.70833333333333337</v>
      </c>
      <c r="HP30" s="173" t="str">
        <f>IF(COUNTIF(Fériés,DATE(YEAR($B$18),MONTH($B$18),HP$1))&gt;0,"",IF(WEEKDAY(DATE(YEAR($B$18),MONTH($B$18),HP$1),2)&gt;5,"",INDEX('Semaine type'!$AF$4:$AY$48,MATCH(Novembre!$B30,'Semaine type'!$A$4:$A$49,0),MATCH(HP$2,'Semaine type'!$AF$3:$AY$3,0))))</f>
        <v/>
      </c>
      <c r="HQ30" s="173" t="str">
        <f>IF(COUNTIF(Fériés,DATE(YEAR($B$18),MONTH($B$18),HQ$1))&gt;0,"",IF(WEEKDAY(DATE(YEAR($B$18),MONTH($B$18),HQ$1),2)&gt;5,"",INDEX('Semaine type'!$AF$4:$AY$48,MATCH(Novembre!$B30,'Semaine type'!$A$4:$A$49,0),MATCH(HQ$2,'Semaine type'!$AF$3:$AY$3,0))))</f>
        <v/>
      </c>
      <c r="HR30" s="173" t="str">
        <f>IF(COUNTIF(Fériés,DATE(YEAR($B$18),MONTH($B$18),HR$1))&gt;0,"",IF(WEEKDAY(DATE(YEAR($B$18),MONTH($B$18),HR$1),2)&gt;5,"",INDEX('Semaine type'!$AF$4:$AY$48,MATCH(Novembre!$B30,'Semaine type'!$A$4:$A$49,0),MATCH(HR$2,'Semaine type'!$AF$3:$AY$3,0))))</f>
        <v/>
      </c>
      <c r="HS30" s="173" t="str">
        <f>IF(COUNTIF(Fériés,DATE(YEAR($B$18),MONTH($B$18),HS$1))&gt;0,"",IF(WEEKDAY(DATE(YEAR($B$18),MONTH($B$18),HS$1),2)&gt;5,"",INDEX('Semaine type'!$AF$4:$AY$48,MATCH(Novembre!$B30,'Semaine type'!$A$4:$A$49,0),MATCH(HS$2,'Semaine type'!$AF$3:$AY$3,0))))</f>
        <v/>
      </c>
      <c r="HT30" s="173">
        <f>IF(COUNTIF(Fériés,DATE(YEAR($B$18),MONTH($B$18),HT$1))&gt;0,"",IF(WEEKDAY(DATE(YEAR($B$18),MONTH($B$18),HT$1),2)&gt;5,"",INDEX('Semaine type'!$AF$4:$AY$48,MATCH(Novembre!$B30,'Semaine type'!$A$4:$A$49,0),MATCH(HT$2,'Semaine type'!$AF$3:$AY$3,0))))</f>
        <v>0.36458333333333331</v>
      </c>
      <c r="HU30" s="173">
        <f>IF(COUNTIF(Fériés,DATE(YEAR($B$18),MONTH($B$18),HU$1))&gt;0,"",IF(WEEKDAY(DATE(YEAR($B$18),MONTH($B$18),HU$1),2)&gt;5,"",INDEX('Semaine type'!$AF$4:$AY$48,MATCH(Novembre!$B30,'Semaine type'!$A$4:$A$49,0),MATCH(HU$2,'Semaine type'!$AF$3:$AY$3,0))))</f>
        <v>0.52430555555555558</v>
      </c>
      <c r="HV30" s="173">
        <f>IF(COUNTIF(Fériés,DATE(YEAR($B$18),MONTH($B$18),HV$1))&gt;0,"",IF(WEEKDAY(DATE(YEAR($B$18),MONTH($B$18),HV$1),2)&gt;5,"",INDEX('Semaine type'!$AF$4:$AY$48,MATCH(Novembre!$B30,'Semaine type'!$A$4:$A$49,0),MATCH(HV$2,'Semaine type'!$AF$3:$AY$3,0))))</f>
        <v>0.5625</v>
      </c>
      <c r="HW30" s="173">
        <f>IF(COUNTIF(Fériés,DATE(YEAR($B$18),MONTH($B$18),HW$1))&gt;0,"",IF(WEEKDAY(DATE(YEAR($B$18),MONTH($B$18),HW$1),2)&gt;5,"",INDEX('Semaine type'!$AF$4:$AY$48,MATCH(Novembre!$B30,'Semaine type'!$A$4:$A$49,0),MATCH(HW$2,'Semaine type'!$AF$3:$AY$3,0))))</f>
        <v>0.70833333333333337</v>
      </c>
      <c r="HX30" s="173">
        <f>IF(COUNTIF(Fériés,DATE(YEAR($B$18),MONTH($B$18),HX$1))&gt;0,"",IF(WEEKDAY(DATE(YEAR($B$18),MONTH($B$18),HX$1),2)&gt;5,"",INDEX('Semaine type'!$AF$4:$AY$48,MATCH(Novembre!$B30,'Semaine type'!$A$4:$A$49,0),MATCH(HX$2,'Semaine type'!$AF$3:$AY$3,0))))</f>
        <v>0.36458333333333331</v>
      </c>
      <c r="HY30" s="173">
        <f>IF(COUNTIF(Fériés,DATE(YEAR($B$18),MONTH($B$18),HY$1))&gt;0,"",IF(WEEKDAY(DATE(YEAR($B$18),MONTH($B$18),HY$1),2)&gt;5,"",INDEX('Semaine type'!$AF$4:$AY$48,MATCH(Novembre!$B30,'Semaine type'!$A$4:$A$49,0),MATCH(HY$2,'Semaine type'!$AF$3:$AY$3,0))))</f>
        <v>0.52430555555555558</v>
      </c>
      <c r="HZ30" s="173">
        <f>IF(COUNTIF(Fériés,DATE(YEAR($B$18),MONTH($B$18),HZ$1))&gt;0,"",IF(WEEKDAY(DATE(YEAR($B$18),MONTH($B$18),HZ$1),2)&gt;5,"",INDEX('Semaine type'!$AF$4:$AY$48,MATCH(Novembre!$B30,'Semaine type'!$A$4:$A$49,0),MATCH(HZ$2,'Semaine type'!$AF$3:$AY$3,0))))</f>
        <v>0.5625</v>
      </c>
      <c r="IA30" s="173">
        <f>IF(COUNTIF(Fériés,DATE(YEAR($B$18),MONTH($B$18),IA$1))&gt;0,"",IF(WEEKDAY(DATE(YEAR($B$18),MONTH($B$18),IA$1),2)&gt;5,"",INDEX('Semaine type'!$AF$4:$AY$48,MATCH(Novembre!$B30,'Semaine type'!$A$4:$A$49,0),MATCH(IA$2,'Semaine type'!$AF$3:$AY$3,0))))</f>
        <v>0.70138888888888884</v>
      </c>
      <c r="IB30" s="173">
        <f>IF(COUNTIF(Fériés,DATE(YEAR($B$18),MONTH($B$18),IB$1))&gt;0,"",IF(WEEKDAY(DATE(YEAR($B$18),MONTH($B$18),IB$1),2)&gt;5,"",INDEX('Semaine type'!$AF$4:$AY$48,MATCH(Novembre!$B30,'Semaine type'!$A$4:$A$49,0),MATCH(IB$2,'Semaine type'!$AF$3:$AY$3,0))))</f>
        <v>0.36458333333333331</v>
      </c>
      <c r="IC30" s="173">
        <f>IF(COUNTIF(Fériés,DATE(YEAR($B$18),MONTH($B$18),IC$1))&gt;0,"",IF(WEEKDAY(DATE(YEAR($B$18),MONTH($B$18),IC$1),2)&gt;5,"",INDEX('Semaine type'!$AF$4:$AY$48,MATCH(Novembre!$B30,'Semaine type'!$A$4:$A$49,0),MATCH(IC$2,'Semaine type'!$AF$3:$AY$3,0))))</f>
        <v>0.52430555555555558</v>
      </c>
      <c r="ID30" s="173">
        <f>IF(COUNTIF(Fériés,DATE(YEAR($B$18),MONTH($B$18),ID$1))&gt;0,"",IF(WEEKDAY(DATE(YEAR($B$18),MONTH($B$18),ID$1),2)&gt;5,"",INDEX('Semaine type'!$AF$4:$AY$48,MATCH(Novembre!$B30,'Semaine type'!$A$4:$A$49,0),MATCH(ID$2,'Semaine type'!$AF$3:$AY$3,0))))</f>
        <v>0</v>
      </c>
      <c r="IE30" s="173">
        <f>IF(COUNTIF(Fériés,DATE(YEAR($B$18),MONTH($B$18),IE$1))&gt;0,"",IF(WEEKDAY(DATE(YEAR($B$18),MONTH($B$18),IE$1),2)&gt;5,"",INDEX('Semaine type'!$AF$4:$AY$48,MATCH(Novembre!$B30,'Semaine type'!$A$4:$A$49,0),MATCH(IE$2,'Semaine type'!$AF$3:$AY$3,0))))</f>
        <v>0</v>
      </c>
      <c r="IF30" s="173" t="str">
        <f>IF(COUNTIF(Fériés,DATE(YEAR($B$18),MONTH($B$18),IF$1))&gt;0,"",IF(WEEKDAY(DATE(YEAR($B$18),MONTH($B$18),IF$1),2)&gt;5,"",INDEX('Semaine type'!$AF$4:$AY$48,MATCH(Novembre!$B30,'Semaine type'!$A$4:$A$49,0),MATCH(IF$2,'Semaine type'!$AF$3:$AY$3,0))))</f>
        <v/>
      </c>
      <c r="IG30" s="173" t="str">
        <f>IF(COUNTIF(Fériés,DATE(YEAR($B$18),MONTH($B$18),IG$1))&gt;0,"",IF(WEEKDAY(DATE(YEAR($B$18),MONTH($B$18),IG$1),2)&gt;5,"",INDEX('Semaine type'!$AF$4:$AY$48,MATCH(Novembre!$B30,'Semaine type'!$A$4:$A$49,0),MATCH(IG$2,'Semaine type'!$AF$3:$AY$3,0))))</f>
        <v/>
      </c>
      <c r="IH30" s="173" t="str">
        <f>IF(COUNTIF(Fériés,DATE(YEAR($B$18),MONTH($B$18),IH$1))&gt;0,"",IF(WEEKDAY(DATE(YEAR($B$18),MONTH($B$18),IH$1),2)&gt;5,"",INDEX('Semaine type'!$AF$4:$AY$48,MATCH(Novembre!$B30,'Semaine type'!$A$4:$A$49,0),MATCH(IH$2,'Semaine type'!$AF$3:$AY$3,0))))</f>
        <v/>
      </c>
      <c r="II30" s="173" t="str">
        <f>IF(COUNTIF(Fériés,DATE(YEAR($B$18),MONTH($B$18),II$1))&gt;0,"",IF(WEEKDAY(DATE(YEAR($B$18),MONTH($B$18),II$1),2)&gt;5,"",INDEX('Semaine type'!$AF$4:$AY$48,MATCH(Novembre!$B30,'Semaine type'!$A$4:$A$49,0),MATCH(II$2,'Semaine type'!$AF$3:$AY$3,0))))</f>
        <v/>
      </c>
      <c r="IJ30" s="173" t="str">
        <f>IF(COUNTIF(Fériés,DATE(YEAR($B$18),MONTH($B$18),IJ$1))&gt;0,"",IF(WEEKDAY(DATE(YEAR($B$18),MONTH($B$18),IJ$1),2)&gt;5,"",INDEX('Semaine type'!$AF$4:$AY$48,MATCH(Novembre!$B30,'Semaine type'!$A$4:$A$49,0),MATCH(IJ$2,'Semaine type'!$AF$3:$AY$3,0))))</f>
        <v/>
      </c>
      <c r="IK30" s="173" t="str">
        <f>IF(COUNTIF(Fériés,DATE(YEAR($B$18),MONTH($B$18),IK$1))&gt;0,"",IF(WEEKDAY(DATE(YEAR($B$18),MONTH($B$18),IK$1),2)&gt;5,"",INDEX('Semaine type'!$AF$4:$AY$48,MATCH(Novembre!$B30,'Semaine type'!$A$4:$A$49,0),MATCH(IK$2,'Semaine type'!$AF$3:$AY$3,0))))</f>
        <v/>
      </c>
      <c r="IL30" s="173" t="str">
        <f>IF(COUNTIF(Fériés,DATE(YEAR($B$18),MONTH($B$18),IL$1))&gt;0,"",IF(WEEKDAY(DATE(YEAR($B$18),MONTH($B$18),IL$1),2)&gt;5,"",INDEX('Semaine type'!$AF$4:$AY$48,MATCH(Novembre!$B30,'Semaine type'!$A$4:$A$49,0),MATCH(IL$2,'Semaine type'!$AF$3:$AY$3,0))))</f>
        <v/>
      </c>
      <c r="IM30" s="173" t="str">
        <f>IF(COUNTIF(Fériés,DATE(YEAR($B$18),MONTH($B$18),IM$1))&gt;0,"",IF(WEEKDAY(DATE(YEAR($B$18),MONTH($B$18),IM$1),2)&gt;5,"",INDEX('Semaine type'!$AF$4:$AY$48,MATCH(Novembre!$B30,'Semaine type'!$A$4:$A$49,0),MATCH(IM$2,'Semaine type'!$AF$3:$AY$3,0))))</f>
        <v/>
      </c>
      <c r="IN30" s="173">
        <f>IF(COUNTIF(Fériés,DATE(YEAR($B$18),MONTH($B$18),IN$1))&gt;0,"",IF(WEEKDAY(DATE(YEAR($B$18),MONTH($B$18),IN$1),2)&gt;5,"",INDEX('Semaine type'!$AF$4:$AY$48,MATCH(Novembre!$B30,'Semaine type'!$A$4:$A$49,0),MATCH(IN$2,'Semaine type'!$AF$3:$AY$3,0))))</f>
        <v>0.36458333333333331</v>
      </c>
      <c r="IO30" s="173">
        <f>IF(COUNTIF(Fériés,DATE(YEAR($B$18),MONTH($B$18),IO$1))&gt;0,"",IF(WEEKDAY(DATE(YEAR($B$18),MONTH($B$18),IO$1),2)&gt;5,"",INDEX('Semaine type'!$AF$4:$AY$48,MATCH(Novembre!$B30,'Semaine type'!$A$4:$A$49,0),MATCH(IO$2,'Semaine type'!$AF$3:$AY$3,0))))</f>
        <v>0.52430555555555558</v>
      </c>
      <c r="IP30" s="173">
        <f>IF(COUNTIF(Fériés,DATE(YEAR($B$18),MONTH($B$18),IP$1))&gt;0,"",IF(WEEKDAY(DATE(YEAR($B$18),MONTH($B$18),IP$1),2)&gt;5,"",INDEX('Semaine type'!$AF$4:$AY$48,MATCH(Novembre!$B30,'Semaine type'!$A$4:$A$49,0),MATCH(IP$2,'Semaine type'!$AF$3:$AY$3,0))))</f>
        <v>0.5625</v>
      </c>
      <c r="IQ30" s="173">
        <f>IF(COUNTIF(Fériés,DATE(YEAR($B$18),MONTH($B$18),IQ$1))&gt;0,"",IF(WEEKDAY(DATE(YEAR($B$18),MONTH($B$18),IQ$1),2)&gt;5,"",INDEX('Semaine type'!$AF$4:$AY$48,MATCH(Novembre!$B30,'Semaine type'!$A$4:$A$49,0),MATCH(IQ$2,'Semaine type'!$AF$3:$AY$3,0))))</f>
        <v>0.70833333333333337</v>
      </c>
      <c r="IR30" s="173">
        <f>IF(COUNTIF(Fériés,DATE(YEAR($B$18),MONTH($B$18),IR$1))&gt;0,"",IF(WEEKDAY(DATE(YEAR($B$18),MONTH($B$18),IR$1),2)&gt;5,"",INDEX('Semaine type'!$AF$4:$AY$48,MATCH(Novembre!$B30,'Semaine type'!$A$4:$A$49,0),MATCH(IR$2,'Semaine type'!$AF$3:$AY$3,0))))</f>
        <v>0.36458333333333331</v>
      </c>
      <c r="IS30" s="173">
        <f>IF(COUNTIF(Fériés,DATE(YEAR($B$18),MONTH($B$18),IS$1))&gt;0,"",IF(WEEKDAY(DATE(YEAR($B$18),MONTH($B$18),IS$1),2)&gt;5,"",INDEX('Semaine type'!$AF$4:$AY$48,MATCH(Novembre!$B30,'Semaine type'!$A$4:$A$49,0),MATCH(IS$2,'Semaine type'!$AF$3:$AY$3,0))))</f>
        <v>0.52430555555555558</v>
      </c>
      <c r="IT30" s="173">
        <f>IF(COUNTIF(Fériés,DATE(YEAR($B$18),MONTH($B$18),IT$1))&gt;0,"",IF(WEEKDAY(DATE(YEAR($B$18),MONTH($B$18),IT$1),2)&gt;5,"",INDEX('Semaine type'!$AF$4:$AY$48,MATCH(Novembre!$B30,'Semaine type'!$A$4:$A$49,0),MATCH(IT$2,'Semaine type'!$AF$3:$AY$3,0))))</f>
        <v>0.5625</v>
      </c>
      <c r="IU30" s="173">
        <f>IF(COUNTIF(Fériés,DATE(YEAR($B$18),MONTH($B$18),IU$1))&gt;0,"",IF(WEEKDAY(DATE(YEAR($B$18),MONTH($B$18),IU$1),2)&gt;5,"",INDEX('Semaine type'!$AF$4:$AY$48,MATCH(Novembre!$B30,'Semaine type'!$A$4:$A$49,0),MATCH(IU$2,'Semaine type'!$AF$3:$AY$3,0))))</f>
        <v>0.70833333333333337</v>
      </c>
      <c r="IV30" s="173">
        <f>IF(COUNTIF(Fériés,DATE(YEAR($B$18),MONTH($B$18),IV$1))&gt;0,"",IF(WEEKDAY(DATE(YEAR($B$18),MONTH($B$18),IV$1),2)&gt;5,"",INDEX('Semaine type'!$AF$4:$AY$48,MATCH(Novembre!$B30,'Semaine type'!$A$4:$A$49,0),MATCH(IV$2,'Semaine type'!$AF$3:$AY$3,0))))</f>
        <v>0.36458333333333331</v>
      </c>
      <c r="IW30" s="173">
        <f>IF(COUNTIF(Fériés,DATE(YEAR($B$18),MONTH($B$18),IW$1))&gt;0,"",IF(WEEKDAY(DATE(YEAR($B$18),MONTH($B$18),IW$1),2)&gt;5,"",INDEX('Semaine type'!$AF$4:$AY$48,MATCH(Novembre!$B30,'Semaine type'!$A$4:$A$49,0),MATCH(IW$2,'Semaine type'!$AF$3:$AY$3,0))))</f>
        <v>0.52430555555555558</v>
      </c>
      <c r="IX30" s="173">
        <f>IF(COUNTIF(Fériés,DATE(YEAR($B$18),MONTH($B$18),IX$1))&gt;0,"",IF(WEEKDAY(DATE(YEAR($B$18),MONTH($B$18),IX$1),2)&gt;5,"",INDEX('Semaine type'!$AF$4:$AY$48,MATCH(Novembre!$B30,'Semaine type'!$A$4:$A$49,0),MATCH(IX$2,'Semaine type'!$AF$3:$AY$3,0))))</f>
        <v>0.5625</v>
      </c>
      <c r="IY30" s="173">
        <f>IF(COUNTIF(Fériés,DATE(YEAR($B$18),MONTH($B$18),IY$1))&gt;0,"",IF(WEEKDAY(DATE(YEAR($B$18),MONTH($B$18),IY$1),2)&gt;5,"",INDEX('Semaine type'!$AF$4:$AY$48,MATCH(Novembre!$B30,'Semaine type'!$A$4:$A$49,0),MATCH(IY$2,'Semaine type'!$AF$3:$AY$3,0))))</f>
        <v>0.70833333333333337</v>
      </c>
      <c r="IZ30" s="173">
        <f>IF(COUNTIF(Fériés,DATE(YEAR($B$18),MONTH($B$18),IZ$1))&gt;0,"",IF(WEEKDAY(DATE(YEAR($B$18),MONTH($B$18),IZ$1),2)&gt;5,"",INDEX('Semaine type'!$AF$4:$AY$48,MATCH(Novembre!$B30,'Semaine type'!$A$4:$A$49,0),MATCH(IZ$2,'Semaine type'!$AF$3:$AY$3,0))))</f>
        <v>0.36458333333333331</v>
      </c>
      <c r="JA30" s="173">
        <f>IF(COUNTIF(Fériés,DATE(YEAR($B$18),MONTH($B$18),JA$1))&gt;0,"",IF(WEEKDAY(DATE(YEAR($B$18),MONTH($B$18),JA$1),2)&gt;5,"",INDEX('Semaine type'!$AF$4:$AY$48,MATCH(Novembre!$B30,'Semaine type'!$A$4:$A$49,0),MATCH(JA$2,'Semaine type'!$AF$3:$AY$3,0))))</f>
        <v>0.52430555555555558</v>
      </c>
      <c r="JB30" s="173">
        <f>IF(COUNTIF(Fériés,DATE(YEAR($B$18),MONTH($B$18),JB$1))&gt;0,"",IF(WEEKDAY(DATE(YEAR($B$18),MONTH($B$18),JB$1),2)&gt;5,"",INDEX('Semaine type'!$AF$4:$AY$48,MATCH(Novembre!$B30,'Semaine type'!$A$4:$A$49,0),MATCH(JB$2,'Semaine type'!$AF$3:$AY$3,0))))</f>
        <v>0.5625</v>
      </c>
      <c r="JC30" s="173">
        <f>IF(COUNTIF(Fériés,DATE(YEAR($B$18),MONTH($B$18),JC$1))&gt;0,"",IF(WEEKDAY(DATE(YEAR($B$18),MONTH($B$18),JC$1),2)&gt;5,"",INDEX('Semaine type'!$AF$4:$AY$48,MATCH(Novembre!$B30,'Semaine type'!$A$4:$A$49,0),MATCH(JC$2,'Semaine type'!$AF$3:$AY$3,0))))</f>
        <v>0.70138888888888884</v>
      </c>
      <c r="JD30" s="173">
        <f>IF(COUNTIF(Fériés,DATE(YEAR($B$18),MONTH($B$18),JD$1))&gt;0,"",IF(WEEKDAY(DATE(YEAR($B$18),MONTH($B$18),JD$1),2)&gt;5,"",INDEX('Semaine type'!$AF$4:$AY$48,MATCH(Novembre!$B30,'Semaine type'!$A$4:$A$49,0),MATCH(JD$2,'Semaine type'!$AF$3:$AY$3,0))))</f>
        <v>0.36458333333333331</v>
      </c>
      <c r="JE30" s="173">
        <f>IF(COUNTIF(Fériés,DATE(YEAR($B$18),MONTH($B$18),JE$1))&gt;0,"",IF(WEEKDAY(DATE(YEAR($B$18),MONTH($B$18),JE$1),2)&gt;5,"",INDEX('Semaine type'!$AF$4:$AY$48,MATCH(Novembre!$B30,'Semaine type'!$A$4:$A$49,0),MATCH(JE$2,'Semaine type'!$AF$3:$AY$3,0))))</f>
        <v>0.52430555555555558</v>
      </c>
      <c r="JF30" s="173">
        <f>IF(COUNTIF(Fériés,DATE(YEAR($B$18),MONTH($B$18),JF$1))&gt;0,"",IF(WEEKDAY(DATE(YEAR($B$18),MONTH($B$18),JF$1),2)&gt;5,"",INDEX('Semaine type'!$AF$4:$AY$48,MATCH(Novembre!$B30,'Semaine type'!$A$4:$A$49,0),MATCH(JF$2,'Semaine type'!$AF$3:$AY$3,0))))</f>
        <v>0</v>
      </c>
      <c r="JG30" s="173">
        <f>IF(COUNTIF(Fériés,DATE(YEAR($B$18),MONTH($B$18),JG$1))&gt;0,"",IF(WEEKDAY(DATE(YEAR($B$18),MONTH($B$18),JG$1),2)&gt;5,"",INDEX('Semaine type'!$AF$4:$AY$48,MATCH(Novembre!$B30,'Semaine type'!$A$4:$A$49,0),MATCH(JG$2,'Semaine type'!$AF$3:$AY$3,0))))</f>
        <v>0</v>
      </c>
      <c r="JH30" s="173" t="str">
        <f>IF(COUNTIF(Fériés,DATE(YEAR($B$18),MONTH($B$18),JH$1))&gt;0,"",IF(WEEKDAY(DATE(YEAR($B$18),MONTH($B$18),JH$1),2)&gt;5,"",INDEX('Semaine type'!$AF$4:$AY$48,MATCH(Novembre!$B30,'Semaine type'!$A$4:$A$49,0),MATCH(JH$2,'Semaine type'!$AF$3:$AY$3,0))))</f>
        <v/>
      </c>
      <c r="JI30" s="173" t="str">
        <f>IF(COUNTIF(Fériés,DATE(YEAR($B$18),MONTH($B$18),JI$1))&gt;0,"",IF(WEEKDAY(DATE(YEAR($B$18),MONTH($B$18),JI$1),2)&gt;5,"",INDEX('Semaine type'!$AF$4:$AY$48,MATCH(Novembre!$B30,'Semaine type'!$A$4:$A$49,0),MATCH(JI$2,'Semaine type'!$AF$3:$AY$3,0))))</f>
        <v/>
      </c>
      <c r="JJ30" s="173" t="str">
        <f>IF(COUNTIF(Fériés,DATE(YEAR($B$18),MONTH($B$18),JJ$1))&gt;0,"",IF(WEEKDAY(DATE(YEAR($B$18),MONTH($B$18),JJ$1),2)&gt;5,"",INDEX('Semaine type'!$AF$4:$AY$48,MATCH(Novembre!$B30,'Semaine type'!$A$4:$A$49,0),MATCH(JJ$2,'Semaine type'!$AF$3:$AY$3,0))))</f>
        <v/>
      </c>
      <c r="JK30" s="173" t="str">
        <f>IF(COUNTIF(Fériés,DATE(YEAR($B$18),MONTH($B$18),JK$1))&gt;0,"",IF(WEEKDAY(DATE(YEAR($B$18),MONTH($B$18),JK$1),2)&gt;5,"",INDEX('Semaine type'!$AF$4:$AY$48,MATCH(Novembre!$B30,'Semaine type'!$A$4:$A$49,0),MATCH(JK$2,'Semaine type'!$AF$3:$AY$3,0))))</f>
        <v/>
      </c>
      <c r="JL30" s="173" t="str">
        <f>IF(COUNTIF(Fériés,DATE(YEAR($B$18),MONTH($B$18),JL$1))&gt;0,"",IF(WEEKDAY(DATE(YEAR($B$18),MONTH($B$18),JL$1),2)&gt;5,"",INDEX('Semaine type'!$AF$4:$AY$48,MATCH(Novembre!$B30,'Semaine type'!$A$4:$A$49,0),MATCH(JL$2,'Semaine type'!$AF$3:$AY$3,0))))</f>
        <v/>
      </c>
      <c r="JM30" s="173" t="str">
        <f>IF(COUNTIF(Fériés,DATE(YEAR($B$18),MONTH($B$18),JM$1))&gt;0,"",IF(WEEKDAY(DATE(YEAR($B$18),MONTH($B$18),JM$1),2)&gt;5,"",INDEX('Semaine type'!$AF$4:$AY$48,MATCH(Novembre!$B30,'Semaine type'!$A$4:$A$49,0),MATCH(JM$2,'Semaine type'!$AF$3:$AY$3,0))))</f>
        <v/>
      </c>
      <c r="JN30" s="173" t="str">
        <f>IF(COUNTIF(Fériés,DATE(YEAR($B$18),MONTH($B$18),JN$1))&gt;0,"",IF(WEEKDAY(DATE(YEAR($B$18),MONTH($B$18),JN$1),2)&gt;5,"",INDEX('Semaine type'!$AF$4:$AY$48,MATCH(Novembre!$B30,'Semaine type'!$A$4:$A$49,0),MATCH(JN$2,'Semaine type'!$AF$3:$AY$3,0))))</f>
        <v/>
      </c>
      <c r="JO30" s="173" t="str">
        <f>IF(COUNTIF(Fériés,DATE(YEAR($B$18),MONTH($B$18),JO$1))&gt;0,"",IF(WEEKDAY(DATE(YEAR($B$18),MONTH($B$18),JO$1),2)&gt;5,"",INDEX('Semaine type'!$AF$4:$AY$48,MATCH(Novembre!$B30,'Semaine type'!$A$4:$A$49,0),MATCH(JO$2,'Semaine type'!$AF$3:$AY$3,0))))</f>
        <v/>
      </c>
      <c r="JP30" s="173">
        <f>IF(COUNTIF(Fériés,DATE(YEAR($B$18),MONTH($B$18),JP$1))&gt;0,"",IF(WEEKDAY(DATE(YEAR($B$18),MONTH($B$18),JP$1),2)&gt;5,"",INDEX('Semaine type'!$AF$4:$AY$48,MATCH(Novembre!$B30,'Semaine type'!$A$4:$A$49,0),MATCH(JP$2,'Semaine type'!$AF$3:$AY$3,0))))</f>
        <v>0.36458333333333331</v>
      </c>
      <c r="JQ30" s="173">
        <f>IF(COUNTIF(Fériés,DATE(YEAR($B$18),MONTH($B$18),JQ$1))&gt;0,"",IF(WEEKDAY(DATE(YEAR($B$18),MONTH($B$18),JQ$1),2)&gt;5,"",INDEX('Semaine type'!$AF$4:$AY$48,MATCH(Novembre!$B30,'Semaine type'!$A$4:$A$49,0),MATCH(JQ$2,'Semaine type'!$AF$3:$AY$3,0))))</f>
        <v>0.52430555555555558</v>
      </c>
      <c r="JR30" s="173">
        <f>IF(COUNTIF(Fériés,DATE(YEAR($B$18),MONTH($B$18),JR$1))&gt;0,"",IF(WEEKDAY(DATE(YEAR($B$18),MONTH($B$18),JR$1),2)&gt;5,"",INDEX('Semaine type'!$AF$4:$AY$48,MATCH(Novembre!$B30,'Semaine type'!$A$4:$A$49,0),MATCH(JR$2,'Semaine type'!$AF$3:$AY$3,0))))</f>
        <v>0.5625</v>
      </c>
      <c r="JS30" s="173">
        <f>IF(COUNTIF(Fériés,DATE(YEAR($B$18),MONTH($B$18),JS$1))&gt;0,"",IF(WEEKDAY(DATE(YEAR($B$18),MONTH($B$18),JS$1),2)&gt;5,"",INDEX('Semaine type'!$AF$4:$AY$48,MATCH(Novembre!$B30,'Semaine type'!$A$4:$A$49,0),MATCH(JS$2,'Semaine type'!$AF$3:$AY$3,0))))</f>
        <v>0.70833333333333337</v>
      </c>
      <c r="JT30" s="173">
        <f>IF(COUNTIF(Fériés,DATE(YEAR($B$18),MONTH($B$18),JT$1))&gt;0,"",IF(WEEKDAY(DATE(YEAR($B$18),MONTH($B$18),JT$1),2)&gt;5,"",INDEX('Semaine type'!$AF$4:$AY$48,MATCH(Novembre!$B30,'Semaine type'!$A$4:$A$49,0),MATCH(JT$2,'Semaine type'!$AF$3:$AY$3,0))))</f>
        <v>0.36458333333333331</v>
      </c>
      <c r="JU30" s="173">
        <f>IF(COUNTIF(Fériés,DATE(YEAR($B$18),MONTH($B$18),JU$1))&gt;0,"",IF(WEEKDAY(DATE(YEAR($B$18),MONTH($B$18),JU$1),2)&gt;5,"",INDEX('Semaine type'!$AF$4:$AY$48,MATCH(Novembre!$B30,'Semaine type'!$A$4:$A$49,0),MATCH(JU$2,'Semaine type'!$AF$3:$AY$3,0))))</f>
        <v>0.52430555555555558</v>
      </c>
      <c r="JV30" s="173">
        <f>IF(COUNTIF(Fériés,DATE(YEAR($B$18),MONTH($B$18),JV$1))&gt;0,"",IF(WEEKDAY(DATE(YEAR($B$18),MONTH($B$18),JV$1),2)&gt;5,"",INDEX('Semaine type'!$AF$4:$AY$48,MATCH(Novembre!$B30,'Semaine type'!$A$4:$A$49,0),MATCH(JV$2,'Semaine type'!$AF$3:$AY$3,0))))</f>
        <v>0.5625</v>
      </c>
      <c r="JW30" s="173">
        <f>IF(COUNTIF(Fériés,DATE(YEAR($B$18),MONTH($B$18),JW$1))&gt;0,"",IF(WEEKDAY(DATE(YEAR($B$18),MONTH($B$18),JW$1),2)&gt;5,"",INDEX('Semaine type'!$AF$4:$AY$48,MATCH(Novembre!$B30,'Semaine type'!$A$4:$A$49,0),MATCH(JW$2,'Semaine type'!$AF$3:$AY$3,0))))</f>
        <v>0.70833333333333337</v>
      </c>
      <c r="JX30" s="173">
        <f>IF(COUNTIF(Fériés,DATE(YEAR($B$18),MONTH($B$18),JX$1))&gt;0,"",IF(WEEKDAY(DATE(YEAR($B$18),MONTH($B$18),JX$1),2)&gt;5,"",INDEX('Semaine type'!$AF$4:$AY$48,MATCH(Novembre!$B30,'Semaine type'!$A$4:$A$49,0),MATCH(JX$2,'Semaine type'!$AF$3:$AY$3,0))))</f>
        <v>0.36458333333333331</v>
      </c>
      <c r="JY30" s="173">
        <f>IF(COUNTIF(Fériés,DATE(YEAR($B$18),MONTH($B$18),JY$1))&gt;0,"",IF(WEEKDAY(DATE(YEAR($B$18),MONTH($B$18),JY$1),2)&gt;5,"",INDEX('Semaine type'!$AF$4:$AY$48,MATCH(Novembre!$B30,'Semaine type'!$A$4:$A$49,0),MATCH(JY$2,'Semaine type'!$AF$3:$AY$3,0))))</f>
        <v>0.52430555555555558</v>
      </c>
      <c r="JZ30" s="173">
        <f>IF(COUNTIF(Fériés,DATE(YEAR($B$18),MONTH($B$18),JZ$1))&gt;0,"",IF(WEEKDAY(DATE(YEAR($B$18),MONTH($B$18),JZ$1),2)&gt;5,"",INDEX('Semaine type'!$AF$4:$AY$48,MATCH(Novembre!$B30,'Semaine type'!$A$4:$A$49,0),MATCH(JZ$2,'Semaine type'!$AF$3:$AY$3,0))))</f>
        <v>0.5625</v>
      </c>
      <c r="KA30" s="173">
        <f>IF(COUNTIF(Fériés,DATE(YEAR($B$18),MONTH($B$18),KA$1))&gt;0,"",IF(WEEKDAY(DATE(YEAR($B$18),MONTH($B$18),KA$1),2)&gt;5,"",INDEX('Semaine type'!$AF$4:$AY$48,MATCH(Novembre!$B30,'Semaine type'!$A$4:$A$49,0),MATCH(KA$2,'Semaine type'!$AF$3:$AY$3,0))))</f>
        <v>0.70833333333333337</v>
      </c>
      <c r="KB30" s="173">
        <f>IF(COUNTIF(Fériés,DATE(YEAR($B$18),MONTH($B$18),KB$1))&gt;0,"",IF(WEEKDAY(DATE(YEAR($B$18),MONTH($B$18),KB$1),2)&gt;5,"",INDEX('Semaine type'!$AF$4:$AY$48,MATCH(Novembre!$B30,'Semaine type'!$A$4:$A$49,0),MATCH(KB$2,'Semaine type'!$AF$3:$AY$3,0))))</f>
        <v>0.36458333333333331</v>
      </c>
      <c r="KC30" s="173">
        <f>IF(COUNTIF(Fériés,DATE(YEAR($B$18),MONTH($B$18),KC$1))&gt;0,"",IF(WEEKDAY(DATE(YEAR($B$18),MONTH($B$18),KC$1),2)&gt;5,"",INDEX('Semaine type'!$AF$4:$AY$48,MATCH(Novembre!$B30,'Semaine type'!$A$4:$A$49,0),MATCH(KC$2,'Semaine type'!$AF$3:$AY$3,0))))</f>
        <v>0.52430555555555558</v>
      </c>
      <c r="KD30" s="173">
        <f>IF(COUNTIF(Fériés,DATE(YEAR($B$18),MONTH($B$18),KD$1))&gt;0,"",IF(WEEKDAY(DATE(YEAR($B$18),MONTH($B$18),KD$1),2)&gt;5,"",INDEX('Semaine type'!$AF$4:$AY$48,MATCH(Novembre!$B30,'Semaine type'!$A$4:$A$49,0),MATCH(KD$2,'Semaine type'!$AF$3:$AY$3,0))))</f>
        <v>0.5625</v>
      </c>
      <c r="KE30" s="173">
        <f>IF(COUNTIF(Fériés,DATE(YEAR($B$18),MONTH($B$18),KE$1))&gt;0,"",IF(WEEKDAY(DATE(YEAR($B$18),MONTH($B$18),KE$1),2)&gt;5,"",INDEX('Semaine type'!$AF$4:$AY$48,MATCH(Novembre!$B30,'Semaine type'!$A$4:$A$49,0),MATCH(KE$2,'Semaine type'!$AF$3:$AY$3,0))))</f>
        <v>0.70138888888888884</v>
      </c>
      <c r="KF30" s="173">
        <f>IF(COUNTIF(Fériés,DATE(YEAR($B$18),MONTH($B$18),KF$1))&gt;0,"",IF(WEEKDAY(DATE(YEAR($B$18),MONTH($B$18),KF$1),2)&gt;5,"",INDEX('Semaine type'!$AF$4:$AY$48,MATCH(Novembre!$B30,'Semaine type'!$A$4:$A$49,0),MATCH(KF$2,'Semaine type'!$AF$3:$AY$3,0))))</f>
        <v>0.36458333333333331</v>
      </c>
      <c r="KG30" s="173">
        <f>IF(COUNTIF(Fériés,DATE(YEAR($B$18),MONTH($B$18),KG$1))&gt;0,"",IF(WEEKDAY(DATE(YEAR($B$18),MONTH($B$18),KG$1),2)&gt;5,"",INDEX('Semaine type'!$AF$4:$AY$48,MATCH(Novembre!$B30,'Semaine type'!$A$4:$A$49,0),MATCH(KG$2,'Semaine type'!$AF$3:$AY$3,0))))</f>
        <v>0.52430555555555558</v>
      </c>
      <c r="KH30" s="173">
        <f>IF(COUNTIF(Fériés,DATE(YEAR($B$18),MONTH($B$18),KH$1))&gt;0,"",IF(WEEKDAY(DATE(YEAR($B$18),MONTH($B$18),KH$1),2)&gt;5,"",INDEX('Semaine type'!$AF$4:$AY$48,MATCH(Novembre!$B30,'Semaine type'!$A$4:$A$49,0),MATCH(KH$2,'Semaine type'!$AF$3:$AY$3,0))))</f>
        <v>0</v>
      </c>
      <c r="KI30" s="173">
        <f>IF(COUNTIF(Fériés,DATE(YEAR($B$18),MONTH($B$18),KI$1))&gt;0,"",IF(WEEKDAY(DATE(YEAR($B$18),MONTH($B$18),KI$1),2)&gt;5,"",INDEX('Semaine type'!$AF$4:$AY$48,MATCH(Novembre!$B30,'Semaine type'!$A$4:$A$49,0),MATCH(KI$2,'Semaine type'!$AF$3:$AY$3,0))))</f>
        <v>0</v>
      </c>
      <c r="KJ30" s="173" t="str">
        <f>IF(COUNTIF(Fériés,DATE(YEAR($B$18),MONTH($B$18),KJ$1))&gt;0,"",IF(WEEKDAY(DATE(YEAR($B$18),MONTH($B$18),KJ$1),2)&gt;5,"",INDEX('Semaine type'!$AF$4:$AY$48,MATCH(Novembre!$B30,'Semaine type'!$A$4:$A$49,0),MATCH(KJ$2,'Semaine type'!$AF$3:$AY$3,0))))</f>
        <v/>
      </c>
      <c r="KK30" s="173" t="str">
        <f>IF(COUNTIF(Fériés,DATE(YEAR($B$18),MONTH($B$18),KK$1))&gt;0,"",IF(WEEKDAY(DATE(YEAR($B$18),MONTH($B$18),KK$1),2)&gt;5,"",INDEX('Semaine type'!$AF$4:$AY$48,MATCH(Novembre!$B30,'Semaine type'!$A$4:$A$49,0),MATCH(KK$2,'Semaine type'!$AF$3:$AY$3,0))))</f>
        <v/>
      </c>
      <c r="KL30" s="173" t="str">
        <f>IF(COUNTIF(Fériés,DATE(YEAR($B$18),MONTH($B$18),KL$1))&gt;0,"",IF(WEEKDAY(DATE(YEAR($B$18),MONTH($B$18),KL$1),2)&gt;5,"",INDEX('Semaine type'!$AF$4:$AY$48,MATCH(Novembre!$B30,'Semaine type'!$A$4:$A$49,0),MATCH(KL$2,'Semaine type'!$AF$3:$AY$3,0))))</f>
        <v/>
      </c>
      <c r="KM30" s="173" t="str">
        <f>IF(COUNTIF(Fériés,DATE(YEAR($B$18),MONTH($B$18),KM$1))&gt;0,"",IF(WEEKDAY(DATE(YEAR($B$18),MONTH($B$18),KM$1),2)&gt;5,"",INDEX('Semaine type'!$AF$4:$AY$48,MATCH(Novembre!$B30,'Semaine type'!$A$4:$A$49,0),MATCH(KM$2,'Semaine type'!$AF$3:$AY$3,0))))</f>
        <v/>
      </c>
      <c r="KN30" s="173" t="str">
        <f>IF(COUNTIF(Fériés,DATE(YEAR($B$18),MONTH($B$18),KN$1))&gt;0,"",IF(WEEKDAY(DATE(YEAR($B$18),MONTH($B$18),KN$1),2)&gt;5,"",INDEX('Semaine type'!$AF$4:$AY$48,MATCH(Novembre!$B30,'Semaine type'!$A$4:$A$49,0),MATCH(KN$2,'Semaine type'!$AF$3:$AY$3,0))))</f>
        <v/>
      </c>
      <c r="KO30" s="173" t="str">
        <f>IF(COUNTIF(Fériés,DATE(YEAR($B$18),MONTH($B$18),KO$1))&gt;0,"",IF(WEEKDAY(DATE(YEAR($B$18),MONTH($B$18),KO$1),2)&gt;5,"",INDEX('Semaine type'!$AF$4:$AY$48,MATCH(Novembre!$B30,'Semaine type'!$A$4:$A$49,0),MATCH(KO$2,'Semaine type'!$AF$3:$AY$3,0))))</f>
        <v/>
      </c>
      <c r="KP30" s="173" t="str">
        <f>IF(COUNTIF(Fériés,DATE(YEAR($B$18),MONTH($B$18),KP$1))&gt;0,"",IF(WEEKDAY(DATE(YEAR($B$18),MONTH($B$18),KP$1),2)&gt;5,"",INDEX('Semaine type'!$AF$4:$AY$48,MATCH(Novembre!$B30,'Semaine type'!$A$4:$A$49,0),MATCH(KP$2,'Semaine type'!$AF$3:$AY$3,0))))</f>
        <v/>
      </c>
      <c r="KQ30" s="173" t="str">
        <f>IF(COUNTIF(Fériés,DATE(YEAR($B$18),MONTH($B$18),KQ$1))&gt;0,"",IF(WEEKDAY(DATE(YEAR($B$18),MONTH($B$18),KQ$1),2)&gt;5,"",INDEX('Semaine type'!$AF$4:$AY$48,MATCH(Novembre!$B30,'Semaine type'!$A$4:$A$49,0),MATCH(KQ$2,'Semaine type'!$AF$3:$AY$3,0))))</f>
        <v/>
      </c>
      <c r="KR30" s="173">
        <f>IF(COUNTIF(Fériés,DATE(YEAR($B$18),MONTH($B$18),KR$1))&gt;0,"",IF(WEEKDAY(DATE(YEAR($B$18),MONTH($B$18),KR$1),2)&gt;5,"",INDEX('Semaine type'!$AF$4:$AY$48,MATCH(Novembre!$B30,'Semaine type'!$A$4:$A$49,0),MATCH(KR$2,'Semaine type'!$AF$3:$AY$3,0))))</f>
        <v>0.36458333333333331</v>
      </c>
      <c r="KS30" s="173">
        <f>IF(COUNTIF(Fériés,DATE(YEAR($B$18),MONTH($B$18),KS$1))&gt;0,"",IF(WEEKDAY(DATE(YEAR($B$18),MONTH($B$18),KS$1),2)&gt;5,"",INDEX('Semaine type'!$AF$4:$AY$48,MATCH(Novembre!$B30,'Semaine type'!$A$4:$A$49,0),MATCH(KS$2,'Semaine type'!$AF$3:$AY$3,0))))</f>
        <v>0.52430555555555558</v>
      </c>
      <c r="KT30" s="173">
        <f>IF(COUNTIF(Fériés,DATE(YEAR($B$18),MONTH($B$18),KT$1))&gt;0,"",IF(WEEKDAY(DATE(YEAR($B$18),MONTH($B$18),KT$1),2)&gt;5,"",INDEX('Semaine type'!$AF$4:$AY$48,MATCH(Novembre!$B30,'Semaine type'!$A$4:$A$49,0),MATCH(KT$2,'Semaine type'!$AF$3:$AY$3,0))))</f>
        <v>0.5625</v>
      </c>
      <c r="KU30" s="173">
        <f>IF(COUNTIF(Fériés,DATE(YEAR($B$18),MONTH($B$18),KU$1))&gt;0,"",IF(WEEKDAY(DATE(YEAR($B$18),MONTH($B$18),KU$1),2)&gt;5,"",INDEX('Semaine type'!$AF$4:$AY$48,MATCH(Novembre!$B30,'Semaine type'!$A$4:$A$49,0),MATCH(KU$2,'Semaine type'!$AF$3:$AY$3,0))))</f>
        <v>0.70833333333333337</v>
      </c>
    </row>
    <row r="31" spans="1:307" ht="12" customHeight="1">
      <c r="A31" s="239"/>
      <c r="B31" s="63" t="str">
        <f>'Semaine type'!A16</f>
        <v>Nomprenom13</v>
      </c>
      <c r="C31" s="64" t="str">
        <f>'Semaine type'!L16</f>
        <v xml:space="preserve">STI  </v>
      </c>
      <c r="D31" s="77"/>
      <c r="E31" s="77"/>
      <c r="F31" s="77"/>
      <c r="G31" s="77"/>
      <c r="H31" s="77" t="s">
        <v>100</v>
      </c>
      <c r="I31" s="77" t="s">
        <v>101</v>
      </c>
      <c r="J31" s="77" t="s">
        <v>144</v>
      </c>
      <c r="K31" s="77" t="s">
        <v>144</v>
      </c>
      <c r="L31" s="77" t="s">
        <v>100</v>
      </c>
      <c r="M31" s="77" t="s">
        <v>101</v>
      </c>
      <c r="N31" s="77" t="s">
        <v>100</v>
      </c>
      <c r="O31" s="77" t="s">
        <v>101</v>
      </c>
      <c r="P31" s="77" t="s">
        <v>101</v>
      </c>
      <c r="Q31" s="77"/>
      <c r="R31" s="77"/>
      <c r="S31" s="77"/>
      <c r="T31" s="77"/>
      <c r="U31" s="77"/>
      <c r="V31" s="77" t="s">
        <v>100</v>
      </c>
      <c r="W31" s="77" t="s">
        <v>101</v>
      </c>
      <c r="X31" s="77"/>
      <c r="Y31" s="77"/>
      <c r="Z31" s="77" t="s">
        <v>100</v>
      </c>
      <c r="AA31" s="77" t="s">
        <v>101</v>
      </c>
      <c r="AB31" s="77" t="s">
        <v>145</v>
      </c>
      <c r="AC31" s="77" t="s">
        <v>101</v>
      </c>
      <c r="AD31" s="77" t="s">
        <v>101</v>
      </c>
      <c r="AE31" s="77"/>
      <c r="AF31" s="77"/>
      <c r="AG31" s="77"/>
      <c r="AH31" s="77"/>
      <c r="AI31" s="77"/>
      <c r="AJ31" s="77" t="s">
        <v>100</v>
      </c>
      <c r="AK31" s="77" t="s">
        <v>101</v>
      </c>
      <c r="AL31" s="77" t="s">
        <v>100</v>
      </c>
      <c r="AM31" s="77" t="s">
        <v>101</v>
      </c>
      <c r="AN31" s="77" t="s">
        <v>22</v>
      </c>
      <c r="AO31" s="77" t="s">
        <v>22</v>
      </c>
      <c r="AP31" s="71" t="s">
        <v>144</v>
      </c>
      <c r="AQ31" s="71" t="s">
        <v>144</v>
      </c>
      <c r="AR31" s="71" t="s">
        <v>101</v>
      </c>
      <c r="AS31" s="71"/>
      <c r="AT31" s="71"/>
      <c r="AU31" s="71"/>
      <c r="AV31" s="77"/>
      <c r="AW31" s="77"/>
      <c r="AX31" s="71" t="s">
        <v>100</v>
      </c>
      <c r="AY31" s="77" t="s">
        <v>101</v>
      </c>
      <c r="AZ31" s="77" t="s">
        <v>144</v>
      </c>
      <c r="BA31" s="77" t="s">
        <v>144</v>
      </c>
      <c r="BB31" s="77" t="s">
        <v>100</v>
      </c>
      <c r="BC31" s="77" t="s">
        <v>101</v>
      </c>
      <c r="BD31" s="77" t="s">
        <v>100</v>
      </c>
      <c r="BE31" s="77" t="s">
        <v>101</v>
      </c>
      <c r="BF31" s="77" t="s">
        <v>101</v>
      </c>
      <c r="BG31" s="77"/>
      <c r="BH31" s="77"/>
      <c r="BI31" s="77"/>
      <c r="BJ31" s="77"/>
      <c r="BK31" s="77"/>
      <c r="BL31" s="203"/>
      <c r="BM31" s="203"/>
      <c r="BN31" s="67" cm="1">
        <f t="array" ref="BN31">SUMPRODUCT(--(RIGHT(D31:BK31,1)="."))</f>
        <v>11</v>
      </c>
      <c r="BO31" s="68"/>
      <c r="BP31" s="73"/>
      <c r="BQ31" s="73"/>
      <c r="BR31" s="73"/>
      <c r="BS31" s="92">
        <f t="shared" si="21"/>
        <v>0</v>
      </c>
      <c r="BT31" s="92">
        <f t="shared" si="21"/>
        <v>0</v>
      </c>
      <c r="BU31" s="92">
        <f t="shared" si="21"/>
        <v>0</v>
      </c>
      <c r="BV31" s="92">
        <f t="shared" si="21"/>
        <v>0</v>
      </c>
      <c r="BW31" s="92">
        <f t="shared" si="21"/>
        <v>0</v>
      </c>
      <c r="BX31" s="92">
        <f t="shared" si="21"/>
        <v>0</v>
      </c>
      <c r="BY31" s="92">
        <f t="shared" si="21"/>
        <v>0</v>
      </c>
      <c r="BZ31" s="92">
        <f t="shared" si="21"/>
        <v>0</v>
      </c>
      <c r="CA31" s="92">
        <f t="shared" si="21"/>
        <v>1</v>
      </c>
      <c r="CB31" s="92">
        <f t="shared" si="21"/>
        <v>0</v>
      </c>
      <c r="CC31" s="92">
        <f t="shared" si="21"/>
        <v>0</v>
      </c>
      <c r="CD31" s="105">
        <f t="shared" si="18"/>
        <v>34</v>
      </c>
      <c r="CE31" s="58">
        <f t="shared" ca="1" si="19"/>
        <v>1</v>
      </c>
      <c r="DC31" s="177">
        <f t="shared" ca="1" si="20"/>
        <v>5.0486111111111125</v>
      </c>
      <c r="DD31" s="172" cm="1">
        <f t="array" aca="1" ref="DD31" ca="1">IFERROR(IF(COUNTIF(absences,D31)&gt;0,"",IF(D31="PERM",Parametres!$O$25,INDIRECT(ADDRESS(ROW(),COLUMN()+77+COLUMN()-106,4,1))-INDIRECT(ADDRESS(ROW(),COLUMN()+76+COLUMN()-106,4,1)))),)</f>
        <v>0</v>
      </c>
      <c r="DE31" s="172" cm="1">
        <f t="array" aca="1" ref="DE31" ca="1">IFERROR(IF(COUNTIF(absences,E31)&gt;0,"",IF(E31="PERM",Parametres!$O$25,INDIRECT(ADDRESS(ROW(),COLUMN()+77+COLUMN()-106,4,1))-INDIRECT(ADDRESS(ROW(),COLUMN()+76+COLUMN()-106,4,1)))),)</f>
        <v>0</v>
      </c>
      <c r="DF31" s="172" cm="1">
        <f t="array" aca="1" ref="DF31" ca="1">IFERROR(IF(COUNTIF(absences,F31)&gt;0,"",IF(F31="PERM",Parametres!$O$25,INDIRECT(ADDRESS(ROW(),COLUMN()+77+COLUMN()-106,4,1))-INDIRECT(ADDRESS(ROW(),COLUMN()+76+COLUMN()-106,4,1)))),)</f>
        <v>0</v>
      </c>
      <c r="DG31" s="172" cm="1">
        <f t="array" aca="1" ref="DG31" ca="1">IFERROR(IF(COUNTIF(absences,G31)&gt;0,"",IF(G31="PERM",Parametres!$O$25,INDIRECT(ADDRESS(ROW(),COLUMN()+77+COLUMN()-106,4,1))-INDIRECT(ADDRESS(ROW(),COLUMN()+76+COLUMN()-106,4,1)))),)</f>
        <v>0.15972222222222227</v>
      </c>
      <c r="DH31" s="172" cm="1">
        <f t="array" aca="1" ref="DH31" ca="1">IFERROR(IF(COUNTIF(absences,H31)&gt;0,"",IF(H31="PERM",Parametres!$O$25,INDIRECT(ADDRESS(ROW(),COLUMN()+77+COLUMN()-106,4,1))-INDIRECT(ADDRESS(ROW(),COLUMN()+76+COLUMN()-106,4,1)))),)</f>
        <v>0.14583333333333337</v>
      </c>
      <c r="DI31" s="172" cm="1">
        <f t="array" aca="1" ref="DI31" ca="1">IFERROR(IF(COUNTIF(absences,I31)&gt;0,"",IF(I31="PERM",Parametres!$O$25,INDIRECT(ADDRESS(ROW(),COLUMN()+77+COLUMN()-106,4,1))-INDIRECT(ADDRESS(ROW(),COLUMN()+76+COLUMN()-106,4,1)))),)</f>
        <v>0.15972222222222227</v>
      </c>
      <c r="DJ31" s="172" cm="1">
        <f t="array" aca="1" ref="DJ31" ca="1">IFERROR(IF(COUNTIF(absences,J31)&gt;0,"",IF(J31="PERM",Parametres!$O$25,INDIRECT(ADDRESS(ROW(),COLUMN()+77+COLUMN()-106,4,1))-INDIRECT(ADDRESS(ROW(),COLUMN()+76+COLUMN()-106,4,1)))),)</f>
        <v>0.14583333333333337</v>
      </c>
      <c r="DK31" s="172" cm="1">
        <f t="array" aca="1" ref="DK31" ca="1">IFERROR(IF(COUNTIF(absences,K31)&gt;0,"",IF(K31="PERM",Parametres!$O$25,INDIRECT(ADDRESS(ROW(),COLUMN()+77+COLUMN()-106,4,1))-INDIRECT(ADDRESS(ROW(),COLUMN()+76+COLUMN()-106,4,1)))),)</f>
        <v>0.15972222222222227</v>
      </c>
      <c r="DL31" s="172" cm="1">
        <f t="array" aca="1" ref="DL31" ca="1">IFERROR(IF(COUNTIF(absences,L31)&gt;0,"",IF(L31="PERM",Parametres!$O$25,INDIRECT(ADDRESS(ROW(),COLUMN()+77+COLUMN()-106,4,1))-INDIRECT(ADDRESS(ROW(),COLUMN()+76+COLUMN()-106,4,1)))),)</f>
        <v>0.14583333333333337</v>
      </c>
      <c r="DM31" s="172" cm="1">
        <f t="array" aca="1" ref="DM31" ca="1">IFERROR(IF(COUNTIF(absences,M31)&gt;0,"",IF(M31="PERM",Parametres!$O$25,INDIRECT(ADDRESS(ROW(),COLUMN()+77+COLUMN()-106,4,1))-INDIRECT(ADDRESS(ROW(),COLUMN()+76+COLUMN()-106,4,1)))),)</f>
        <v>0.15972222222222227</v>
      </c>
      <c r="DN31" s="172" cm="1">
        <f t="array" aca="1" ref="DN31" ca="1">IFERROR(IF(COUNTIF(absences,N31)&gt;0,"",IF(N31="PERM",Parametres!$O$25,INDIRECT(ADDRESS(ROW(),COLUMN()+77+COLUMN()-106,4,1))-INDIRECT(ADDRESS(ROW(),COLUMN()+76+COLUMN()-106,4,1)))),)</f>
        <v>0.13888888888888884</v>
      </c>
      <c r="DO31" s="172" cm="1">
        <f t="array" aca="1" ref="DO31" ca="1">IFERROR(IF(COUNTIF(absences,O31)&gt;0,"",IF(O31="PERM",Parametres!$O$25,INDIRECT(ADDRESS(ROW(),COLUMN()+77+COLUMN()-106,4,1))-INDIRECT(ADDRESS(ROW(),COLUMN()+76+COLUMN()-106,4,1)))),)</f>
        <v>0.15972222222222227</v>
      </c>
      <c r="DP31" s="172" cm="1">
        <f t="array" aca="1" ref="DP31" ca="1">IFERROR(IF(COUNTIF(absences,P31)&gt;0,"",IF(P31="PERM",Parametres!$O$25,INDIRECT(ADDRESS(ROW(),COLUMN()+77+COLUMN()-106,4,1))-INDIRECT(ADDRESS(ROW(),COLUMN()+76+COLUMN()-106,4,1)))),)</f>
        <v>0</v>
      </c>
      <c r="DQ31" s="172" cm="1">
        <f t="array" aca="1" ref="DQ31" ca="1">IFERROR(IF(COUNTIF(absences,Q31)&gt;0,"",IF(Q31="PERM",Parametres!$O$25,INDIRECT(ADDRESS(ROW(),COLUMN()+77+COLUMN()-106,4,1))-INDIRECT(ADDRESS(ROW(),COLUMN()+76+COLUMN()-106,4,1)))),)</f>
        <v>0</v>
      </c>
      <c r="DR31" s="172" cm="1">
        <f t="array" aca="1" ref="DR31" ca="1">IFERROR(IF(COUNTIF(absences,R31)&gt;0,"",IF(R31="PERM",Parametres!$O$25,INDIRECT(ADDRESS(ROW(),COLUMN()+77+COLUMN()-106,4,1))-INDIRECT(ADDRESS(ROW(),COLUMN()+76+COLUMN()-106,4,1)))),)</f>
        <v>0</v>
      </c>
      <c r="DS31" s="172" cm="1">
        <f t="array" aca="1" ref="DS31" ca="1">IFERROR(IF(COUNTIF(absences,S31)&gt;0,"",IF(S31="PERM",Parametres!$O$25,INDIRECT(ADDRESS(ROW(),COLUMN()+77+COLUMN()-106,4,1))-INDIRECT(ADDRESS(ROW(),COLUMN()+76+COLUMN()-106,4,1)))),)</f>
        <v>0</v>
      </c>
      <c r="DT31" s="172" cm="1">
        <f t="array" aca="1" ref="DT31" ca="1">IFERROR(IF(COUNTIF(absences,T31)&gt;0,"",IF(T31="PERM",Parametres!$O$25,INDIRECT(ADDRESS(ROW(),COLUMN()+77+COLUMN()-106,4,1))-INDIRECT(ADDRESS(ROW(),COLUMN()+76+COLUMN()-106,4,1)))),)</f>
        <v>0</v>
      </c>
      <c r="DU31" s="172" cm="1">
        <f t="array" aca="1" ref="DU31" ca="1">IFERROR(IF(COUNTIF(absences,U31)&gt;0,"",IF(U31="PERM",Parametres!$O$25,INDIRECT(ADDRESS(ROW(),COLUMN()+77+COLUMN()-106,4,1))-INDIRECT(ADDRESS(ROW(),COLUMN()+76+COLUMN()-106,4,1)))),)</f>
        <v>0.15972222222222227</v>
      </c>
      <c r="DV31" s="172" cm="1">
        <f t="array" aca="1" ref="DV31" ca="1">IFERROR(IF(COUNTIF(absences,V31)&gt;0,"",IF(V31="PERM",Parametres!$O$25,INDIRECT(ADDRESS(ROW(),COLUMN()+77+COLUMN()-106,4,1))-INDIRECT(ADDRESS(ROW(),COLUMN()+76+COLUMN()-106,4,1)))),)</f>
        <v>0.14583333333333337</v>
      </c>
      <c r="DW31" s="172" cm="1">
        <f t="array" aca="1" ref="DW31" ca="1">IFERROR(IF(COUNTIF(absences,W31)&gt;0,"",IF(W31="PERM",Parametres!$O$25,INDIRECT(ADDRESS(ROW(),COLUMN()+77+COLUMN()-106,4,1))-INDIRECT(ADDRESS(ROW(),COLUMN()+76+COLUMN()-106,4,1)))),)</f>
        <v>0</v>
      </c>
      <c r="DX31" s="172" cm="1">
        <f t="array" aca="1" ref="DX31" ca="1">IFERROR(IF(COUNTIF(absences,X31)&gt;0,"",IF(X31="PERM",Parametres!$O$25,INDIRECT(ADDRESS(ROW(),COLUMN()+77+COLUMN()-106,4,1))-INDIRECT(ADDRESS(ROW(),COLUMN()+76+COLUMN()-106,4,1)))),)</f>
        <v>0</v>
      </c>
      <c r="DY31" s="172" cm="1">
        <f t="array" aca="1" ref="DY31" ca="1">IFERROR(IF(COUNTIF(absences,Y31)&gt;0,"",IF(Y31="PERM",Parametres!$O$25,INDIRECT(ADDRESS(ROW(),COLUMN()+77+COLUMN()-106,4,1))-INDIRECT(ADDRESS(ROW(),COLUMN()+76+COLUMN()-106,4,1)))),)</f>
        <v>0.15972222222222227</v>
      </c>
      <c r="DZ31" s="172" cm="1">
        <f t="array" aca="1" ref="DZ31" ca="1">IFERROR(IF(COUNTIF(absences,Z31)&gt;0,"",IF(Z31="PERM",Parametres!$O$25,INDIRECT(ADDRESS(ROW(),COLUMN()+77+COLUMN()-106,4,1))-INDIRECT(ADDRESS(ROW(),COLUMN()+76+COLUMN()-106,4,1)))),)</f>
        <v>0.14583333333333337</v>
      </c>
      <c r="EA31" s="172" cm="1">
        <f t="array" aca="1" ref="EA31" ca="1">IFERROR(IF(COUNTIF(absences,AA31)&gt;0,"",IF(AA31="PERM",Parametres!$O$25,INDIRECT(ADDRESS(ROW(),COLUMN()+77+COLUMN()-106,4,1))-INDIRECT(ADDRESS(ROW(),COLUMN()+76+COLUMN()-106,4,1)))),)</f>
        <v>0.15972222222222227</v>
      </c>
      <c r="EB31" s="172" cm="1">
        <f t="array" aca="1" ref="EB31" ca="1">IFERROR(IF(COUNTIF(absences,AB31)&gt;0,"",IF(AB31="PERM",Parametres!$O$25,INDIRECT(ADDRESS(ROW(),COLUMN()+77+COLUMN()-106,4,1))-INDIRECT(ADDRESS(ROW(),COLUMN()+76+COLUMN()-106,4,1)))),)</f>
        <v>0.13888888888888884</v>
      </c>
      <c r="EC31" s="172" cm="1">
        <f t="array" aca="1" ref="EC31" ca="1">IFERROR(IF(COUNTIF(absences,AC31)&gt;0,"",IF(AC31="PERM",Parametres!$O$25,INDIRECT(ADDRESS(ROW(),COLUMN()+77+COLUMN()-106,4,1))-INDIRECT(ADDRESS(ROW(),COLUMN()+76+COLUMN()-106,4,1)))),)</f>
        <v>0.15972222222222227</v>
      </c>
      <c r="ED31" s="172" cm="1">
        <f t="array" aca="1" ref="ED31" ca="1">IFERROR(IF(COUNTIF(absences,AD31)&gt;0,"",IF(AD31="PERM",Parametres!$O$25,INDIRECT(ADDRESS(ROW(),COLUMN()+77+COLUMN()-106,4,1))-INDIRECT(ADDRESS(ROW(),COLUMN()+76+COLUMN()-106,4,1)))),)</f>
        <v>0</v>
      </c>
      <c r="EE31" s="172" cm="1">
        <f t="array" aca="1" ref="EE31" ca="1">IFERROR(IF(COUNTIF(absences,AE31)&gt;0,"",IF(AE31="PERM",Parametres!$O$25,INDIRECT(ADDRESS(ROW(),COLUMN()+77+COLUMN()-106,4,1))-INDIRECT(ADDRESS(ROW(),COLUMN()+76+COLUMN()-106,4,1)))),)</f>
        <v>0</v>
      </c>
      <c r="EF31" s="172" cm="1">
        <f t="array" aca="1" ref="EF31" ca="1">IFERROR(IF(COUNTIF(absences,AF31)&gt;0,"",IF(AF31="PERM",Parametres!$O$25,INDIRECT(ADDRESS(ROW(),COLUMN()+77+COLUMN()-106,4,1))-INDIRECT(ADDRESS(ROW(),COLUMN()+76+COLUMN()-106,4,1)))),)</f>
        <v>0</v>
      </c>
      <c r="EG31" s="172" cm="1">
        <f t="array" aca="1" ref="EG31" ca="1">IFERROR(IF(COUNTIF(absences,AG31)&gt;0,"",IF(AG31="PERM",Parametres!$O$25,INDIRECT(ADDRESS(ROW(),COLUMN()+77+COLUMN()-106,4,1))-INDIRECT(ADDRESS(ROW(),COLUMN()+76+COLUMN()-106,4,1)))),)</f>
        <v>0</v>
      </c>
      <c r="EH31" s="172" cm="1">
        <f t="array" aca="1" ref="EH31" ca="1">IFERROR(IF(COUNTIF(absences,AH31)&gt;0,"",IF(AH31="PERM",Parametres!$O$25,INDIRECT(ADDRESS(ROW(),COLUMN()+77+COLUMN()-106,4,1))-INDIRECT(ADDRESS(ROW(),COLUMN()+76+COLUMN()-106,4,1)))),)</f>
        <v>0</v>
      </c>
      <c r="EI31" s="172" cm="1">
        <f t="array" aca="1" ref="EI31" ca="1">IFERROR(IF(COUNTIF(absences,AI31)&gt;0,"",IF(AI31="PERM",Parametres!$O$25,INDIRECT(ADDRESS(ROW(),COLUMN()+77+COLUMN()-106,4,1))-INDIRECT(ADDRESS(ROW(),COLUMN()+76+COLUMN()-106,4,1)))),)</f>
        <v>0.15972222222222227</v>
      </c>
      <c r="EJ31" s="172" cm="1">
        <f t="array" aca="1" ref="EJ31" ca="1">IFERROR(IF(COUNTIF(absences,AJ31)&gt;0,"",IF(AJ31="PERM",Parametres!$O$25,INDIRECT(ADDRESS(ROW(),COLUMN()+77+COLUMN()-106,4,1))-INDIRECT(ADDRESS(ROW(),COLUMN()+76+COLUMN()-106,4,1)))),)</f>
        <v>0.14583333333333337</v>
      </c>
      <c r="EK31" s="172" cm="1">
        <f t="array" aca="1" ref="EK31" ca="1">IFERROR(IF(COUNTIF(absences,AK31)&gt;0,"",IF(AK31="PERM",Parametres!$O$25,INDIRECT(ADDRESS(ROW(),COLUMN()+77+COLUMN()-106,4,1))-INDIRECT(ADDRESS(ROW(),COLUMN()+76+COLUMN()-106,4,1)))),)</f>
        <v>0.15972222222222227</v>
      </c>
      <c r="EL31" s="172" cm="1">
        <f t="array" aca="1" ref="EL31" ca="1">IFERROR(IF(COUNTIF(absences,AL31)&gt;0,"",IF(AL31="PERM",Parametres!$O$25,INDIRECT(ADDRESS(ROW(),COLUMN()+77+COLUMN()-106,4,1))-INDIRECT(ADDRESS(ROW(),COLUMN()+76+COLUMN()-106,4,1)))),)</f>
        <v>0.14583333333333337</v>
      </c>
      <c r="EM31" s="172" cm="1">
        <f t="array" aca="1" ref="EM31" ca="1">IFERROR(IF(COUNTIF(absences,AM31)&gt;0,"",IF(AM31="PERM",Parametres!$O$25,INDIRECT(ADDRESS(ROW(),COLUMN()+77+COLUMN()-106,4,1))-INDIRECT(ADDRESS(ROW(),COLUMN()+76+COLUMN()-106,4,1)))),)</f>
        <v>0.15972222222222227</v>
      </c>
      <c r="EN31" s="172" t="str" cm="1">
        <f t="array" aca="1" ref="EN31" ca="1">IFERROR(IF(COUNTIF(absences,AN31)&gt;0,"",IF(AN31="PERM",Parametres!$O$25,INDIRECT(ADDRESS(ROW(),COLUMN()+77+COLUMN()-106,4,1))-INDIRECT(ADDRESS(ROW(),COLUMN()+76+COLUMN()-106,4,1)))),)</f>
        <v/>
      </c>
      <c r="EO31" s="172" t="str" cm="1">
        <f t="array" aca="1" ref="EO31" ca="1">IFERROR(IF(COUNTIF(absences,AO31)&gt;0,"",IF(AO31="PERM",Parametres!$O$25,INDIRECT(ADDRESS(ROW(),COLUMN()+77+COLUMN()-106,4,1))-INDIRECT(ADDRESS(ROW(),COLUMN()+76+COLUMN()-106,4,1)))),)</f>
        <v/>
      </c>
      <c r="EP31" s="172" cm="1">
        <f t="array" aca="1" ref="EP31" ca="1">IFERROR(IF(COUNTIF(absences,AP31)&gt;0,"",IF(AP31="PERM",Parametres!$O$25,INDIRECT(ADDRESS(ROW(),COLUMN()+77+COLUMN()-106,4,1))-INDIRECT(ADDRESS(ROW(),COLUMN()+76+COLUMN()-106,4,1)))),)</f>
        <v>0.13888888888888884</v>
      </c>
      <c r="EQ31" s="172" cm="1">
        <f t="array" aca="1" ref="EQ31" ca="1">IFERROR(IF(COUNTIF(absences,AQ31)&gt;0,"",IF(AQ31="PERM",Parametres!$O$25,INDIRECT(ADDRESS(ROW(),COLUMN()+77+COLUMN()-106,4,1))-INDIRECT(ADDRESS(ROW(),COLUMN()+76+COLUMN()-106,4,1)))),)</f>
        <v>0.15972222222222227</v>
      </c>
      <c r="ER31" s="172" cm="1">
        <f t="array" aca="1" ref="ER31" ca="1">IFERROR(IF(COUNTIF(absences,AR31)&gt;0,"",IF(AR31="PERM",Parametres!$O$25,INDIRECT(ADDRESS(ROW(),COLUMN()+77+COLUMN()-106,4,1))-INDIRECT(ADDRESS(ROW(),COLUMN()+76+COLUMN()-106,4,1)))),)</f>
        <v>0</v>
      </c>
      <c r="ES31" s="172" cm="1">
        <f t="array" aca="1" ref="ES31" ca="1">IFERROR(IF(COUNTIF(absences,AS31)&gt;0,"",IF(AS31="PERM",Parametres!$O$25,INDIRECT(ADDRESS(ROW(),COLUMN()+77+COLUMN()-106,4,1))-INDIRECT(ADDRESS(ROW(),COLUMN()+76+COLUMN()-106,4,1)))),)</f>
        <v>0</v>
      </c>
      <c r="ET31" s="172" cm="1">
        <f t="array" aca="1" ref="ET31" ca="1">IFERROR(IF(COUNTIF(absences,AT31)&gt;0,"",IF(AT31="PERM",Parametres!$O$25,INDIRECT(ADDRESS(ROW(),COLUMN()+77+COLUMN()-106,4,1))-INDIRECT(ADDRESS(ROW(),COLUMN()+76+COLUMN()-106,4,1)))),)</f>
        <v>0</v>
      </c>
      <c r="EU31" s="172" cm="1">
        <f t="array" aca="1" ref="EU31" ca="1">IFERROR(IF(COUNTIF(absences,AU31)&gt;0,"",IF(AU31="PERM",Parametres!$O$25,INDIRECT(ADDRESS(ROW(),COLUMN()+77+COLUMN()-106,4,1))-INDIRECT(ADDRESS(ROW(),COLUMN()+76+COLUMN()-106,4,1)))),)</f>
        <v>0</v>
      </c>
      <c r="EV31" s="172" cm="1">
        <f t="array" aca="1" ref="EV31" ca="1">IFERROR(IF(COUNTIF(absences,AV31)&gt;0,"",IF(AV31="PERM",Parametres!$O$25,INDIRECT(ADDRESS(ROW(),COLUMN()+77+COLUMN()-106,4,1))-INDIRECT(ADDRESS(ROW(),COLUMN()+76+COLUMN()-106,4,1)))),)</f>
        <v>0</v>
      </c>
      <c r="EW31" s="172" cm="1">
        <f t="array" aca="1" ref="EW31" ca="1">IFERROR(IF(COUNTIF(absences,AW31)&gt;0,"",IF(AW31="PERM",Parametres!$O$25,INDIRECT(ADDRESS(ROW(),COLUMN()+77+COLUMN()-106,4,1))-INDIRECT(ADDRESS(ROW(),COLUMN()+76+COLUMN()-106,4,1)))),)</f>
        <v>0.15972222222222227</v>
      </c>
      <c r="EX31" s="172" cm="1">
        <f t="array" aca="1" ref="EX31" ca="1">IFERROR(IF(COUNTIF(absences,AX31)&gt;0,"",IF(AX31="PERM",Parametres!$O$25,INDIRECT(ADDRESS(ROW(),COLUMN()+77+COLUMN()-106,4,1))-INDIRECT(ADDRESS(ROW(),COLUMN()+76+COLUMN()-106,4,1)))),)</f>
        <v>0.14583333333333337</v>
      </c>
      <c r="EY31" s="172" cm="1">
        <f t="array" aca="1" ref="EY31" ca="1">IFERROR(IF(COUNTIF(absences,AY31)&gt;0,"",IF(AY31="PERM",Parametres!$O$25,INDIRECT(ADDRESS(ROW(),COLUMN()+77+COLUMN()-106,4,1))-INDIRECT(ADDRESS(ROW(),COLUMN()+76+COLUMN()-106,4,1)))),)</f>
        <v>0.15972222222222227</v>
      </c>
      <c r="EZ31" s="172" cm="1">
        <f t="array" aca="1" ref="EZ31" ca="1">IFERROR(IF(COUNTIF(absences,AZ31)&gt;0,"",IF(AZ31="PERM",Parametres!$O$25,INDIRECT(ADDRESS(ROW(),COLUMN()+77+COLUMN()-106,4,1))-INDIRECT(ADDRESS(ROW(),COLUMN()+76+COLUMN()-106,4,1)))),)</f>
        <v>0.14583333333333337</v>
      </c>
      <c r="FA31" s="172" cm="1">
        <f t="array" aca="1" ref="FA31" ca="1">IFERROR(IF(COUNTIF(absences,BA31)&gt;0,"",IF(BA31="PERM",Parametres!$O$25,INDIRECT(ADDRESS(ROW(),COLUMN()+77+COLUMN()-106,4,1))-INDIRECT(ADDRESS(ROW(),COLUMN()+76+COLUMN()-106,4,1)))),)</f>
        <v>0.15972222222222227</v>
      </c>
      <c r="FB31" s="172" cm="1">
        <f t="array" aca="1" ref="FB31" ca="1">IFERROR(IF(COUNTIF(absences,BB31)&gt;0,"",IF(BB31="PERM",Parametres!$O$25,INDIRECT(ADDRESS(ROW(),COLUMN()+77+COLUMN()-106,4,1))-INDIRECT(ADDRESS(ROW(),COLUMN()+76+COLUMN()-106,4,1)))),)</f>
        <v>0.14583333333333337</v>
      </c>
      <c r="FC31" s="172" cm="1">
        <f t="array" aca="1" ref="FC31" ca="1">IFERROR(IF(COUNTIF(absences,BC31)&gt;0,"",IF(BC31="PERM",Parametres!$O$25,INDIRECT(ADDRESS(ROW(),COLUMN()+77+COLUMN()-106,4,1))-INDIRECT(ADDRESS(ROW(),COLUMN()+76+COLUMN()-106,4,1)))),)</f>
        <v>0.15972222222222227</v>
      </c>
      <c r="FD31" s="172" cm="1">
        <f t="array" aca="1" ref="FD31" ca="1">IFERROR(IF(COUNTIF(absences,BD31)&gt;0,"",IF(BD31="PERM",Parametres!$O$25,INDIRECT(ADDRESS(ROW(),COLUMN()+77+COLUMN()-106,4,1))-INDIRECT(ADDRESS(ROW(),COLUMN()+76+COLUMN()-106,4,1)))),)</f>
        <v>0.13888888888888884</v>
      </c>
      <c r="FE31" s="172" cm="1">
        <f t="array" aca="1" ref="FE31" ca="1">IFERROR(IF(COUNTIF(absences,BE31)&gt;0,"",IF(BE31="PERM",Parametres!$O$25,INDIRECT(ADDRESS(ROW(),COLUMN()+77+COLUMN()-106,4,1))-INDIRECT(ADDRESS(ROW(),COLUMN()+76+COLUMN()-106,4,1)))),)</f>
        <v>0.15972222222222227</v>
      </c>
      <c r="FF31" s="172" cm="1">
        <f t="array" aca="1" ref="FF31" ca="1">IFERROR(IF(COUNTIF(absences,BF31)&gt;0,"",IF(BF31="PERM",Parametres!$O$25,INDIRECT(ADDRESS(ROW(),COLUMN()+77+COLUMN()-106,4,1))-INDIRECT(ADDRESS(ROW(),COLUMN()+76+COLUMN()-106,4,1)))),)</f>
        <v>0</v>
      </c>
      <c r="FG31" s="172" cm="1">
        <f t="array" aca="1" ref="FG31" ca="1">IFERROR(IF(COUNTIF(absences,BG31)&gt;0,"",IF(BG31="PERM",Parametres!$O$25,INDIRECT(ADDRESS(ROW(),COLUMN()+77+COLUMN()-106,4,1))-INDIRECT(ADDRESS(ROW(),COLUMN()+76+COLUMN()-106,4,1)))),)</f>
        <v>0</v>
      </c>
      <c r="FH31" s="172" cm="1">
        <f t="array" aca="1" ref="FH31" ca="1">IFERROR(IF(EOMONTH($B$18,0)&lt;DATE(YEAR($B$18),MONTH($B$18),FH$1),"",IF(COUNTIF(absences,BH31)&gt;0,"",IF(BH31="PERM",Parametres!$O$25,INDIRECT(ADDRESS(ROW(),COLUMN()+77+COLUMN()-106,4,1))-INDIRECT(ADDRESS(ROW(),COLUMN()+76+COLUMN()-106,4,1))))),)</f>
        <v>0</v>
      </c>
      <c r="FI31" s="172" cm="1">
        <f t="array" aca="1" ref="FI31" ca="1">IFERROR(IF(EOMONTH($B$18,0)&lt;DATE(YEAR($B$18),MONTH($B$18),FI$1),"",IF(COUNTIF(absences,BI31)&gt;0,"",IF(BI31="PERM",Parametres!$O$25,INDIRECT(ADDRESS(ROW(),COLUMN()+77+COLUMN()-106,4,1))-INDIRECT(ADDRESS(ROW(),COLUMN()+76+COLUMN()-106,4,1))))),)</f>
        <v>0</v>
      </c>
      <c r="FJ31" s="172" cm="1">
        <f t="array" aca="1" ref="FJ31" ca="1">IFERROR(IF(EOMONTH($B$18,0)&lt;DATE(YEAR($B$18),MONTH($B$18),FJ$1),"",IF(COUNTIF(absences,BJ31)&gt;0,"",IF(BJ31="PERM",Parametres!$O$25,INDIRECT(ADDRESS(ROW(),COLUMN()+77+COLUMN()-106,4,1))-INDIRECT(ADDRESS(ROW(),COLUMN()+76+COLUMN()-106,4,1))))),)</f>
        <v>0</v>
      </c>
      <c r="FK31" s="172" cm="1">
        <f t="array" aca="1" ref="FK31" ca="1">IFERROR(IF(EOMONTH($B$18,0)&lt;DATE(YEAR($B$18),MONTH($B$18),FK$1),"",IF(COUNTIF(absences,BK31)&gt;0,"",IF(BK31="PERM",Parametres!$O$25,INDIRECT(ADDRESS(ROW(),COLUMN()+77+COLUMN()-106,4,1))-INDIRECT(ADDRESS(ROW(),COLUMN()+76+COLUMN()-106,4,1))))),)</f>
        <v>0.15972222222222227</v>
      </c>
      <c r="FL31" s="172" t="str" cm="1">
        <f t="array" aca="1" ref="FL31" ca="1">IFERROR(IF(EOMONTH($B$18,0)&lt;DATE(YEAR($B$18),MONTH($B$18),FL$1),"",IF(COUNTIF(absences,BN31)&gt;0,"",IF(BN31="PERM",Parametres!$O$25,INDIRECT(ADDRESS(ROW(),COLUMN()+77+COLUMN()-106,4,1))-INDIRECT(ADDRESS(ROW(),COLUMN()+76+COLUMN()-106,4,1))))),)</f>
        <v/>
      </c>
      <c r="FM31" s="172" t="str" cm="1">
        <f t="array" aca="1" ref="FM31" ca="1">IFERROR(IF(EOMONTH($B$18,0)&lt;DATE(YEAR($B$18),MONTH($B$18),FM$1),"",IF(COUNTIF(absences,BO31)&gt;0,"",IF(BO31="PERM",Parametres!$O$25,INDIRECT(ADDRESS(ROW(),COLUMN()+77+COLUMN()-106,4,1))-INDIRECT(ADDRESS(ROW(),COLUMN()+76+COLUMN()-106,4,1))))),)</f>
        <v/>
      </c>
      <c r="GA31" s="238"/>
      <c r="GB31" s="173" t="str">
        <f>IF(COUNTIF(Fériés,DATE(YEAR($B$18),MONTH($B$18),GB$1))&gt;0,"",IF(WEEKDAY(DATE(YEAR($B$18),MONTH($B$18),GB$1),2)&gt;5,"",INDEX('Semaine type'!$AF$4:$AY$48,MATCH(Novembre!$B31,'Semaine type'!$A$4:$A$49,0),MATCH(GB$2,'Semaine type'!$AF$3:$AY$3,0))))</f>
        <v/>
      </c>
      <c r="GC31" s="173" t="str">
        <f>IF(COUNTIF(Fériés,DATE(YEAR($B$18),MONTH($B$18),GC$1))&gt;0,"",IF(WEEKDAY(DATE(YEAR($B$18),MONTH($B$18),GC$1),2)&gt;5,"",INDEX('Semaine type'!$AF$4:$AY$48,MATCH(Novembre!$B31,'Semaine type'!$A$4:$A$49,0),MATCH(GC$2,'Semaine type'!$AF$3:$AY$3,0))))</f>
        <v/>
      </c>
      <c r="GD31" s="173" t="str">
        <f>IF(COUNTIF(Fériés,DATE(YEAR($B$18),MONTH($B$18),GD$1))&gt;0,"",IF(WEEKDAY(DATE(YEAR($B$18),MONTH($B$18),GD$1),2)&gt;5,"",INDEX('Semaine type'!$AF$4:$AY$48,MATCH(Novembre!$B31,'Semaine type'!$A$4:$A$49,0),MATCH(GD$2,'Semaine type'!$AF$3:$AY$3,0))))</f>
        <v/>
      </c>
      <c r="GE31" s="173" t="str">
        <f>IF(COUNTIF(Fériés,DATE(YEAR($B$18),MONTH($B$18),GE$1))&gt;0,"",IF(WEEKDAY(DATE(YEAR($B$18),MONTH($B$18),GE$1),2)&gt;5,"",INDEX('Semaine type'!$AF$4:$AY$48,MATCH(Novembre!$B31,'Semaine type'!$A$4:$A$49,0),MATCH(GE$2,'Semaine type'!$AF$3:$AY$3,0))))</f>
        <v/>
      </c>
      <c r="GF31" s="173" t="str">
        <f>IF(COUNTIF(Fériés,DATE(YEAR($B$18),MONTH($B$18),GF$1))&gt;0,"",IF(WEEKDAY(DATE(YEAR($B$18),MONTH($B$18),GF$1),2)&gt;5,"",INDEX('Semaine type'!$AF$4:$AY$48,MATCH(Novembre!$B31,'Semaine type'!$A$4:$A$49,0),MATCH(GF$2,'Semaine type'!$AF$3:$AY$3,0))))</f>
        <v/>
      </c>
      <c r="GG31" s="173" t="str">
        <f>IF(COUNTIF(Fériés,DATE(YEAR($B$18),MONTH($B$18),GG$1))&gt;0,"",IF(WEEKDAY(DATE(YEAR($B$18),MONTH($B$18),GG$1),2)&gt;5,"",INDEX('Semaine type'!$AF$4:$AY$48,MATCH(Novembre!$B31,'Semaine type'!$A$4:$A$49,0),MATCH(GG$2,'Semaine type'!$AF$3:$AY$3,0))))</f>
        <v/>
      </c>
      <c r="GH31" s="173" t="str">
        <f>IF(COUNTIF(Fériés,DATE(YEAR($B$18),MONTH($B$18),GH$1))&gt;0,"",IF(WEEKDAY(DATE(YEAR($B$18),MONTH($B$18),GH$1),2)&gt;5,"",INDEX('Semaine type'!$AF$4:$AY$48,MATCH(Novembre!$B31,'Semaine type'!$A$4:$A$49,0),MATCH(GH$2,'Semaine type'!$AF$3:$AY$3,0))))</f>
        <v/>
      </c>
      <c r="GI31" s="173" t="str">
        <f>IF(COUNTIF(Fériés,DATE(YEAR($B$18),MONTH($B$18),GI$1))&gt;0,"",IF(WEEKDAY(DATE(YEAR($B$18),MONTH($B$18),GI$1),2)&gt;5,"",INDEX('Semaine type'!$AF$4:$AY$48,MATCH(Novembre!$B31,'Semaine type'!$A$4:$A$49,0),MATCH(GI$2,'Semaine type'!$AF$3:$AY$3,0))))</f>
        <v/>
      </c>
      <c r="GJ31" s="173">
        <f>IF(COUNTIF(Fériés,DATE(YEAR($B$18),MONTH($B$18),GJ$1))&gt;0,"",IF(WEEKDAY(DATE(YEAR($B$18),MONTH($B$18),GJ$1),2)&gt;5,"",INDEX('Semaine type'!$AF$4:$AY$48,MATCH(Novembre!$B31,'Semaine type'!$A$4:$A$49,0),MATCH(GJ$2,'Semaine type'!$AF$3:$AY$3,0))))</f>
        <v>0.36458333333333331</v>
      </c>
      <c r="GK31" s="173">
        <f>IF(COUNTIF(Fériés,DATE(YEAR($B$18),MONTH($B$18),GK$1))&gt;0,"",IF(WEEKDAY(DATE(YEAR($B$18),MONTH($B$18),GK$1),2)&gt;5,"",INDEX('Semaine type'!$AF$4:$AY$48,MATCH(Novembre!$B31,'Semaine type'!$A$4:$A$49,0),MATCH(GK$2,'Semaine type'!$AF$3:$AY$3,0))))</f>
        <v>0.52430555555555558</v>
      </c>
      <c r="GL31" s="173">
        <f>IF(COUNTIF(Fériés,DATE(YEAR($B$18),MONTH($B$18),GL$1))&gt;0,"",IF(WEEKDAY(DATE(YEAR($B$18),MONTH($B$18),GL$1),2)&gt;5,"",INDEX('Semaine type'!$AF$4:$AY$48,MATCH(Novembre!$B31,'Semaine type'!$A$4:$A$49,0),MATCH(GL$2,'Semaine type'!$AF$3:$AY$3,0))))</f>
        <v>0.5625</v>
      </c>
      <c r="GM31" s="173">
        <f>IF(COUNTIF(Fériés,DATE(YEAR($B$18),MONTH($B$18),GM$1))&gt;0,"",IF(WEEKDAY(DATE(YEAR($B$18),MONTH($B$18),GM$1),2)&gt;5,"",INDEX('Semaine type'!$AF$4:$AY$48,MATCH(Novembre!$B31,'Semaine type'!$A$4:$A$49,0),MATCH(GM$2,'Semaine type'!$AF$3:$AY$3,0))))</f>
        <v>0.70833333333333337</v>
      </c>
      <c r="GN31" s="173">
        <f>IF(COUNTIF(Fériés,DATE(YEAR($B$18),MONTH($B$18),GN$1))&gt;0,"",IF(WEEKDAY(DATE(YEAR($B$18),MONTH($B$18),GN$1),2)&gt;5,"",INDEX('Semaine type'!$AF$4:$AY$48,MATCH(Novembre!$B31,'Semaine type'!$A$4:$A$49,0),MATCH(GN$2,'Semaine type'!$AF$3:$AY$3,0))))</f>
        <v>0.36458333333333331</v>
      </c>
      <c r="GO31" s="173">
        <f>IF(COUNTIF(Fériés,DATE(YEAR($B$18),MONTH($B$18),GO$1))&gt;0,"",IF(WEEKDAY(DATE(YEAR($B$18),MONTH($B$18),GO$1),2)&gt;5,"",INDEX('Semaine type'!$AF$4:$AY$48,MATCH(Novembre!$B31,'Semaine type'!$A$4:$A$49,0),MATCH(GO$2,'Semaine type'!$AF$3:$AY$3,0))))</f>
        <v>0.52430555555555558</v>
      </c>
      <c r="GP31" s="173">
        <f>IF(COUNTIF(Fériés,DATE(YEAR($B$18),MONTH($B$18),GP$1))&gt;0,"",IF(WEEKDAY(DATE(YEAR($B$18),MONTH($B$18),GP$1),2)&gt;5,"",INDEX('Semaine type'!$AF$4:$AY$48,MATCH(Novembre!$B31,'Semaine type'!$A$4:$A$49,0),MATCH(GP$2,'Semaine type'!$AF$3:$AY$3,0))))</f>
        <v>0.5625</v>
      </c>
      <c r="GQ31" s="173">
        <f>IF(COUNTIF(Fériés,DATE(YEAR($B$18),MONTH($B$18),GQ$1))&gt;0,"",IF(WEEKDAY(DATE(YEAR($B$18),MONTH($B$18),GQ$1),2)&gt;5,"",INDEX('Semaine type'!$AF$4:$AY$48,MATCH(Novembre!$B31,'Semaine type'!$A$4:$A$49,0),MATCH(GQ$2,'Semaine type'!$AF$3:$AY$3,0))))</f>
        <v>0.70833333333333337</v>
      </c>
      <c r="GR31" s="173">
        <f>IF(COUNTIF(Fériés,DATE(YEAR($B$18),MONTH($B$18),GR$1))&gt;0,"",IF(WEEKDAY(DATE(YEAR($B$18),MONTH($B$18),GR$1),2)&gt;5,"",INDEX('Semaine type'!$AF$4:$AY$48,MATCH(Novembre!$B31,'Semaine type'!$A$4:$A$49,0),MATCH(GR$2,'Semaine type'!$AF$3:$AY$3,0))))</f>
        <v>0.36458333333333331</v>
      </c>
      <c r="GS31" s="173">
        <f>IF(COUNTIF(Fériés,DATE(YEAR($B$18),MONTH($B$18),GS$1))&gt;0,"",IF(WEEKDAY(DATE(YEAR($B$18),MONTH($B$18),GS$1),2)&gt;5,"",INDEX('Semaine type'!$AF$4:$AY$48,MATCH(Novembre!$B31,'Semaine type'!$A$4:$A$49,0),MATCH(GS$2,'Semaine type'!$AF$3:$AY$3,0))))</f>
        <v>0.52430555555555558</v>
      </c>
      <c r="GT31" s="173">
        <f>IF(COUNTIF(Fériés,DATE(YEAR($B$18),MONTH($B$18),GT$1))&gt;0,"",IF(WEEKDAY(DATE(YEAR($B$18),MONTH($B$18),GT$1),2)&gt;5,"",INDEX('Semaine type'!$AF$4:$AY$48,MATCH(Novembre!$B31,'Semaine type'!$A$4:$A$49,0),MATCH(GT$2,'Semaine type'!$AF$3:$AY$3,0))))</f>
        <v>0.5625</v>
      </c>
      <c r="GU31" s="173">
        <f>IF(COUNTIF(Fériés,DATE(YEAR($B$18),MONTH($B$18),GU$1))&gt;0,"",IF(WEEKDAY(DATE(YEAR($B$18),MONTH($B$18),GU$1),2)&gt;5,"",INDEX('Semaine type'!$AF$4:$AY$48,MATCH(Novembre!$B31,'Semaine type'!$A$4:$A$49,0),MATCH(GU$2,'Semaine type'!$AF$3:$AY$3,0))))</f>
        <v>0.70833333333333337</v>
      </c>
      <c r="GV31" s="173">
        <f>IF(COUNTIF(Fériés,DATE(YEAR($B$18),MONTH($B$18),GV$1))&gt;0,"",IF(WEEKDAY(DATE(YEAR($B$18),MONTH($B$18),GV$1),2)&gt;5,"",INDEX('Semaine type'!$AF$4:$AY$48,MATCH(Novembre!$B31,'Semaine type'!$A$4:$A$49,0),MATCH(GV$2,'Semaine type'!$AF$3:$AY$3,0))))</f>
        <v>0.36458333333333331</v>
      </c>
      <c r="GW31" s="173">
        <f>IF(COUNTIF(Fériés,DATE(YEAR($B$18),MONTH($B$18),GW$1))&gt;0,"",IF(WEEKDAY(DATE(YEAR($B$18),MONTH($B$18),GW$1),2)&gt;5,"",INDEX('Semaine type'!$AF$4:$AY$48,MATCH(Novembre!$B31,'Semaine type'!$A$4:$A$49,0),MATCH(GW$2,'Semaine type'!$AF$3:$AY$3,0))))</f>
        <v>0.52430555555555558</v>
      </c>
      <c r="GX31" s="173">
        <f>IF(COUNTIF(Fériés,DATE(YEAR($B$18),MONTH($B$18),GX$1))&gt;0,"",IF(WEEKDAY(DATE(YEAR($B$18),MONTH($B$18),GX$1),2)&gt;5,"",INDEX('Semaine type'!$AF$4:$AY$48,MATCH(Novembre!$B31,'Semaine type'!$A$4:$A$49,0),MATCH(GX$2,'Semaine type'!$AF$3:$AY$3,0))))</f>
        <v>0.5625</v>
      </c>
      <c r="GY31" s="173">
        <f>IF(COUNTIF(Fériés,DATE(YEAR($B$18),MONTH($B$18),GY$1))&gt;0,"",IF(WEEKDAY(DATE(YEAR($B$18),MONTH($B$18),GY$1),2)&gt;5,"",INDEX('Semaine type'!$AF$4:$AY$48,MATCH(Novembre!$B31,'Semaine type'!$A$4:$A$49,0),MATCH(GY$2,'Semaine type'!$AF$3:$AY$3,0))))</f>
        <v>0.70138888888888884</v>
      </c>
      <c r="GZ31" s="173">
        <f>IF(COUNTIF(Fériés,DATE(YEAR($B$18),MONTH($B$18),GZ$1))&gt;0,"",IF(WEEKDAY(DATE(YEAR($B$18),MONTH($B$18),GZ$1),2)&gt;5,"",INDEX('Semaine type'!$AF$4:$AY$48,MATCH(Novembre!$B31,'Semaine type'!$A$4:$A$49,0),MATCH(GZ$2,'Semaine type'!$AF$3:$AY$3,0))))</f>
        <v>0.36458333333333331</v>
      </c>
      <c r="HA31" s="173">
        <f>IF(COUNTIF(Fériés,DATE(YEAR($B$18),MONTH($B$18),HA$1))&gt;0,"",IF(WEEKDAY(DATE(YEAR($B$18),MONTH($B$18),HA$1),2)&gt;5,"",INDEX('Semaine type'!$AF$4:$AY$48,MATCH(Novembre!$B31,'Semaine type'!$A$4:$A$49,0),MATCH(HA$2,'Semaine type'!$AF$3:$AY$3,0))))</f>
        <v>0.52430555555555558</v>
      </c>
      <c r="HB31" s="173">
        <f>IF(COUNTIF(Fériés,DATE(YEAR($B$18),MONTH($B$18),HB$1))&gt;0,"",IF(WEEKDAY(DATE(YEAR($B$18),MONTH($B$18),HB$1),2)&gt;5,"",INDEX('Semaine type'!$AF$4:$AY$48,MATCH(Novembre!$B31,'Semaine type'!$A$4:$A$49,0),MATCH(HB$2,'Semaine type'!$AF$3:$AY$3,0))))</f>
        <v>0</v>
      </c>
      <c r="HC31" s="173">
        <f>IF(COUNTIF(Fériés,DATE(YEAR($B$18),MONTH($B$18),HC$1))&gt;0,"",IF(WEEKDAY(DATE(YEAR($B$18),MONTH($B$18),HC$1),2)&gt;5,"",INDEX('Semaine type'!$AF$4:$AY$48,MATCH(Novembre!$B31,'Semaine type'!$A$4:$A$49,0),MATCH(HC$2,'Semaine type'!$AF$3:$AY$3,0))))</f>
        <v>0</v>
      </c>
      <c r="HD31" s="173" t="str">
        <f>IF(COUNTIF(Fériés,DATE(YEAR($B$18),MONTH($B$18),HD$1))&gt;0,"",IF(WEEKDAY(DATE(YEAR($B$18),MONTH($B$18),HD$1),2)&gt;5,"",INDEX('Semaine type'!$AF$4:$AY$48,MATCH(Novembre!$B31,'Semaine type'!$A$4:$A$49,0),MATCH(HD$2,'Semaine type'!$AF$3:$AY$3,0))))</f>
        <v/>
      </c>
      <c r="HE31" s="173" t="str">
        <f>IF(COUNTIF(Fériés,DATE(YEAR($B$18),MONTH($B$18),HE$1))&gt;0,"",IF(WEEKDAY(DATE(YEAR($B$18),MONTH($B$18),HE$1),2)&gt;5,"",INDEX('Semaine type'!$AF$4:$AY$48,MATCH(Novembre!$B31,'Semaine type'!$A$4:$A$49,0),MATCH(HE$2,'Semaine type'!$AF$3:$AY$3,0))))</f>
        <v/>
      </c>
      <c r="HF31" s="173" t="str">
        <f>IF(COUNTIF(Fériés,DATE(YEAR($B$18),MONTH($B$18),HF$1))&gt;0,"",IF(WEEKDAY(DATE(YEAR($B$18),MONTH($B$18),HF$1),2)&gt;5,"",INDEX('Semaine type'!$AF$4:$AY$48,MATCH(Novembre!$B31,'Semaine type'!$A$4:$A$49,0),MATCH(HF$2,'Semaine type'!$AF$3:$AY$3,0))))</f>
        <v/>
      </c>
      <c r="HG31" s="173" t="str">
        <f>IF(COUNTIF(Fériés,DATE(YEAR($B$18),MONTH($B$18),HG$1))&gt;0,"",IF(WEEKDAY(DATE(YEAR($B$18),MONTH($B$18),HG$1),2)&gt;5,"",INDEX('Semaine type'!$AF$4:$AY$48,MATCH(Novembre!$B31,'Semaine type'!$A$4:$A$49,0),MATCH(HG$2,'Semaine type'!$AF$3:$AY$3,0))))</f>
        <v/>
      </c>
      <c r="HH31" s="173" t="str">
        <f>IF(COUNTIF(Fériés,DATE(YEAR($B$18),MONTH($B$18),HH$1))&gt;0,"",IF(WEEKDAY(DATE(YEAR($B$18),MONTH($B$18),HH$1),2)&gt;5,"",INDEX('Semaine type'!$AF$4:$AY$48,MATCH(Novembre!$B31,'Semaine type'!$A$4:$A$49,0),MATCH(HH$2,'Semaine type'!$AF$3:$AY$3,0))))</f>
        <v/>
      </c>
      <c r="HI31" s="173" t="str">
        <f>IF(COUNTIF(Fériés,DATE(YEAR($B$18),MONTH($B$18),HI$1))&gt;0,"",IF(WEEKDAY(DATE(YEAR($B$18),MONTH($B$18),HI$1),2)&gt;5,"",INDEX('Semaine type'!$AF$4:$AY$48,MATCH(Novembre!$B31,'Semaine type'!$A$4:$A$49,0),MATCH(HI$2,'Semaine type'!$AF$3:$AY$3,0))))</f>
        <v/>
      </c>
      <c r="HJ31" s="173" t="str">
        <f>IF(COUNTIF(Fériés,DATE(YEAR($B$18),MONTH($B$18),HJ$1))&gt;0,"",IF(WEEKDAY(DATE(YEAR($B$18),MONTH($B$18),HJ$1),2)&gt;5,"",INDEX('Semaine type'!$AF$4:$AY$48,MATCH(Novembre!$B31,'Semaine type'!$A$4:$A$49,0),MATCH(HJ$2,'Semaine type'!$AF$3:$AY$3,0))))</f>
        <v/>
      </c>
      <c r="HK31" s="173" t="str">
        <f>IF(COUNTIF(Fériés,DATE(YEAR($B$18),MONTH($B$18),HK$1))&gt;0,"",IF(WEEKDAY(DATE(YEAR($B$18),MONTH($B$18),HK$1),2)&gt;5,"",INDEX('Semaine type'!$AF$4:$AY$48,MATCH(Novembre!$B31,'Semaine type'!$A$4:$A$49,0),MATCH(HK$2,'Semaine type'!$AF$3:$AY$3,0))))</f>
        <v/>
      </c>
      <c r="HL31" s="173">
        <f>IF(COUNTIF(Fériés,DATE(YEAR($B$18),MONTH($B$18),HL$1))&gt;0,"",IF(WEEKDAY(DATE(YEAR($B$18),MONTH($B$18),HL$1),2)&gt;5,"",INDEX('Semaine type'!$AF$4:$AY$48,MATCH(Novembre!$B31,'Semaine type'!$A$4:$A$49,0),MATCH(HL$2,'Semaine type'!$AF$3:$AY$3,0))))</f>
        <v>0.36458333333333331</v>
      </c>
      <c r="HM31" s="173">
        <f>IF(COUNTIF(Fériés,DATE(YEAR($B$18),MONTH($B$18),HM$1))&gt;0,"",IF(WEEKDAY(DATE(YEAR($B$18),MONTH($B$18),HM$1),2)&gt;5,"",INDEX('Semaine type'!$AF$4:$AY$48,MATCH(Novembre!$B31,'Semaine type'!$A$4:$A$49,0),MATCH(HM$2,'Semaine type'!$AF$3:$AY$3,0))))</f>
        <v>0.52430555555555558</v>
      </c>
      <c r="HN31" s="173">
        <f>IF(COUNTIF(Fériés,DATE(YEAR($B$18),MONTH($B$18),HN$1))&gt;0,"",IF(WEEKDAY(DATE(YEAR($B$18),MONTH($B$18),HN$1),2)&gt;5,"",INDEX('Semaine type'!$AF$4:$AY$48,MATCH(Novembre!$B31,'Semaine type'!$A$4:$A$49,0),MATCH(HN$2,'Semaine type'!$AF$3:$AY$3,0))))</f>
        <v>0.5625</v>
      </c>
      <c r="HO31" s="173">
        <f>IF(COUNTIF(Fériés,DATE(YEAR($B$18),MONTH($B$18),HO$1))&gt;0,"",IF(WEEKDAY(DATE(YEAR($B$18),MONTH($B$18),HO$1),2)&gt;5,"",INDEX('Semaine type'!$AF$4:$AY$48,MATCH(Novembre!$B31,'Semaine type'!$A$4:$A$49,0),MATCH(HO$2,'Semaine type'!$AF$3:$AY$3,0))))</f>
        <v>0.70833333333333337</v>
      </c>
      <c r="HP31" s="173" t="str">
        <f>IF(COUNTIF(Fériés,DATE(YEAR($B$18),MONTH($B$18),HP$1))&gt;0,"",IF(WEEKDAY(DATE(YEAR($B$18),MONTH($B$18),HP$1),2)&gt;5,"",INDEX('Semaine type'!$AF$4:$AY$48,MATCH(Novembre!$B31,'Semaine type'!$A$4:$A$49,0),MATCH(HP$2,'Semaine type'!$AF$3:$AY$3,0))))</f>
        <v/>
      </c>
      <c r="HQ31" s="173" t="str">
        <f>IF(COUNTIF(Fériés,DATE(YEAR($B$18),MONTH($B$18),HQ$1))&gt;0,"",IF(WEEKDAY(DATE(YEAR($B$18),MONTH($B$18),HQ$1),2)&gt;5,"",INDEX('Semaine type'!$AF$4:$AY$48,MATCH(Novembre!$B31,'Semaine type'!$A$4:$A$49,0),MATCH(HQ$2,'Semaine type'!$AF$3:$AY$3,0))))</f>
        <v/>
      </c>
      <c r="HR31" s="173" t="str">
        <f>IF(COUNTIF(Fériés,DATE(YEAR($B$18),MONTH($B$18),HR$1))&gt;0,"",IF(WEEKDAY(DATE(YEAR($B$18),MONTH($B$18),HR$1),2)&gt;5,"",INDEX('Semaine type'!$AF$4:$AY$48,MATCH(Novembre!$B31,'Semaine type'!$A$4:$A$49,0),MATCH(HR$2,'Semaine type'!$AF$3:$AY$3,0))))</f>
        <v/>
      </c>
      <c r="HS31" s="173" t="str">
        <f>IF(COUNTIF(Fériés,DATE(YEAR($B$18),MONTH($B$18),HS$1))&gt;0,"",IF(WEEKDAY(DATE(YEAR($B$18),MONTH($B$18),HS$1),2)&gt;5,"",INDEX('Semaine type'!$AF$4:$AY$48,MATCH(Novembre!$B31,'Semaine type'!$A$4:$A$49,0),MATCH(HS$2,'Semaine type'!$AF$3:$AY$3,0))))</f>
        <v/>
      </c>
      <c r="HT31" s="173">
        <f>IF(COUNTIF(Fériés,DATE(YEAR($B$18),MONTH($B$18),HT$1))&gt;0,"",IF(WEEKDAY(DATE(YEAR($B$18),MONTH($B$18),HT$1),2)&gt;5,"",INDEX('Semaine type'!$AF$4:$AY$48,MATCH(Novembre!$B31,'Semaine type'!$A$4:$A$49,0),MATCH(HT$2,'Semaine type'!$AF$3:$AY$3,0))))</f>
        <v>0.36458333333333331</v>
      </c>
      <c r="HU31" s="173">
        <f>IF(COUNTIF(Fériés,DATE(YEAR($B$18),MONTH($B$18),HU$1))&gt;0,"",IF(WEEKDAY(DATE(YEAR($B$18),MONTH($B$18),HU$1),2)&gt;5,"",INDEX('Semaine type'!$AF$4:$AY$48,MATCH(Novembre!$B31,'Semaine type'!$A$4:$A$49,0),MATCH(HU$2,'Semaine type'!$AF$3:$AY$3,0))))</f>
        <v>0.52430555555555558</v>
      </c>
      <c r="HV31" s="173">
        <f>IF(COUNTIF(Fériés,DATE(YEAR($B$18),MONTH($B$18),HV$1))&gt;0,"",IF(WEEKDAY(DATE(YEAR($B$18),MONTH($B$18),HV$1),2)&gt;5,"",INDEX('Semaine type'!$AF$4:$AY$48,MATCH(Novembre!$B31,'Semaine type'!$A$4:$A$49,0),MATCH(HV$2,'Semaine type'!$AF$3:$AY$3,0))))</f>
        <v>0.5625</v>
      </c>
      <c r="HW31" s="173">
        <f>IF(COUNTIF(Fériés,DATE(YEAR($B$18),MONTH($B$18),HW$1))&gt;0,"",IF(WEEKDAY(DATE(YEAR($B$18),MONTH($B$18),HW$1),2)&gt;5,"",INDEX('Semaine type'!$AF$4:$AY$48,MATCH(Novembre!$B31,'Semaine type'!$A$4:$A$49,0),MATCH(HW$2,'Semaine type'!$AF$3:$AY$3,0))))</f>
        <v>0.70833333333333337</v>
      </c>
      <c r="HX31" s="173">
        <f>IF(COUNTIF(Fériés,DATE(YEAR($B$18),MONTH($B$18),HX$1))&gt;0,"",IF(WEEKDAY(DATE(YEAR($B$18),MONTH($B$18),HX$1),2)&gt;5,"",INDEX('Semaine type'!$AF$4:$AY$48,MATCH(Novembre!$B31,'Semaine type'!$A$4:$A$49,0),MATCH(HX$2,'Semaine type'!$AF$3:$AY$3,0))))</f>
        <v>0.36458333333333331</v>
      </c>
      <c r="HY31" s="173">
        <f>IF(COUNTIF(Fériés,DATE(YEAR($B$18),MONTH($B$18),HY$1))&gt;0,"",IF(WEEKDAY(DATE(YEAR($B$18),MONTH($B$18),HY$1),2)&gt;5,"",INDEX('Semaine type'!$AF$4:$AY$48,MATCH(Novembre!$B31,'Semaine type'!$A$4:$A$49,0),MATCH(HY$2,'Semaine type'!$AF$3:$AY$3,0))))</f>
        <v>0.52430555555555558</v>
      </c>
      <c r="HZ31" s="173">
        <f>IF(COUNTIF(Fériés,DATE(YEAR($B$18),MONTH($B$18),HZ$1))&gt;0,"",IF(WEEKDAY(DATE(YEAR($B$18),MONTH($B$18),HZ$1),2)&gt;5,"",INDEX('Semaine type'!$AF$4:$AY$48,MATCH(Novembre!$B31,'Semaine type'!$A$4:$A$49,0),MATCH(HZ$2,'Semaine type'!$AF$3:$AY$3,0))))</f>
        <v>0.5625</v>
      </c>
      <c r="IA31" s="173">
        <f>IF(COUNTIF(Fériés,DATE(YEAR($B$18),MONTH($B$18),IA$1))&gt;0,"",IF(WEEKDAY(DATE(YEAR($B$18),MONTH($B$18),IA$1),2)&gt;5,"",INDEX('Semaine type'!$AF$4:$AY$48,MATCH(Novembre!$B31,'Semaine type'!$A$4:$A$49,0),MATCH(IA$2,'Semaine type'!$AF$3:$AY$3,0))))</f>
        <v>0.70138888888888884</v>
      </c>
      <c r="IB31" s="173">
        <f>IF(COUNTIF(Fériés,DATE(YEAR($B$18),MONTH($B$18),IB$1))&gt;0,"",IF(WEEKDAY(DATE(YEAR($B$18),MONTH($B$18),IB$1),2)&gt;5,"",INDEX('Semaine type'!$AF$4:$AY$48,MATCH(Novembre!$B31,'Semaine type'!$A$4:$A$49,0),MATCH(IB$2,'Semaine type'!$AF$3:$AY$3,0))))</f>
        <v>0.36458333333333331</v>
      </c>
      <c r="IC31" s="173">
        <f>IF(COUNTIF(Fériés,DATE(YEAR($B$18),MONTH($B$18),IC$1))&gt;0,"",IF(WEEKDAY(DATE(YEAR($B$18),MONTH($B$18),IC$1),2)&gt;5,"",INDEX('Semaine type'!$AF$4:$AY$48,MATCH(Novembre!$B31,'Semaine type'!$A$4:$A$49,0),MATCH(IC$2,'Semaine type'!$AF$3:$AY$3,0))))</f>
        <v>0.52430555555555558</v>
      </c>
      <c r="ID31" s="173">
        <f>IF(COUNTIF(Fériés,DATE(YEAR($B$18),MONTH($B$18),ID$1))&gt;0,"",IF(WEEKDAY(DATE(YEAR($B$18),MONTH($B$18),ID$1),2)&gt;5,"",INDEX('Semaine type'!$AF$4:$AY$48,MATCH(Novembre!$B31,'Semaine type'!$A$4:$A$49,0),MATCH(ID$2,'Semaine type'!$AF$3:$AY$3,0))))</f>
        <v>0</v>
      </c>
      <c r="IE31" s="173">
        <f>IF(COUNTIF(Fériés,DATE(YEAR($B$18),MONTH($B$18),IE$1))&gt;0,"",IF(WEEKDAY(DATE(YEAR($B$18),MONTH($B$18),IE$1),2)&gt;5,"",INDEX('Semaine type'!$AF$4:$AY$48,MATCH(Novembre!$B31,'Semaine type'!$A$4:$A$49,0),MATCH(IE$2,'Semaine type'!$AF$3:$AY$3,0))))</f>
        <v>0</v>
      </c>
      <c r="IF31" s="173" t="str">
        <f>IF(COUNTIF(Fériés,DATE(YEAR($B$18),MONTH($B$18),IF$1))&gt;0,"",IF(WEEKDAY(DATE(YEAR($B$18),MONTH($B$18),IF$1),2)&gt;5,"",INDEX('Semaine type'!$AF$4:$AY$48,MATCH(Novembre!$B31,'Semaine type'!$A$4:$A$49,0),MATCH(IF$2,'Semaine type'!$AF$3:$AY$3,0))))</f>
        <v/>
      </c>
      <c r="IG31" s="173" t="str">
        <f>IF(COUNTIF(Fériés,DATE(YEAR($B$18),MONTH($B$18),IG$1))&gt;0,"",IF(WEEKDAY(DATE(YEAR($B$18),MONTH($B$18),IG$1),2)&gt;5,"",INDEX('Semaine type'!$AF$4:$AY$48,MATCH(Novembre!$B31,'Semaine type'!$A$4:$A$49,0),MATCH(IG$2,'Semaine type'!$AF$3:$AY$3,0))))</f>
        <v/>
      </c>
      <c r="IH31" s="173" t="str">
        <f>IF(COUNTIF(Fériés,DATE(YEAR($B$18),MONTH($B$18),IH$1))&gt;0,"",IF(WEEKDAY(DATE(YEAR($B$18),MONTH($B$18),IH$1),2)&gt;5,"",INDEX('Semaine type'!$AF$4:$AY$48,MATCH(Novembre!$B31,'Semaine type'!$A$4:$A$49,0),MATCH(IH$2,'Semaine type'!$AF$3:$AY$3,0))))</f>
        <v/>
      </c>
      <c r="II31" s="173" t="str">
        <f>IF(COUNTIF(Fériés,DATE(YEAR($B$18),MONTH($B$18),II$1))&gt;0,"",IF(WEEKDAY(DATE(YEAR($B$18),MONTH($B$18),II$1),2)&gt;5,"",INDEX('Semaine type'!$AF$4:$AY$48,MATCH(Novembre!$B31,'Semaine type'!$A$4:$A$49,0),MATCH(II$2,'Semaine type'!$AF$3:$AY$3,0))))</f>
        <v/>
      </c>
      <c r="IJ31" s="173" t="str">
        <f>IF(COUNTIF(Fériés,DATE(YEAR($B$18),MONTH($B$18),IJ$1))&gt;0,"",IF(WEEKDAY(DATE(YEAR($B$18),MONTH($B$18),IJ$1),2)&gt;5,"",INDEX('Semaine type'!$AF$4:$AY$48,MATCH(Novembre!$B31,'Semaine type'!$A$4:$A$49,0),MATCH(IJ$2,'Semaine type'!$AF$3:$AY$3,0))))</f>
        <v/>
      </c>
      <c r="IK31" s="173" t="str">
        <f>IF(COUNTIF(Fériés,DATE(YEAR($B$18),MONTH($B$18),IK$1))&gt;0,"",IF(WEEKDAY(DATE(YEAR($B$18),MONTH($B$18),IK$1),2)&gt;5,"",INDEX('Semaine type'!$AF$4:$AY$48,MATCH(Novembre!$B31,'Semaine type'!$A$4:$A$49,0),MATCH(IK$2,'Semaine type'!$AF$3:$AY$3,0))))</f>
        <v/>
      </c>
      <c r="IL31" s="173" t="str">
        <f>IF(COUNTIF(Fériés,DATE(YEAR($B$18),MONTH($B$18),IL$1))&gt;0,"",IF(WEEKDAY(DATE(YEAR($B$18),MONTH($B$18),IL$1),2)&gt;5,"",INDEX('Semaine type'!$AF$4:$AY$48,MATCH(Novembre!$B31,'Semaine type'!$A$4:$A$49,0),MATCH(IL$2,'Semaine type'!$AF$3:$AY$3,0))))</f>
        <v/>
      </c>
      <c r="IM31" s="173" t="str">
        <f>IF(COUNTIF(Fériés,DATE(YEAR($B$18),MONTH($B$18),IM$1))&gt;0,"",IF(WEEKDAY(DATE(YEAR($B$18),MONTH($B$18),IM$1),2)&gt;5,"",INDEX('Semaine type'!$AF$4:$AY$48,MATCH(Novembre!$B31,'Semaine type'!$A$4:$A$49,0),MATCH(IM$2,'Semaine type'!$AF$3:$AY$3,0))))</f>
        <v/>
      </c>
      <c r="IN31" s="173">
        <f>IF(COUNTIF(Fériés,DATE(YEAR($B$18),MONTH($B$18),IN$1))&gt;0,"",IF(WEEKDAY(DATE(YEAR($B$18),MONTH($B$18),IN$1),2)&gt;5,"",INDEX('Semaine type'!$AF$4:$AY$48,MATCH(Novembre!$B31,'Semaine type'!$A$4:$A$49,0),MATCH(IN$2,'Semaine type'!$AF$3:$AY$3,0))))</f>
        <v>0.36458333333333331</v>
      </c>
      <c r="IO31" s="173">
        <f>IF(COUNTIF(Fériés,DATE(YEAR($B$18),MONTH($B$18),IO$1))&gt;0,"",IF(WEEKDAY(DATE(YEAR($B$18),MONTH($B$18),IO$1),2)&gt;5,"",INDEX('Semaine type'!$AF$4:$AY$48,MATCH(Novembre!$B31,'Semaine type'!$A$4:$A$49,0),MATCH(IO$2,'Semaine type'!$AF$3:$AY$3,0))))</f>
        <v>0.52430555555555558</v>
      </c>
      <c r="IP31" s="173">
        <f>IF(COUNTIF(Fériés,DATE(YEAR($B$18),MONTH($B$18),IP$1))&gt;0,"",IF(WEEKDAY(DATE(YEAR($B$18),MONTH($B$18),IP$1),2)&gt;5,"",INDEX('Semaine type'!$AF$4:$AY$48,MATCH(Novembre!$B31,'Semaine type'!$A$4:$A$49,0),MATCH(IP$2,'Semaine type'!$AF$3:$AY$3,0))))</f>
        <v>0.5625</v>
      </c>
      <c r="IQ31" s="173">
        <f>IF(COUNTIF(Fériés,DATE(YEAR($B$18),MONTH($B$18),IQ$1))&gt;0,"",IF(WEEKDAY(DATE(YEAR($B$18),MONTH($B$18),IQ$1),2)&gt;5,"",INDEX('Semaine type'!$AF$4:$AY$48,MATCH(Novembre!$B31,'Semaine type'!$A$4:$A$49,0),MATCH(IQ$2,'Semaine type'!$AF$3:$AY$3,0))))</f>
        <v>0.70833333333333337</v>
      </c>
      <c r="IR31" s="173">
        <f>IF(COUNTIF(Fériés,DATE(YEAR($B$18),MONTH($B$18),IR$1))&gt;0,"",IF(WEEKDAY(DATE(YEAR($B$18),MONTH($B$18),IR$1),2)&gt;5,"",INDEX('Semaine type'!$AF$4:$AY$48,MATCH(Novembre!$B31,'Semaine type'!$A$4:$A$49,0),MATCH(IR$2,'Semaine type'!$AF$3:$AY$3,0))))</f>
        <v>0.36458333333333331</v>
      </c>
      <c r="IS31" s="173">
        <f>IF(COUNTIF(Fériés,DATE(YEAR($B$18),MONTH($B$18),IS$1))&gt;0,"",IF(WEEKDAY(DATE(YEAR($B$18),MONTH($B$18),IS$1),2)&gt;5,"",INDEX('Semaine type'!$AF$4:$AY$48,MATCH(Novembre!$B31,'Semaine type'!$A$4:$A$49,0),MATCH(IS$2,'Semaine type'!$AF$3:$AY$3,0))))</f>
        <v>0.52430555555555558</v>
      </c>
      <c r="IT31" s="173">
        <f>IF(COUNTIF(Fériés,DATE(YEAR($B$18),MONTH($B$18),IT$1))&gt;0,"",IF(WEEKDAY(DATE(YEAR($B$18),MONTH($B$18),IT$1),2)&gt;5,"",INDEX('Semaine type'!$AF$4:$AY$48,MATCH(Novembre!$B31,'Semaine type'!$A$4:$A$49,0),MATCH(IT$2,'Semaine type'!$AF$3:$AY$3,0))))</f>
        <v>0.5625</v>
      </c>
      <c r="IU31" s="173">
        <f>IF(COUNTIF(Fériés,DATE(YEAR($B$18),MONTH($B$18),IU$1))&gt;0,"",IF(WEEKDAY(DATE(YEAR($B$18),MONTH($B$18),IU$1),2)&gt;5,"",INDEX('Semaine type'!$AF$4:$AY$48,MATCH(Novembre!$B31,'Semaine type'!$A$4:$A$49,0),MATCH(IU$2,'Semaine type'!$AF$3:$AY$3,0))))</f>
        <v>0.70833333333333337</v>
      </c>
      <c r="IV31" s="173">
        <f>IF(COUNTIF(Fériés,DATE(YEAR($B$18),MONTH($B$18),IV$1))&gt;0,"",IF(WEEKDAY(DATE(YEAR($B$18),MONTH($B$18),IV$1),2)&gt;5,"",INDEX('Semaine type'!$AF$4:$AY$48,MATCH(Novembre!$B31,'Semaine type'!$A$4:$A$49,0),MATCH(IV$2,'Semaine type'!$AF$3:$AY$3,0))))</f>
        <v>0.36458333333333331</v>
      </c>
      <c r="IW31" s="173">
        <f>IF(COUNTIF(Fériés,DATE(YEAR($B$18),MONTH($B$18),IW$1))&gt;0,"",IF(WEEKDAY(DATE(YEAR($B$18),MONTH($B$18),IW$1),2)&gt;5,"",INDEX('Semaine type'!$AF$4:$AY$48,MATCH(Novembre!$B31,'Semaine type'!$A$4:$A$49,0),MATCH(IW$2,'Semaine type'!$AF$3:$AY$3,0))))</f>
        <v>0.52430555555555558</v>
      </c>
      <c r="IX31" s="173">
        <f>IF(COUNTIF(Fériés,DATE(YEAR($B$18),MONTH($B$18),IX$1))&gt;0,"",IF(WEEKDAY(DATE(YEAR($B$18),MONTH($B$18),IX$1),2)&gt;5,"",INDEX('Semaine type'!$AF$4:$AY$48,MATCH(Novembre!$B31,'Semaine type'!$A$4:$A$49,0),MATCH(IX$2,'Semaine type'!$AF$3:$AY$3,0))))</f>
        <v>0.5625</v>
      </c>
      <c r="IY31" s="173">
        <f>IF(COUNTIF(Fériés,DATE(YEAR($B$18),MONTH($B$18),IY$1))&gt;0,"",IF(WEEKDAY(DATE(YEAR($B$18),MONTH($B$18),IY$1),2)&gt;5,"",INDEX('Semaine type'!$AF$4:$AY$48,MATCH(Novembre!$B31,'Semaine type'!$A$4:$A$49,0),MATCH(IY$2,'Semaine type'!$AF$3:$AY$3,0))))</f>
        <v>0.70833333333333337</v>
      </c>
      <c r="IZ31" s="173">
        <f>IF(COUNTIF(Fériés,DATE(YEAR($B$18),MONTH($B$18),IZ$1))&gt;0,"",IF(WEEKDAY(DATE(YEAR($B$18),MONTH($B$18),IZ$1),2)&gt;5,"",INDEX('Semaine type'!$AF$4:$AY$48,MATCH(Novembre!$B31,'Semaine type'!$A$4:$A$49,0),MATCH(IZ$2,'Semaine type'!$AF$3:$AY$3,0))))</f>
        <v>0.36458333333333331</v>
      </c>
      <c r="JA31" s="173">
        <f>IF(COUNTIF(Fériés,DATE(YEAR($B$18),MONTH($B$18),JA$1))&gt;0,"",IF(WEEKDAY(DATE(YEAR($B$18),MONTH($B$18),JA$1),2)&gt;5,"",INDEX('Semaine type'!$AF$4:$AY$48,MATCH(Novembre!$B31,'Semaine type'!$A$4:$A$49,0),MATCH(JA$2,'Semaine type'!$AF$3:$AY$3,0))))</f>
        <v>0.52430555555555558</v>
      </c>
      <c r="JB31" s="173">
        <f>IF(COUNTIF(Fériés,DATE(YEAR($B$18),MONTH($B$18),JB$1))&gt;0,"",IF(WEEKDAY(DATE(YEAR($B$18),MONTH($B$18),JB$1),2)&gt;5,"",INDEX('Semaine type'!$AF$4:$AY$48,MATCH(Novembre!$B31,'Semaine type'!$A$4:$A$49,0),MATCH(JB$2,'Semaine type'!$AF$3:$AY$3,0))))</f>
        <v>0.5625</v>
      </c>
      <c r="JC31" s="173">
        <f>IF(COUNTIF(Fériés,DATE(YEAR($B$18),MONTH($B$18),JC$1))&gt;0,"",IF(WEEKDAY(DATE(YEAR($B$18),MONTH($B$18),JC$1),2)&gt;5,"",INDEX('Semaine type'!$AF$4:$AY$48,MATCH(Novembre!$B31,'Semaine type'!$A$4:$A$49,0),MATCH(JC$2,'Semaine type'!$AF$3:$AY$3,0))))</f>
        <v>0.70138888888888884</v>
      </c>
      <c r="JD31" s="173">
        <f>IF(COUNTIF(Fériés,DATE(YEAR($B$18),MONTH($B$18),JD$1))&gt;0,"",IF(WEEKDAY(DATE(YEAR($B$18),MONTH($B$18),JD$1),2)&gt;5,"",INDEX('Semaine type'!$AF$4:$AY$48,MATCH(Novembre!$B31,'Semaine type'!$A$4:$A$49,0),MATCH(JD$2,'Semaine type'!$AF$3:$AY$3,0))))</f>
        <v>0.36458333333333331</v>
      </c>
      <c r="JE31" s="173">
        <f>IF(COUNTIF(Fériés,DATE(YEAR($B$18),MONTH($B$18),JE$1))&gt;0,"",IF(WEEKDAY(DATE(YEAR($B$18),MONTH($B$18),JE$1),2)&gt;5,"",INDEX('Semaine type'!$AF$4:$AY$48,MATCH(Novembre!$B31,'Semaine type'!$A$4:$A$49,0),MATCH(JE$2,'Semaine type'!$AF$3:$AY$3,0))))</f>
        <v>0.52430555555555558</v>
      </c>
      <c r="JF31" s="173">
        <f>IF(COUNTIF(Fériés,DATE(YEAR($B$18),MONTH($B$18),JF$1))&gt;0,"",IF(WEEKDAY(DATE(YEAR($B$18),MONTH($B$18),JF$1),2)&gt;5,"",INDEX('Semaine type'!$AF$4:$AY$48,MATCH(Novembre!$B31,'Semaine type'!$A$4:$A$49,0),MATCH(JF$2,'Semaine type'!$AF$3:$AY$3,0))))</f>
        <v>0</v>
      </c>
      <c r="JG31" s="173">
        <f>IF(COUNTIF(Fériés,DATE(YEAR($B$18),MONTH($B$18),JG$1))&gt;0,"",IF(WEEKDAY(DATE(YEAR($B$18),MONTH($B$18),JG$1),2)&gt;5,"",INDEX('Semaine type'!$AF$4:$AY$48,MATCH(Novembre!$B31,'Semaine type'!$A$4:$A$49,0),MATCH(JG$2,'Semaine type'!$AF$3:$AY$3,0))))</f>
        <v>0</v>
      </c>
      <c r="JH31" s="173" t="str">
        <f>IF(COUNTIF(Fériés,DATE(YEAR($B$18),MONTH($B$18),JH$1))&gt;0,"",IF(WEEKDAY(DATE(YEAR($B$18),MONTH($B$18),JH$1),2)&gt;5,"",INDEX('Semaine type'!$AF$4:$AY$48,MATCH(Novembre!$B31,'Semaine type'!$A$4:$A$49,0),MATCH(JH$2,'Semaine type'!$AF$3:$AY$3,0))))</f>
        <v/>
      </c>
      <c r="JI31" s="173" t="str">
        <f>IF(COUNTIF(Fériés,DATE(YEAR($B$18),MONTH($B$18),JI$1))&gt;0,"",IF(WEEKDAY(DATE(YEAR($B$18),MONTH($B$18),JI$1),2)&gt;5,"",INDEX('Semaine type'!$AF$4:$AY$48,MATCH(Novembre!$B31,'Semaine type'!$A$4:$A$49,0),MATCH(JI$2,'Semaine type'!$AF$3:$AY$3,0))))</f>
        <v/>
      </c>
      <c r="JJ31" s="173" t="str">
        <f>IF(COUNTIF(Fériés,DATE(YEAR($B$18),MONTH($B$18),JJ$1))&gt;0,"",IF(WEEKDAY(DATE(YEAR($B$18),MONTH($B$18),JJ$1),2)&gt;5,"",INDEX('Semaine type'!$AF$4:$AY$48,MATCH(Novembre!$B31,'Semaine type'!$A$4:$A$49,0),MATCH(JJ$2,'Semaine type'!$AF$3:$AY$3,0))))</f>
        <v/>
      </c>
      <c r="JK31" s="173" t="str">
        <f>IF(COUNTIF(Fériés,DATE(YEAR($B$18),MONTH($B$18),JK$1))&gt;0,"",IF(WEEKDAY(DATE(YEAR($B$18),MONTH($B$18),JK$1),2)&gt;5,"",INDEX('Semaine type'!$AF$4:$AY$48,MATCH(Novembre!$B31,'Semaine type'!$A$4:$A$49,0),MATCH(JK$2,'Semaine type'!$AF$3:$AY$3,0))))</f>
        <v/>
      </c>
      <c r="JL31" s="173" t="str">
        <f>IF(COUNTIF(Fériés,DATE(YEAR($B$18),MONTH($B$18),JL$1))&gt;0,"",IF(WEEKDAY(DATE(YEAR($B$18),MONTH($B$18),JL$1),2)&gt;5,"",INDEX('Semaine type'!$AF$4:$AY$48,MATCH(Novembre!$B31,'Semaine type'!$A$4:$A$49,0),MATCH(JL$2,'Semaine type'!$AF$3:$AY$3,0))))</f>
        <v/>
      </c>
      <c r="JM31" s="173" t="str">
        <f>IF(COUNTIF(Fériés,DATE(YEAR($B$18),MONTH($B$18),JM$1))&gt;0,"",IF(WEEKDAY(DATE(YEAR($B$18),MONTH($B$18),JM$1),2)&gt;5,"",INDEX('Semaine type'!$AF$4:$AY$48,MATCH(Novembre!$B31,'Semaine type'!$A$4:$A$49,0),MATCH(JM$2,'Semaine type'!$AF$3:$AY$3,0))))</f>
        <v/>
      </c>
      <c r="JN31" s="173" t="str">
        <f>IF(COUNTIF(Fériés,DATE(YEAR($B$18),MONTH($B$18),JN$1))&gt;0,"",IF(WEEKDAY(DATE(YEAR($B$18),MONTH($B$18),JN$1),2)&gt;5,"",INDEX('Semaine type'!$AF$4:$AY$48,MATCH(Novembre!$B31,'Semaine type'!$A$4:$A$49,0),MATCH(JN$2,'Semaine type'!$AF$3:$AY$3,0))))</f>
        <v/>
      </c>
      <c r="JO31" s="173" t="str">
        <f>IF(COUNTIF(Fériés,DATE(YEAR($B$18),MONTH($B$18),JO$1))&gt;0,"",IF(WEEKDAY(DATE(YEAR($B$18),MONTH($B$18),JO$1),2)&gt;5,"",INDEX('Semaine type'!$AF$4:$AY$48,MATCH(Novembre!$B31,'Semaine type'!$A$4:$A$49,0),MATCH(JO$2,'Semaine type'!$AF$3:$AY$3,0))))</f>
        <v/>
      </c>
      <c r="JP31" s="173">
        <f>IF(COUNTIF(Fériés,DATE(YEAR($B$18),MONTH($B$18),JP$1))&gt;0,"",IF(WEEKDAY(DATE(YEAR($B$18),MONTH($B$18),JP$1),2)&gt;5,"",INDEX('Semaine type'!$AF$4:$AY$48,MATCH(Novembre!$B31,'Semaine type'!$A$4:$A$49,0),MATCH(JP$2,'Semaine type'!$AF$3:$AY$3,0))))</f>
        <v>0.36458333333333331</v>
      </c>
      <c r="JQ31" s="173">
        <f>IF(COUNTIF(Fériés,DATE(YEAR($B$18),MONTH($B$18),JQ$1))&gt;0,"",IF(WEEKDAY(DATE(YEAR($B$18),MONTH($B$18),JQ$1),2)&gt;5,"",INDEX('Semaine type'!$AF$4:$AY$48,MATCH(Novembre!$B31,'Semaine type'!$A$4:$A$49,0),MATCH(JQ$2,'Semaine type'!$AF$3:$AY$3,0))))</f>
        <v>0.52430555555555558</v>
      </c>
      <c r="JR31" s="173">
        <f>IF(COUNTIF(Fériés,DATE(YEAR($B$18),MONTH($B$18),JR$1))&gt;0,"",IF(WEEKDAY(DATE(YEAR($B$18),MONTH($B$18),JR$1),2)&gt;5,"",INDEX('Semaine type'!$AF$4:$AY$48,MATCH(Novembre!$B31,'Semaine type'!$A$4:$A$49,0),MATCH(JR$2,'Semaine type'!$AF$3:$AY$3,0))))</f>
        <v>0.5625</v>
      </c>
      <c r="JS31" s="173">
        <f>IF(COUNTIF(Fériés,DATE(YEAR($B$18),MONTH($B$18),JS$1))&gt;0,"",IF(WEEKDAY(DATE(YEAR($B$18),MONTH($B$18),JS$1),2)&gt;5,"",INDEX('Semaine type'!$AF$4:$AY$48,MATCH(Novembre!$B31,'Semaine type'!$A$4:$A$49,0),MATCH(JS$2,'Semaine type'!$AF$3:$AY$3,0))))</f>
        <v>0.70833333333333337</v>
      </c>
      <c r="JT31" s="173">
        <f>IF(COUNTIF(Fériés,DATE(YEAR($B$18),MONTH($B$18),JT$1))&gt;0,"",IF(WEEKDAY(DATE(YEAR($B$18),MONTH($B$18),JT$1),2)&gt;5,"",INDEX('Semaine type'!$AF$4:$AY$48,MATCH(Novembre!$B31,'Semaine type'!$A$4:$A$49,0),MATCH(JT$2,'Semaine type'!$AF$3:$AY$3,0))))</f>
        <v>0.36458333333333331</v>
      </c>
      <c r="JU31" s="173">
        <f>IF(COUNTIF(Fériés,DATE(YEAR($B$18),MONTH($B$18),JU$1))&gt;0,"",IF(WEEKDAY(DATE(YEAR($B$18),MONTH($B$18),JU$1),2)&gt;5,"",INDEX('Semaine type'!$AF$4:$AY$48,MATCH(Novembre!$B31,'Semaine type'!$A$4:$A$49,0),MATCH(JU$2,'Semaine type'!$AF$3:$AY$3,0))))</f>
        <v>0.52430555555555558</v>
      </c>
      <c r="JV31" s="173">
        <f>IF(COUNTIF(Fériés,DATE(YEAR($B$18),MONTH($B$18),JV$1))&gt;0,"",IF(WEEKDAY(DATE(YEAR($B$18),MONTH($B$18),JV$1),2)&gt;5,"",INDEX('Semaine type'!$AF$4:$AY$48,MATCH(Novembre!$B31,'Semaine type'!$A$4:$A$49,0),MATCH(JV$2,'Semaine type'!$AF$3:$AY$3,0))))</f>
        <v>0.5625</v>
      </c>
      <c r="JW31" s="173">
        <f>IF(COUNTIF(Fériés,DATE(YEAR($B$18),MONTH($B$18),JW$1))&gt;0,"",IF(WEEKDAY(DATE(YEAR($B$18),MONTH($B$18),JW$1),2)&gt;5,"",INDEX('Semaine type'!$AF$4:$AY$48,MATCH(Novembre!$B31,'Semaine type'!$A$4:$A$49,0),MATCH(JW$2,'Semaine type'!$AF$3:$AY$3,0))))</f>
        <v>0.70833333333333337</v>
      </c>
      <c r="JX31" s="173">
        <f>IF(COUNTIF(Fériés,DATE(YEAR($B$18),MONTH($B$18),JX$1))&gt;0,"",IF(WEEKDAY(DATE(YEAR($B$18),MONTH($B$18),JX$1),2)&gt;5,"",INDEX('Semaine type'!$AF$4:$AY$48,MATCH(Novembre!$B31,'Semaine type'!$A$4:$A$49,0),MATCH(JX$2,'Semaine type'!$AF$3:$AY$3,0))))</f>
        <v>0.36458333333333331</v>
      </c>
      <c r="JY31" s="173">
        <f>IF(COUNTIF(Fériés,DATE(YEAR($B$18),MONTH($B$18),JY$1))&gt;0,"",IF(WEEKDAY(DATE(YEAR($B$18),MONTH($B$18),JY$1),2)&gt;5,"",INDEX('Semaine type'!$AF$4:$AY$48,MATCH(Novembre!$B31,'Semaine type'!$A$4:$A$49,0),MATCH(JY$2,'Semaine type'!$AF$3:$AY$3,0))))</f>
        <v>0.52430555555555558</v>
      </c>
      <c r="JZ31" s="173">
        <f>IF(COUNTIF(Fériés,DATE(YEAR($B$18),MONTH($B$18),JZ$1))&gt;0,"",IF(WEEKDAY(DATE(YEAR($B$18),MONTH($B$18),JZ$1),2)&gt;5,"",INDEX('Semaine type'!$AF$4:$AY$48,MATCH(Novembre!$B31,'Semaine type'!$A$4:$A$49,0),MATCH(JZ$2,'Semaine type'!$AF$3:$AY$3,0))))</f>
        <v>0.5625</v>
      </c>
      <c r="KA31" s="173">
        <f>IF(COUNTIF(Fériés,DATE(YEAR($B$18),MONTH($B$18),KA$1))&gt;0,"",IF(WEEKDAY(DATE(YEAR($B$18),MONTH($B$18),KA$1),2)&gt;5,"",INDEX('Semaine type'!$AF$4:$AY$48,MATCH(Novembre!$B31,'Semaine type'!$A$4:$A$49,0),MATCH(KA$2,'Semaine type'!$AF$3:$AY$3,0))))</f>
        <v>0.70833333333333337</v>
      </c>
      <c r="KB31" s="173">
        <f>IF(COUNTIF(Fériés,DATE(YEAR($B$18),MONTH($B$18),KB$1))&gt;0,"",IF(WEEKDAY(DATE(YEAR($B$18),MONTH($B$18),KB$1),2)&gt;5,"",INDEX('Semaine type'!$AF$4:$AY$48,MATCH(Novembre!$B31,'Semaine type'!$A$4:$A$49,0),MATCH(KB$2,'Semaine type'!$AF$3:$AY$3,0))))</f>
        <v>0.36458333333333331</v>
      </c>
      <c r="KC31" s="173">
        <f>IF(COUNTIF(Fériés,DATE(YEAR($B$18),MONTH($B$18),KC$1))&gt;0,"",IF(WEEKDAY(DATE(YEAR($B$18),MONTH($B$18),KC$1),2)&gt;5,"",INDEX('Semaine type'!$AF$4:$AY$48,MATCH(Novembre!$B31,'Semaine type'!$A$4:$A$49,0),MATCH(KC$2,'Semaine type'!$AF$3:$AY$3,0))))</f>
        <v>0.52430555555555558</v>
      </c>
      <c r="KD31" s="173">
        <f>IF(COUNTIF(Fériés,DATE(YEAR($B$18),MONTH($B$18),KD$1))&gt;0,"",IF(WEEKDAY(DATE(YEAR($B$18),MONTH($B$18),KD$1),2)&gt;5,"",INDEX('Semaine type'!$AF$4:$AY$48,MATCH(Novembre!$B31,'Semaine type'!$A$4:$A$49,0),MATCH(KD$2,'Semaine type'!$AF$3:$AY$3,0))))</f>
        <v>0.5625</v>
      </c>
      <c r="KE31" s="173">
        <f>IF(COUNTIF(Fériés,DATE(YEAR($B$18),MONTH($B$18),KE$1))&gt;0,"",IF(WEEKDAY(DATE(YEAR($B$18),MONTH($B$18),KE$1),2)&gt;5,"",INDEX('Semaine type'!$AF$4:$AY$48,MATCH(Novembre!$B31,'Semaine type'!$A$4:$A$49,0),MATCH(KE$2,'Semaine type'!$AF$3:$AY$3,0))))</f>
        <v>0.70138888888888884</v>
      </c>
      <c r="KF31" s="173">
        <f>IF(COUNTIF(Fériés,DATE(YEAR($B$18),MONTH($B$18),KF$1))&gt;0,"",IF(WEEKDAY(DATE(YEAR($B$18),MONTH($B$18),KF$1),2)&gt;5,"",INDEX('Semaine type'!$AF$4:$AY$48,MATCH(Novembre!$B31,'Semaine type'!$A$4:$A$49,0),MATCH(KF$2,'Semaine type'!$AF$3:$AY$3,0))))</f>
        <v>0.36458333333333331</v>
      </c>
      <c r="KG31" s="173">
        <f>IF(COUNTIF(Fériés,DATE(YEAR($B$18),MONTH($B$18),KG$1))&gt;0,"",IF(WEEKDAY(DATE(YEAR($B$18),MONTH($B$18),KG$1),2)&gt;5,"",INDEX('Semaine type'!$AF$4:$AY$48,MATCH(Novembre!$B31,'Semaine type'!$A$4:$A$49,0),MATCH(KG$2,'Semaine type'!$AF$3:$AY$3,0))))</f>
        <v>0.52430555555555558</v>
      </c>
      <c r="KH31" s="173">
        <f>IF(COUNTIF(Fériés,DATE(YEAR($B$18),MONTH($B$18),KH$1))&gt;0,"",IF(WEEKDAY(DATE(YEAR($B$18),MONTH($B$18),KH$1),2)&gt;5,"",INDEX('Semaine type'!$AF$4:$AY$48,MATCH(Novembre!$B31,'Semaine type'!$A$4:$A$49,0),MATCH(KH$2,'Semaine type'!$AF$3:$AY$3,0))))</f>
        <v>0</v>
      </c>
      <c r="KI31" s="173">
        <f>IF(COUNTIF(Fériés,DATE(YEAR($B$18),MONTH($B$18),KI$1))&gt;0,"",IF(WEEKDAY(DATE(YEAR($B$18),MONTH($B$18),KI$1),2)&gt;5,"",INDEX('Semaine type'!$AF$4:$AY$48,MATCH(Novembre!$B31,'Semaine type'!$A$4:$A$49,0),MATCH(KI$2,'Semaine type'!$AF$3:$AY$3,0))))</f>
        <v>0</v>
      </c>
      <c r="KJ31" s="173" t="str">
        <f>IF(COUNTIF(Fériés,DATE(YEAR($B$18),MONTH($B$18),KJ$1))&gt;0,"",IF(WEEKDAY(DATE(YEAR($B$18),MONTH($B$18),KJ$1),2)&gt;5,"",INDEX('Semaine type'!$AF$4:$AY$48,MATCH(Novembre!$B31,'Semaine type'!$A$4:$A$49,0),MATCH(KJ$2,'Semaine type'!$AF$3:$AY$3,0))))</f>
        <v/>
      </c>
      <c r="KK31" s="173" t="str">
        <f>IF(COUNTIF(Fériés,DATE(YEAR($B$18),MONTH($B$18),KK$1))&gt;0,"",IF(WEEKDAY(DATE(YEAR($B$18),MONTH($B$18),KK$1),2)&gt;5,"",INDEX('Semaine type'!$AF$4:$AY$48,MATCH(Novembre!$B31,'Semaine type'!$A$4:$A$49,0),MATCH(KK$2,'Semaine type'!$AF$3:$AY$3,0))))</f>
        <v/>
      </c>
      <c r="KL31" s="173" t="str">
        <f>IF(COUNTIF(Fériés,DATE(YEAR($B$18),MONTH($B$18),KL$1))&gt;0,"",IF(WEEKDAY(DATE(YEAR($B$18),MONTH($B$18),KL$1),2)&gt;5,"",INDEX('Semaine type'!$AF$4:$AY$48,MATCH(Novembre!$B31,'Semaine type'!$A$4:$A$49,0),MATCH(KL$2,'Semaine type'!$AF$3:$AY$3,0))))</f>
        <v/>
      </c>
      <c r="KM31" s="173" t="str">
        <f>IF(COUNTIF(Fériés,DATE(YEAR($B$18),MONTH($B$18),KM$1))&gt;0,"",IF(WEEKDAY(DATE(YEAR($B$18),MONTH($B$18),KM$1),2)&gt;5,"",INDEX('Semaine type'!$AF$4:$AY$48,MATCH(Novembre!$B31,'Semaine type'!$A$4:$A$49,0),MATCH(KM$2,'Semaine type'!$AF$3:$AY$3,0))))</f>
        <v/>
      </c>
      <c r="KN31" s="173" t="str">
        <f>IF(COUNTIF(Fériés,DATE(YEAR($B$18),MONTH($B$18),KN$1))&gt;0,"",IF(WEEKDAY(DATE(YEAR($B$18),MONTH($B$18),KN$1),2)&gt;5,"",INDEX('Semaine type'!$AF$4:$AY$48,MATCH(Novembre!$B31,'Semaine type'!$A$4:$A$49,0),MATCH(KN$2,'Semaine type'!$AF$3:$AY$3,0))))</f>
        <v/>
      </c>
      <c r="KO31" s="173" t="str">
        <f>IF(COUNTIF(Fériés,DATE(YEAR($B$18),MONTH($B$18),KO$1))&gt;0,"",IF(WEEKDAY(DATE(YEAR($B$18),MONTH($B$18),KO$1),2)&gt;5,"",INDEX('Semaine type'!$AF$4:$AY$48,MATCH(Novembre!$B31,'Semaine type'!$A$4:$A$49,0),MATCH(KO$2,'Semaine type'!$AF$3:$AY$3,0))))</f>
        <v/>
      </c>
      <c r="KP31" s="173" t="str">
        <f>IF(COUNTIF(Fériés,DATE(YEAR($B$18),MONTH($B$18),KP$1))&gt;0,"",IF(WEEKDAY(DATE(YEAR($B$18),MONTH($B$18),KP$1),2)&gt;5,"",INDEX('Semaine type'!$AF$4:$AY$48,MATCH(Novembre!$B31,'Semaine type'!$A$4:$A$49,0),MATCH(KP$2,'Semaine type'!$AF$3:$AY$3,0))))</f>
        <v/>
      </c>
      <c r="KQ31" s="173" t="str">
        <f>IF(COUNTIF(Fériés,DATE(YEAR($B$18),MONTH($B$18),KQ$1))&gt;0,"",IF(WEEKDAY(DATE(YEAR($B$18),MONTH($B$18),KQ$1),2)&gt;5,"",INDEX('Semaine type'!$AF$4:$AY$48,MATCH(Novembre!$B31,'Semaine type'!$A$4:$A$49,0),MATCH(KQ$2,'Semaine type'!$AF$3:$AY$3,0))))</f>
        <v/>
      </c>
      <c r="KR31" s="173">
        <f>IF(COUNTIF(Fériés,DATE(YEAR($B$18),MONTH($B$18),KR$1))&gt;0,"",IF(WEEKDAY(DATE(YEAR($B$18),MONTH($B$18),KR$1),2)&gt;5,"",INDEX('Semaine type'!$AF$4:$AY$48,MATCH(Novembre!$B31,'Semaine type'!$A$4:$A$49,0),MATCH(KR$2,'Semaine type'!$AF$3:$AY$3,0))))</f>
        <v>0.36458333333333331</v>
      </c>
      <c r="KS31" s="173">
        <f>IF(COUNTIF(Fériés,DATE(YEAR($B$18),MONTH($B$18),KS$1))&gt;0,"",IF(WEEKDAY(DATE(YEAR($B$18),MONTH($B$18),KS$1),2)&gt;5,"",INDEX('Semaine type'!$AF$4:$AY$48,MATCH(Novembre!$B31,'Semaine type'!$A$4:$A$49,0),MATCH(KS$2,'Semaine type'!$AF$3:$AY$3,0))))</f>
        <v>0.52430555555555558</v>
      </c>
      <c r="KT31" s="173">
        <f>IF(COUNTIF(Fériés,DATE(YEAR($B$18),MONTH($B$18),KT$1))&gt;0,"",IF(WEEKDAY(DATE(YEAR($B$18),MONTH($B$18),KT$1),2)&gt;5,"",INDEX('Semaine type'!$AF$4:$AY$48,MATCH(Novembre!$B31,'Semaine type'!$A$4:$A$49,0),MATCH(KT$2,'Semaine type'!$AF$3:$AY$3,0))))</f>
        <v>0.5625</v>
      </c>
      <c r="KU31" s="173">
        <f>IF(COUNTIF(Fériés,DATE(YEAR($B$18),MONTH($B$18),KU$1))&gt;0,"",IF(WEEKDAY(DATE(YEAR($B$18),MONTH($B$18),KU$1),2)&gt;5,"",INDEX('Semaine type'!$AF$4:$AY$48,MATCH(Novembre!$B31,'Semaine type'!$A$4:$A$49,0),MATCH(KU$2,'Semaine type'!$AF$3:$AY$3,0))))</f>
        <v>0.70833333333333337</v>
      </c>
    </row>
    <row r="32" spans="1:307" ht="12" customHeight="1">
      <c r="A32" s="239"/>
      <c r="B32" s="63" t="str">
        <f>'Semaine type'!A17</f>
        <v>Nomprenom14</v>
      </c>
      <c r="C32" s="64" t="str">
        <f>'Semaine type'!L17</f>
        <v xml:space="preserve">STI  </v>
      </c>
      <c r="D32" s="71" t="s">
        <v>89</v>
      </c>
      <c r="E32" s="71"/>
      <c r="F32" s="71" t="s">
        <v>89</v>
      </c>
      <c r="G32" s="71"/>
      <c r="H32" s="71" t="s">
        <v>100</v>
      </c>
      <c r="I32" s="71" t="s">
        <v>101</v>
      </c>
      <c r="J32" s="71" t="s">
        <v>100</v>
      </c>
      <c r="K32" s="71" t="s">
        <v>101</v>
      </c>
      <c r="L32" s="72" t="s">
        <v>100</v>
      </c>
      <c r="M32" s="72" t="s">
        <v>101</v>
      </c>
      <c r="N32" s="72" t="s">
        <v>100</v>
      </c>
      <c r="O32" s="72" t="s">
        <v>101</v>
      </c>
      <c r="P32" s="72" t="s">
        <v>68</v>
      </c>
      <c r="Q32" s="72"/>
      <c r="R32" s="72"/>
      <c r="S32" s="72"/>
      <c r="T32" s="72"/>
      <c r="U32" s="71"/>
      <c r="V32" s="72" t="s">
        <v>100</v>
      </c>
      <c r="W32" s="72" t="s">
        <v>101</v>
      </c>
      <c r="X32" s="72"/>
      <c r="Y32" s="72"/>
      <c r="Z32" s="71" t="s">
        <v>100</v>
      </c>
      <c r="AA32" s="71" t="s">
        <v>101</v>
      </c>
      <c r="AB32" s="71" t="s">
        <v>100</v>
      </c>
      <c r="AC32" s="71" t="s">
        <v>101</v>
      </c>
      <c r="AD32" s="71" t="s">
        <v>100</v>
      </c>
      <c r="AE32" s="71"/>
      <c r="AF32" s="71"/>
      <c r="AG32" s="71"/>
      <c r="AH32" s="71"/>
      <c r="AI32" s="71"/>
      <c r="AJ32" s="71" t="s">
        <v>100</v>
      </c>
      <c r="AK32" s="71" t="s">
        <v>101</v>
      </c>
      <c r="AL32" s="71" t="s">
        <v>100</v>
      </c>
      <c r="AM32" s="71" t="s">
        <v>101</v>
      </c>
      <c r="AN32" s="71" t="s">
        <v>100</v>
      </c>
      <c r="AO32" s="71" t="s">
        <v>101</v>
      </c>
      <c r="AP32" s="71" t="s">
        <v>100</v>
      </c>
      <c r="AQ32" s="71" t="s">
        <v>101</v>
      </c>
      <c r="AR32" s="71" t="s">
        <v>100</v>
      </c>
      <c r="AS32" s="71"/>
      <c r="AT32" s="71"/>
      <c r="AU32" s="71"/>
      <c r="AV32" s="71"/>
      <c r="AW32" s="71"/>
      <c r="AX32" s="71" t="s">
        <v>100</v>
      </c>
      <c r="AY32" s="71" t="s">
        <v>101</v>
      </c>
      <c r="AZ32" s="71" t="s">
        <v>100</v>
      </c>
      <c r="BA32" s="71" t="s">
        <v>101</v>
      </c>
      <c r="BB32" s="71" t="s">
        <v>100</v>
      </c>
      <c r="BC32" s="71" t="s">
        <v>101</v>
      </c>
      <c r="BD32" s="71" t="s">
        <v>100</v>
      </c>
      <c r="BE32" s="71" t="s">
        <v>101</v>
      </c>
      <c r="BF32" s="71" t="s">
        <v>100</v>
      </c>
      <c r="BG32" s="71"/>
      <c r="BH32" s="71"/>
      <c r="BI32" s="71"/>
      <c r="BJ32" s="71"/>
      <c r="BK32" s="71"/>
      <c r="BL32" s="65"/>
      <c r="BM32" s="65"/>
      <c r="BN32" s="67" cm="1">
        <f t="array" ref="BN32">SUMPRODUCT(--(RIGHT(D32:BK32,1)="."))</f>
        <v>18</v>
      </c>
      <c r="BO32" s="68"/>
      <c r="BP32" s="73"/>
      <c r="BQ32" s="73"/>
      <c r="BR32" s="73"/>
      <c r="BS32" s="92">
        <f t="shared" si="21"/>
        <v>0</v>
      </c>
      <c r="BT32" s="92">
        <f t="shared" si="21"/>
        <v>0</v>
      </c>
      <c r="BU32" s="92">
        <f t="shared" si="21"/>
        <v>0</v>
      </c>
      <c r="BV32" s="92">
        <f t="shared" si="21"/>
        <v>0</v>
      </c>
      <c r="BW32" s="92">
        <f t="shared" si="21"/>
        <v>0</v>
      </c>
      <c r="BX32" s="92">
        <f t="shared" si="21"/>
        <v>0</v>
      </c>
      <c r="BY32" s="92">
        <f t="shared" si="21"/>
        <v>0</v>
      </c>
      <c r="BZ32" s="92">
        <f t="shared" si="21"/>
        <v>0</v>
      </c>
      <c r="CA32" s="92">
        <f t="shared" si="21"/>
        <v>0</v>
      </c>
      <c r="CB32" s="92">
        <f t="shared" si="21"/>
        <v>0</v>
      </c>
      <c r="CC32" s="92">
        <f t="shared" si="21"/>
        <v>0</v>
      </c>
      <c r="CD32" s="105">
        <f t="shared" si="18"/>
        <v>36</v>
      </c>
      <c r="CE32" s="58">
        <f t="shared" ca="1" si="19"/>
        <v>1.0588235294117647</v>
      </c>
      <c r="DC32" s="177">
        <f t="shared" ca="1" si="20"/>
        <v>5.6041666666666679</v>
      </c>
      <c r="DD32" s="172" cm="1">
        <f t="array" aca="1" ref="DD32" ca="1">IFERROR(IF(COUNTIF(absences,D32)&gt;0,"",IF(D32="PERM",Parametres!$O$25,INDIRECT(ADDRESS(ROW(),COLUMN()+77+COLUMN()-106,4,1))-INDIRECT(ADDRESS(ROW(),COLUMN()+76+COLUMN()-106,4,1)))),)</f>
        <v>0.125</v>
      </c>
      <c r="DE32" s="172" cm="1">
        <f t="array" aca="1" ref="DE32" ca="1">IFERROR(IF(COUNTIF(absences,E32)&gt;0,"",IF(E32="PERM",Parametres!$O$25,INDIRECT(ADDRESS(ROW(),COLUMN()+77+COLUMN()-106,4,1))-INDIRECT(ADDRESS(ROW(),COLUMN()+76+COLUMN()-106,4,1)))),)</f>
        <v>0</v>
      </c>
      <c r="DF32" s="172" cm="1">
        <f t="array" aca="1" ref="DF32" ca="1">IFERROR(IF(COUNTIF(absences,F32)&gt;0,"",IF(F32="PERM",Parametres!$O$25,INDIRECT(ADDRESS(ROW(),COLUMN()+77+COLUMN()-106,4,1))-INDIRECT(ADDRESS(ROW(),COLUMN()+76+COLUMN()-106,4,1)))),)</f>
        <v>0.125</v>
      </c>
      <c r="DG32" s="172" cm="1">
        <f t="array" aca="1" ref="DG32" ca="1">IFERROR(IF(COUNTIF(absences,G32)&gt;0,"",IF(G32="PERM",Parametres!$O$25,INDIRECT(ADDRESS(ROW(),COLUMN()+77+COLUMN()-106,4,1))-INDIRECT(ADDRESS(ROW(),COLUMN()+76+COLUMN()-106,4,1)))),)</f>
        <v>0.15972222222222227</v>
      </c>
      <c r="DH32" s="172" cm="1">
        <f t="array" aca="1" ref="DH32" ca="1">IFERROR(IF(COUNTIF(absences,H32)&gt;0,"",IF(H32="PERM",Parametres!$O$25,INDIRECT(ADDRESS(ROW(),COLUMN()+77+COLUMN()-106,4,1))-INDIRECT(ADDRESS(ROW(),COLUMN()+76+COLUMN()-106,4,1)))),)</f>
        <v>0.14583333333333337</v>
      </c>
      <c r="DI32" s="172" cm="1">
        <f t="array" aca="1" ref="DI32" ca="1">IFERROR(IF(COUNTIF(absences,I32)&gt;0,"",IF(I32="PERM",Parametres!$O$25,INDIRECT(ADDRESS(ROW(),COLUMN()+77+COLUMN()-106,4,1))-INDIRECT(ADDRESS(ROW(),COLUMN()+76+COLUMN()-106,4,1)))),)</f>
        <v>0.15972222222222227</v>
      </c>
      <c r="DJ32" s="172" cm="1">
        <f t="array" aca="1" ref="DJ32" ca="1">IFERROR(IF(COUNTIF(absences,J32)&gt;0,"",IF(J32="PERM",Parametres!$O$25,INDIRECT(ADDRESS(ROW(),COLUMN()+77+COLUMN()-106,4,1))-INDIRECT(ADDRESS(ROW(),COLUMN()+76+COLUMN()-106,4,1)))),)</f>
        <v>0.14583333333333337</v>
      </c>
      <c r="DK32" s="172" cm="1">
        <f t="array" aca="1" ref="DK32" ca="1">IFERROR(IF(COUNTIF(absences,K32)&gt;0,"",IF(K32="PERM",Parametres!$O$25,INDIRECT(ADDRESS(ROW(),COLUMN()+77+COLUMN()-106,4,1))-INDIRECT(ADDRESS(ROW(),COLUMN()+76+COLUMN()-106,4,1)))),)</f>
        <v>0.15972222222222227</v>
      </c>
      <c r="DL32" s="172" cm="1">
        <f t="array" aca="1" ref="DL32" ca="1">IFERROR(IF(COUNTIF(absences,L32)&gt;0,"",IF(L32="PERM",Parametres!$O$25,INDIRECT(ADDRESS(ROW(),COLUMN()+77+COLUMN()-106,4,1))-INDIRECT(ADDRESS(ROW(),COLUMN()+76+COLUMN()-106,4,1)))),)</f>
        <v>0.14583333333333337</v>
      </c>
      <c r="DM32" s="172" cm="1">
        <f t="array" aca="1" ref="DM32" ca="1">IFERROR(IF(COUNTIF(absences,M32)&gt;0,"",IF(M32="PERM",Parametres!$O$25,INDIRECT(ADDRESS(ROW(),COLUMN()+77+COLUMN()-106,4,1))-INDIRECT(ADDRESS(ROW(),COLUMN()+76+COLUMN()-106,4,1)))),)</f>
        <v>0.15972222222222227</v>
      </c>
      <c r="DN32" s="172" cm="1">
        <f t="array" aca="1" ref="DN32" ca="1">IFERROR(IF(COUNTIF(absences,N32)&gt;0,"",IF(N32="PERM",Parametres!$O$25,INDIRECT(ADDRESS(ROW(),COLUMN()+77+COLUMN()-106,4,1))-INDIRECT(ADDRESS(ROW(),COLUMN()+76+COLUMN()-106,4,1)))),)</f>
        <v>0.13888888888888884</v>
      </c>
      <c r="DO32" s="172" cm="1">
        <f t="array" aca="1" ref="DO32" ca="1">IFERROR(IF(COUNTIF(absences,O32)&gt;0,"",IF(O32="PERM",Parametres!$O$25,INDIRECT(ADDRESS(ROW(),COLUMN()+77+COLUMN()-106,4,1))-INDIRECT(ADDRESS(ROW(),COLUMN()+76+COLUMN()-106,4,1)))),)</f>
        <v>0.15972222222222227</v>
      </c>
      <c r="DP32" s="172" t="str" cm="1">
        <f t="array" aca="1" ref="DP32" ca="1">IFERROR(IF(COUNTIF(absences,P32)&gt;0,"",IF(P32="PERM",Parametres!$O$25,INDIRECT(ADDRESS(ROW(),COLUMN()+77+COLUMN()-106,4,1))-INDIRECT(ADDRESS(ROW(),COLUMN()+76+COLUMN()-106,4,1)))),)</f>
        <v/>
      </c>
      <c r="DQ32" s="172" cm="1">
        <f t="array" aca="1" ref="DQ32" ca="1">IFERROR(IF(COUNTIF(absences,Q32)&gt;0,"",IF(Q32="PERM",Parametres!$O$25,INDIRECT(ADDRESS(ROW(),COLUMN()+77+COLUMN()-106,4,1))-INDIRECT(ADDRESS(ROW(),COLUMN()+76+COLUMN()-106,4,1)))),)</f>
        <v>0</v>
      </c>
      <c r="DR32" s="172" cm="1">
        <f t="array" aca="1" ref="DR32" ca="1">IFERROR(IF(COUNTIF(absences,R32)&gt;0,"",IF(R32="PERM",Parametres!$O$25,INDIRECT(ADDRESS(ROW(),COLUMN()+77+COLUMN()-106,4,1))-INDIRECT(ADDRESS(ROW(),COLUMN()+76+COLUMN()-106,4,1)))),)</f>
        <v>0</v>
      </c>
      <c r="DS32" s="172" cm="1">
        <f t="array" aca="1" ref="DS32" ca="1">IFERROR(IF(COUNTIF(absences,S32)&gt;0,"",IF(S32="PERM",Parametres!$O$25,INDIRECT(ADDRESS(ROW(),COLUMN()+77+COLUMN()-106,4,1))-INDIRECT(ADDRESS(ROW(),COLUMN()+76+COLUMN()-106,4,1)))),)</f>
        <v>0</v>
      </c>
      <c r="DT32" s="172" cm="1">
        <f t="array" aca="1" ref="DT32" ca="1">IFERROR(IF(COUNTIF(absences,T32)&gt;0,"",IF(T32="PERM",Parametres!$O$25,INDIRECT(ADDRESS(ROW(),COLUMN()+77+COLUMN()-106,4,1))-INDIRECT(ADDRESS(ROW(),COLUMN()+76+COLUMN()-106,4,1)))),)</f>
        <v>0</v>
      </c>
      <c r="DU32" s="172" cm="1">
        <f t="array" aca="1" ref="DU32" ca="1">IFERROR(IF(COUNTIF(absences,U32)&gt;0,"",IF(U32="PERM",Parametres!$O$25,INDIRECT(ADDRESS(ROW(),COLUMN()+77+COLUMN()-106,4,1))-INDIRECT(ADDRESS(ROW(),COLUMN()+76+COLUMN()-106,4,1)))),)</f>
        <v>0.15972222222222227</v>
      </c>
      <c r="DV32" s="172" cm="1">
        <f t="array" aca="1" ref="DV32" ca="1">IFERROR(IF(COUNTIF(absences,V32)&gt;0,"",IF(V32="PERM",Parametres!$O$25,INDIRECT(ADDRESS(ROW(),COLUMN()+77+COLUMN()-106,4,1))-INDIRECT(ADDRESS(ROW(),COLUMN()+76+COLUMN()-106,4,1)))),)</f>
        <v>0.14583333333333337</v>
      </c>
      <c r="DW32" s="172" cm="1">
        <f t="array" aca="1" ref="DW32" ca="1">IFERROR(IF(COUNTIF(absences,W32)&gt;0,"",IF(W32="PERM",Parametres!$O$25,INDIRECT(ADDRESS(ROW(),COLUMN()+77+COLUMN()-106,4,1))-INDIRECT(ADDRESS(ROW(),COLUMN()+76+COLUMN()-106,4,1)))),)</f>
        <v>0</v>
      </c>
      <c r="DX32" s="172" cm="1">
        <f t="array" aca="1" ref="DX32" ca="1">IFERROR(IF(COUNTIF(absences,X32)&gt;0,"",IF(X32="PERM",Parametres!$O$25,INDIRECT(ADDRESS(ROW(),COLUMN()+77+COLUMN()-106,4,1))-INDIRECT(ADDRESS(ROW(),COLUMN()+76+COLUMN()-106,4,1)))),)</f>
        <v>0</v>
      </c>
      <c r="DY32" s="172" cm="1">
        <f t="array" aca="1" ref="DY32" ca="1">IFERROR(IF(COUNTIF(absences,Y32)&gt;0,"",IF(Y32="PERM",Parametres!$O$25,INDIRECT(ADDRESS(ROW(),COLUMN()+77+COLUMN()-106,4,1))-INDIRECT(ADDRESS(ROW(),COLUMN()+76+COLUMN()-106,4,1)))),)</f>
        <v>0.15972222222222227</v>
      </c>
      <c r="DZ32" s="172" cm="1">
        <f t="array" aca="1" ref="DZ32" ca="1">IFERROR(IF(COUNTIF(absences,Z32)&gt;0,"",IF(Z32="PERM",Parametres!$O$25,INDIRECT(ADDRESS(ROW(),COLUMN()+77+COLUMN()-106,4,1))-INDIRECT(ADDRESS(ROW(),COLUMN()+76+COLUMN()-106,4,1)))),)</f>
        <v>0.14583333333333337</v>
      </c>
      <c r="EA32" s="172" cm="1">
        <f t="array" aca="1" ref="EA32" ca="1">IFERROR(IF(COUNTIF(absences,AA32)&gt;0,"",IF(AA32="PERM",Parametres!$O$25,INDIRECT(ADDRESS(ROW(),COLUMN()+77+COLUMN()-106,4,1))-INDIRECT(ADDRESS(ROW(),COLUMN()+76+COLUMN()-106,4,1)))),)</f>
        <v>0.15972222222222227</v>
      </c>
      <c r="EB32" s="172" cm="1">
        <f t="array" aca="1" ref="EB32" ca="1">IFERROR(IF(COUNTIF(absences,AB32)&gt;0,"",IF(AB32="PERM",Parametres!$O$25,INDIRECT(ADDRESS(ROW(),COLUMN()+77+COLUMN()-106,4,1))-INDIRECT(ADDRESS(ROW(),COLUMN()+76+COLUMN()-106,4,1)))),)</f>
        <v>0.13888888888888884</v>
      </c>
      <c r="EC32" s="172" cm="1">
        <f t="array" aca="1" ref="EC32" ca="1">IFERROR(IF(COUNTIF(absences,AC32)&gt;0,"",IF(AC32="PERM",Parametres!$O$25,INDIRECT(ADDRESS(ROW(),COLUMN()+77+COLUMN()-106,4,1))-INDIRECT(ADDRESS(ROW(),COLUMN()+76+COLUMN()-106,4,1)))),)</f>
        <v>0.15972222222222227</v>
      </c>
      <c r="ED32" s="172" cm="1">
        <f t="array" aca="1" ref="ED32" ca="1">IFERROR(IF(COUNTIF(absences,AD32)&gt;0,"",IF(AD32="PERM",Parametres!$O$25,INDIRECT(ADDRESS(ROW(),COLUMN()+77+COLUMN()-106,4,1))-INDIRECT(ADDRESS(ROW(),COLUMN()+76+COLUMN()-106,4,1)))),)</f>
        <v>0</v>
      </c>
      <c r="EE32" s="172" cm="1">
        <f t="array" aca="1" ref="EE32" ca="1">IFERROR(IF(COUNTIF(absences,AE32)&gt;0,"",IF(AE32="PERM",Parametres!$O$25,INDIRECT(ADDRESS(ROW(),COLUMN()+77+COLUMN()-106,4,1))-INDIRECT(ADDRESS(ROW(),COLUMN()+76+COLUMN()-106,4,1)))),)</f>
        <v>0</v>
      </c>
      <c r="EF32" s="172" cm="1">
        <f t="array" aca="1" ref="EF32" ca="1">IFERROR(IF(COUNTIF(absences,AF32)&gt;0,"",IF(AF32="PERM",Parametres!$O$25,INDIRECT(ADDRESS(ROW(),COLUMN()+77+COLUMN()-106,4,1))-INDIRECT(ADDRESS(ROW(),COLUMN()+76+COLUMN()-106,4,1)))),)</f>
        <v>0</v>
      </c>
      <c r="EG32" s="172" cm="1">
        <f t="array" aca="1" ref="EG32" ca="1">IFERROR(IF(COUNTIF(absences,AG32)&gt;0,"",IF(AG32="PERM",Parametres!$O$25,INDIRECT(ADDRESS(ROW(),COLUMN()+77+COLUMN()-106,4,1))-INDIRECT(ADDRESS(ROW(),COLUMN()+76+COLUMN()-106,4,1)))),)</f>
        <v>0</v>
      </c>
      <c r="EH32" s="172" cm="1">
        <f t="array" aca="1" ref="EH32" ca="1">IFERROR(IF(COUNTIF(absences,AH32)&gt;0,"",IF(AH32="PERM",Parametres!$O$25,INDIRECT(ADDRESS(ROW(),COLUMN()+77+COLUMN()-106,4,1))-INDIRECT(ADDRESS(ROW(),COLUMN()+76+COLUMN()-106,4,1)))),)</f>
        <v>0</v>
      </c>
      <c r="EI32" s="172" cm="1">
        <f t="array" aca="1" ref="EI32" ca="1">IFERROR(IF(COUNTIF(absences,AI32)&gt;0,"",IF(AI32="PERM",Parametres!$O$25,INDIRECT(ADDRESS(ROW(),COLUMN()+77+COLUMN()-106,4,1))-INDIRECT(ADDRESS(ROW(),COLUMN()+76+COLUMN()-106,4,1)))),)</f>
        <v>0.15972222222222227</v>
      </c>
      <c r="EJ32" s="172" cm="1">
        <f t="array" aca="1" ref="EJ32" ca="1">IFERROR(IF(COUNTIF(absences,AJ32)&gt;0,"",IF(AJ32="PERM",Parametres!$O$25,INDIRECT(ADDRESS(ROW(),COLUMN()+77+COLUMN()-106,4,1))-INDIRECT(ADDRESS(ROW(),COLUMN()+76+COLUMN()-106,4,1)))),)</f>
        <v>0.14583333333333337</v>
      </c>
      <c r="EK32" s="172" cm="1">
        <f t="array" aca="1" ref="EK32" ca="1">IFERROR(IF(COUNTIF(absences,AK32)&gt;0,"",IF(AK32="PERM",Parametres!$O$25,INDIRECT(ADDRESS(ROW(),COLUMN()+77+COLUMN()-106,4,1))-INDIRECT(ADDRESS(ROW(),COLUMN()+76+COLUMN()-106,4,1)))),)</f>
        <v>0.15972222222222227</v>
      </c>
      <c r="EL32" s="172" cm="1">
        <f t="array" aca="1" ref="EL32" ca="1">IFERROR(IF(COUNTIF(absences,AL32)&gt;0,"",IF(AL32="PERM",Parametres!$O$25,INDIRECT(ADDRESS(ROW(),COLUMN()+77+COLUMN()-106,4,1))-INDIRECT(ADDRESS(ROW(),COLUMN()+76+COLUMN()-106,4,1)))),)</f>
        <v>0.14583333333333337</v>
      </c>
      <c r="EM32" s="172" cm="1">
        <f t="array" aca="1" ref="EM32" ca="1">IFERROR(IF(COUNTIF(absences,AM32)&gt;0,"",IF(AM32="PERM",Parametres!$O$25,INDIRECT(ADDRESS(ROW(),COLUMN()+77+COLUMN()-106,4,1))-INDIRECT(ADDRESS(ROW(),COLUMN()+76+COLUMN()-106,4,1)))),)</f>
        <v>0.15972222222222227</v>
      </c>
      <c r="EN32" s="172" cm="1">
        <f t="array" aca="1" ref="EN32" ca="1">IFERROR(IF(COUNTIF(absences,AN32)&gt;0,"",IF(AN32="PERM",Parametres!$O$25,INDIRECT(ADDRESS(ROW(),COLUMN()+77+COLUMN()-106,4,1))-INDIRECT(ADDRESS(ROW(),COLUMN()+76+COLUMN()-106,4,1)))),)</f>
        <v>0.14583333333333337</v>
      </c>
      <c r="EO32" s="172" cm="1">
        <f t="array" aca="1" ref="EO32" ca="1">IFERROR(IF(COUNTIF(absences,AO32)&gt;0,"",IF(AO32="PERM",Parametres!$O$25,INDIRECT(ADDRESS(ROW(),COLUMN()+77+COLUMN()-106,4,1))-INDIRECT(ADDRESS(ROW(),COLUMN()+76+COLUMN()-106,4,1)))),)</f>
        <v>0.15972222222222227</v>
      </c>
      <c r="EP32" s="172" cm="1">
        <f t="array" aca="1" ref="EP32" ca="1">IFERROR(IF(COUNTIF(absences,AP32)&gt;0,"",IF(AP32="PERM",Parametres!$O$25,INDIRECT(ADDRESS(ROW(),COLUMN()+77+COLUMN()-106,4,1))-INDIRECT(ADDRESS(ROW(),COLUMN()+76+COLUMN()-106,4,1)))),)</f>
        <v>0.13888888888888884</v>
      </c>
      <c r="EQ32" s="172" cm="1">
        <f t="array" aca="1" ref="EQ32" ca="1">IFERROR(IF(COUNTIF(absences,AQ32)&gt;0,"",IF(AQ32="PERM",Parametres!$O$25,INDIRECT(ADDRESS(ROW(),COLUMN()+77+COLUMN()-106,4,1))-INDIRECT(ADDRESS(ROW(),COLUMN()+76+COLUMN()-106,4,1)))),)</f>
        <v>0.15972222222222227</v>
      </c>
      <c r="ER32" s="172" cm="1">
        <f t="array" aca="1" ref="ER32" ca="1">IFERROR(IF(COUNTIF(absences,AR32)&gt;0,"",IF(AR32="PERM",Parametres!$O$25,INDIRECT(ADDRESS(ROW(),COLUMN()+77+COLUMN()-106,4,1))-INDIRECT(ADDRESS(ROW(),COLUMN()+76+COLUMN()-106,4,1)))),)</f>
        <v>0</v>
      </c>
      <c r="ES32" s="172" cm="1">
        <f t="array" aca="1" ref="ES32" ca="1">IFERROR(IF(COUNTIF(absences,AS32)&gt;0,"",IF(AS32="PERM",Parametres!$O$25,INDIRECT(ADDRESS(ROW(),COLUMN()+77+COLUMN()-106,4,1))-INDIRECT(ADDRESS(ROW(),COLUMN()+76+COLUMN()-106,4,1)))),)</f>
        <v>0</v>
      </c>
      <c r="ET32" s="172" cm="1">
        <f t="array" aca="1" ref="ET32" ca="1">IFERROR(IF(COUNTIF(absences,AT32)&gt;0,"",IF(AT32="PERM",Parametres!$O$25,INDIRECT(ADDRESS(ROW(),COLUMN()+77+COLUMN()-106,4,1))-INDIRECT(ADDRESS(ROW(),COLUMN()+76+COLUMN()-106,4,1)))),)</f>
        <v>0</v>
      </c>
      <c r="EU32" s="172" cm="1">
        <f t="array" aca="1" ref="EU32" ca="1">IFERROR(IF(COUNTIF(absences,AU32)&gt;0,"",IF(AU32="PERM",Parametres!$O$25,INDIRECT(ADDRESS(ROW(),COLUMN()+77+COLUMN()-106,4,1))-INDIRECT(ADDRESS(ROW(),COLUMN()+76+COLUMN()-106,4,1)))),)</f>
        <v>0</v>
      </c>
      <c r="EV32" s="172" cm="1">
        <f t="array" aca="1" ref="EV32" ca="1">IFERROR(IF(COUNTIF(absences,AV32)&gt;0,"",IF(AV32="PERM",Parametres!$O$25,INDIRECT(ADDRESS(ROW(),COLUMN()+77+COLUMN()-106,4,1))-INDIRECT(ADDRESS(ROW(),COLUMN()+76+COLUMN()-106,4,1)))),)</f>
        <v>0</v>
      </c>
      <c r="EW32" s="172" cm="1">
        <f t="array" aca="1" ref="EW32" ca="1">IFERROR(IF(COUNTIF(absences,AW32)&gt;0,"",IF(AW32="PERM",Parametres!$O$25,INDIRECT(ADDRESS(ROW(),COLUMN()+77+COLUMN()-106,4,1))-INDIRECT(ADDRESS(ROW(),COLUMN()+76+COLUMN()-106,4,1)))),)</f>
        <v>0.15972222222222227</v>
      </c>
      <c r="EX32" s="172" cm="1">
        <f t="array" aca="1" ref="EX32" ca="1">IFERROR(IF(COUNTIF(absences,AX32)&gt;0,"",IF(AX32="PERM",Parametres!$O$25,INDIRECT(ADDRESS(ROW(),COLUMN()+77+COLUMN()-106,4,1))-INDIRECT(ADDRESS(ROW(),COLUMN()+76+COLUMN()-106,4,1)))),)</f>
        <v>0.14583333333333337</v>
      </c>
      <c r="EY32" s="172" cm="1">
        <f t="array" aca="1" ref="EY32" ca="1">IFERROR(IF(COUNTIF(absences,AY32)&gt;0,"",IF(AY32="PERM",Parametres!$O$25,INDIRECT(ADDRESS(ROW(),COLUMN()+77+COLUMN()-106,4,1))-INDIRECT(ADDRESS(ROW(),COLUMN()+76+COLUMN()-106,4,1)))),)</f>
        <v>0.15972222222222227</v>
      </c>
      <c r="EZ32" s="172" cm="1">
        <f t="array" aca="1" ref="EZ32" ca="1">IFERROR(IF(COUNTIF(absences,AZ32)&gt;0,"",IF(AZ32="PERM",Parametres!$O$25,INDIRECT(ADDRESS(ROW(),COLUMN()+77+COLUMN()-106,4,1))-INDIRECT(ADDRESS(ROW(),COLUMN()+76+COLUMN()-106,4,1)))),)</f>
        <v>0.14583333333333337</v>
      </c>
      <c r="FA32" s="172" cm="1">
        <f t="array" aca="1" ref="FA32" ca="1">IFERROR(IF(COUNTIF(absences,BA32)&gt;0,"",IF(BA32="PERM",Parametres!$O$25,INDIRECT(ADDRESS(ROW(),COLUMN()+77+COLUMN()-106,4,1))-INDIRECT(ADDRESS(ROW(),COLUMN()+76+COLUMN()-106,4,1)))),)</f>
        <v>0.15972222222222227</v>
      </c>
      <c r="FB32" s="172" cm="1">
        <f t="array" aca="1" ref="FB32" ca="1">IFERROR(IF(COUNTIF(absences,BB32)&gt;0,"",IF(BB32="PERM",Parametres!$O$25,INDIRECT(ADDRESS(ROW(),COLUMN()+77+COLUMN()-106,4,1))-INDIRECT(ADDRESS(ROW(),COLUMN()+76+COLUMN()-106,4,1)))),)</f>
        <v>0.14583333333333337</v>
      </c>
      <c r="FC32" s="172" cm="1">
        <f t="array" aca="1" ref="FC32" ca="1">IFERROR(IF(COUNTIF(absences,BC32)&gt;0,"",IF(BC32="PERM",Parametres!$O$25,INDIRECT(ADDRESS(ROW(),COLUMN()+77+COLUMN()-106,4,1))-INDIRECT(ADDRESS(ROW(),COLUMN()+76+COLUMN()-106,4,1)))),)</f>
        <v>0.15972222222222227</v>
      </c>
      <c r="FD32" s="172" cm="1">
        <f t="array" aca="1" ref="FD32" ca="1">IFERROR(IF(COUNTIF(absences,BD32)&gt;0,"",IF(BD32="PERM",Parametres!$O$25,INDIRECT(ADDRESS(ROW(),COLUMN()+77+COLUMN()-106,4,1))-INDIRECT(ADDRESS(ROW(),COLUMN()+76+COLUMN()-106,4,1)))),)</f>
        <v>0.13888888888888884</v>
      </c>
      <c r="FE32" s="172" cm="1">
        <f t="array" aca="1" ref="FE32" ca="1">IFERROR(IF(COUNTIF(absences,BE32)&gt;0,"",IF(BE32="PERM",Parametres!$O$25,INDIRECT(ADDRESS(ROW(),COLUMN()+77+COLUMN()-106,4,1))-INDIRECT(ADDRESS(ROW(),COLUMN()+76+COLUMN()-106,4,1)))),)</f>
        <v>0.15972222222222227</v>
      </c>
      <c r="FF32" s="172" cm="1">
        <f t="array" aca="1" ref="FF32" ca="1">IFERROR(IF(COUNTIF(absences,BF32)&gt;0,"",IF(BF32="PERM",Parametres!$O$25,INDIRECT(ADDRESS(ROW(),COLUMN()+77+COLUMN()-106,4,1))-INDIRECT(ADDRESS(ROW(),COLUMN()+76+COLUMN()-106,4,1)))),)</f>
        <v>0</v>
      </c>
      <c r="FG32" s="172" cm="1">
        <f t="array" aca="1" ref="FG32" ca="1">IFERROR(IF(COUNTIF(absences,BG32)&gt;0,"",IF(BG32="PERM",Parametres!$O$25,INDIRECT(ADDRESS(ROW(),COLUMN()+77+COLUMN()-106,4,1))-INDIRECT(ADDRESS(ROW(),COLUMN()+76+COLUMN()-106,4,1)))),)</f>
        <v>0</v>
      </c>
      <c r="FH32" s="172" cm="1">
        <f t="array" aca="1" ref="FH32" ca="1">IFERROR(IF(EOMONTH($B$18,0)&lt;DATE(YEAR($B$18),MONTH($B$18),FH$1),"",IF(COUNTIF(absences,BH32)&gt;0,"",IF(BH32="PERM",Parametres!$O$25,INDIRECT(ADDRESS(ROW(),COLUMN()+77+COLUMN()-106,4,1))-INDIRECT(ADDRESS(ROW(),COLUMN()+76+COLUMN()-106,4,1))))),)</f>
        <v>0</v>
      </c>
      <c r="FI32" s="172" cm="1">
        <f t="array" aca="1" ref="FI32" ca="1">IFERROR(IF(EOMONTH($B$18,0)&lt;DATE(YEAR($B$18),MONTH($B$18),FI$1),"",IF(COUNTIF(absences,BI32)&gt;0,"",IF(BI32="PERM",Parametres!$O$25,INDIRECT(ADDRESS(ROW(),COLUMN()+77+COLUMN()-106,4,1))-INDIRECT(ADDRESS(ROW(),COLUMN()+76+COLUMN()-106,4,1))))),)</f>
        <v>0</v>
      </c>
      <c r="FJ32" s="172" cm="1">
        <f t="array" aca="1" ref="FJ32" ca="1">IFERROR(IF(EOMONTH($B$18,0)&lt;DATE(YEAR($B$18),MONTH($B$18),FJ$1),"",IF(COUNTIF(absences,BJ32)&gt;0,"",IF(BJ32="PERM",Parametres!$O$25,INDIRECT(ADDRESS(ROW(),COLUMN()+77+COLUMN()-106,4,1))-INDIRECT(ADDRESS(ROW(),COLUMN()+76+COLUMN()-106,4,1))))),)</f>
        <v>0</v>
      </c>
      <c r="FK32" s="172" cm="1">
        <f t="array" aca="1" ref="FK32" ca="1">IFERROR(IF(EOMONTH($B$18,0)&lt;DATE(YEAR($B$18),MONTH($B$18),FK$1),"",IF(COUNTIF(absences,BK32)&gt;0,"",IF(BK32="PERM",Parametres!$O$25,INDIRECT(ADDRESS(ROW(),COLUMN()+77+COLUMN()-106,4,1))-INDIRECT(ADDRESS(ROW(),COLUMN()+76+COLUMN()-106,4,1))))),)</f>
        <v>0.15972222222222227</v>
      </c>
      <c r="FL32" s="172" t="str" cm="1">
        <f t="array" aca="1" ref="FL32" ca="1">IFERROR(IF(EOMONTH($B$18,0)&lt;DATE(YEAR($B$18),MONTH($B$18),FL$1),"",IF(COUNTIF(absences,BN32)&gt;0,"",IF(BN32="PERM",Parametres!$O$25,INDIRECT(ADDRESS(ROW(),COLUMN()+77+COLUMN()-106,4,1))-INDIRECT(ADDRESS(ROW(),COLUMN()+76+COLUMN()-106,4,1))))),)</f>
        <v/>
      </c>
      <c r="FM32" s="172" t="str" cm="1">
        <f t="array" aca="1" ref="FM32" ca="1">IFERROR(IF(EOMONTH($B$18,0)&lt;DATE(YEAR($B$18),MONTH($B$18),FM$1),"",IF(COUNTIF(absences,BO32)&gt;0,"",IF(BO32="PERM",Parametres!$O$25,INDIRECT(ADDRESS(ROW(),COLUMN()+77+COLUMN()-106,4,1))-INDIRECT(ADDRESS(ROW(),COLUMN()+76+COLUMN()-106,4,1))))),)</f>
        <v/>
      </c>
      <c r="GA32" s="238"/>
      <c r="GB32" s="173" t="str">
        <f>IF(COUNTIF(Fériés,DATE(YEAR($B$18),MONTH($B$18),GB$1))&gt;0,"",IF(WEEKDAY(DATE(YEAR($B$18),MONTH($B$18),GB$1),2)&gt;5,"",INDEX('Semaine type'!$AF$4:$AY$48,MATCH(Novembre!$B32,'Semaine type'!$A$4:$A$49,0),MATCH(GB$2,'Semaine type'!$AF$3:$AY$3,0))))</f>
        <v/>
      </c>
      <c r="GC32" s="173" t="str">
        <f>IF(COUNTIF(Fériés,DATE(YEAR($B$18),MONTH($B$18),GC$1))&gt;0,"",IF(WEEKDAY(DATE(YEAR($B$18),MONTH($B$18),GC$1),2)&gt;5,"",INDEX('Semaine type'!$AF$4:$AY$48,MATCH(Novembre!$B32,'Semaine type'!$A$4:$A$49,0),MATCH(GC$2,'Semaine type'!$AF$3:$AY$3,0))))</f>
        <v/>
      </c>
      <c r="GD32" s="173" t="str">
        <f>IF(COUNTIF(Fériés,DATE(YEAR($B$18),MONTH($B$18),GD$1))&gt;0,"",IF(WEEKDAY(DATE(YEAR($B$18),MONTH($B$18),GD$1),2)&gt;5,"",INDEX('Semaine type'!$AF$4:$AY$48,MATCH(Novembre!$B32,'Semaine type'!$A$4:$A$49,0),MATCH(GD$2,'Semaine type'!$AF$3:$AY$3,0))))</f>
        <v/>
      </c>
      <c r="GE32" s="173" t="str">
        <f>IF(COUNTIF(Fériés,DATE(YEAR($B$18),MONTH($B$18),GE$1))&gt;0,"",IF(WEEKDAY(DATE(YEAR($B$18),MONTH($B$18),GE$1),2)&gt;5,"",INDEX('Semaine type'!$AF$4:$AY$48,MATCH(Novembre!$B32,'Semaine type'!$A$4:$A$49,0),MATCH(GE$2,'Semaine type'!$AF$3:$AY$3,0))))</f>
        <v/>
      </c>
      <c r="GF32" s="173" t="str">
        <f>IF(COUNTIF(Fériés,DATE(YEAR($B$18),MONTH($B$18),GF$1))&gt;0,"",IF(WEEKDAY(DATE(YEAR($B$18),MONTH($B$18),GF$1),2)&gt;5,"",INDEX('Semaine type'!$AF$4:$AY$48,MATCH(Novembre!$B32,'Semaine type'!$A$4:$A$49,0),MATCH(GF$2,'Semaine type'!$AF$3:$AY$3,0))))</f>
        <v/>
      </c>
      <c r="GG32" s="173" t="str">
        <f>IF(COUNTIF(Fériés,DATE(YEAR($B$18),MONTH($B$18),GG$1))&gt;0,"",IF(WEEKDAY(DATE(YEAR($B$18),MONTH($B$18),GG$1),2)&gt;5,"",INDEX('Semaine type'!$AF$4:$AY$48,MATCH(Novembre!$B32,'Semaine type'!$A$4:$A$49,0),MATCH(GG$2,'Semaine type'!$AF$3:$AY$3,0))))</f>
        <v/>
      </c>
      <c r="GH32" s="173" t="str">
        <f>IF(COUNTIF(Fériés,DATE(YEAR($B$18),MONTH($B$18),GH$1))&gt;0,"",IF(WEEKDAY(DATE(YEAR($B$18),MONTH($B$18),GH$1),2)&gt;5,"",INDEX('Semaine type'!$AF$4:$AY$48,MATCH(Novembre!$B32,'Semaine type'!$A$4:$A$49,0),MATCH(GH$2,'Semaine type'!$AF$3:$AY$3,0))))</f>
        <v/>
      </c>
      <c r="GI32" s="173" t="str">
        <f>IF(COUNTIF(Fériés,DATE(YEAR($B$18),MONTH($B$18),GI$1))&gt;0,"",IF(WEEKDAY(DATE(YEAR($B$18),MONTH($B$18),GI$1),2)&gt;5,"",INDEX('Semaine type'!$AF$4:$AY$48,MATCH(Novembre!$B32,'Semaine type'!$A$4:$A$49,0),MATCH(GI$2,'Semaine type'!$AF$3:$AY$3,0))))</f>
        <v/>
      </c>
      <c r="GJ32" s="173">
        <f>IF(COUNTIF(Fériés,DATE(YEAR($B$18),MONTH($B$18),GJ$1))&gt;0,"",IF(WEEKDAY(DATE(YEAR($B$18),MONTH($B$18),GJ$1),2)&gt;5,"",INDEX('Semaine type'!$AF$4:$AY$48,MATCH(Novembre!$B32,'Semaine type'!$A$4:$A$49,0),MATCH(GJ$2,'Semaine type'!$AF$3:$AY$3,0))))</f>
        <v>0.36458333333333331</v>
      </c>
      <c r="GK32" s="173">
        <f>IF(COUNTIF(Fériés,DATE(YEAR($B$18),MONTH($B$18),GK$1))&gt;0,"",IF(WEEKDAY(DATE(YEAR($B$18),MONTH($B$18),GK$1),2)&gt;5,"",INDEX('Semaine type'!$AF$4:$AY$48,MATCH(Novembre!$B32,'Semaine type'!$A$4:$A$49,0),MATCH(GK$2,'Semaine type'!$AF$3:$AY$3,0))))</f>
        <v>0.52430555555555558</v>
      </c>
      <c r="GL32" s="173">
        <f>IF(COUNTIF(Fériés,DATE(YEAR($B$18),MONTH($B$18),GL$1))&gt;0,"",IF(WEEKDAY(DATE(YEAR($B$18),MONTH($B$18),GL$1),2)&gt;5,"",INDEX('Semaine type'!$AF$4:$AY$48,MATCH(Novembre!$B32,'Semaine type'!$A$4:$A$49,0),MATCH(GL$2,'Semaine type'!$AF$3:$AY$3,0))))</f>
        <v>0.5625</v>
      </c>
      <c r="GM32" s="173">
        <f>IF(COUNTIF(Fériés,DATE(YEAR($B$18),MONTH($B$18),GM$1))&gt;0,"",IF(WEEKDAY(DATE(YEAR($B$18),MONTH($B$18),GM$1),2)&gt;5,"",INDEX('Semaine type'!$AF$4:$AY$48,MATCH(Novembre!$B32,'Semaine type'!$A$4:$A$49,0),MATCH(GM$2,'Semaine type'!$AF$3:$AY$3,0))))</f>
        <v>0.70833333333333337</v>
      </c>
      <c r="GN32" s="173">
        <f>IF(COUNTIF(Fériés,DATE(YEAR($B$18),MONTH($B$18),GN$1))&gt;0,"",IF(WEEKDAY(DATE(YEAR($B$18),MONTH($B$18),GN$1),2)&gt;5,"",INDEX('Semaine type'!$AF$4:$AY$48,MATCH(Novembre!$B32,'Semaine type'!$A$4:$A$49,0),MATCH(GN$2,'Semaine type'!$AF$3:$AY$3,0))))</f>
        <v>0.36458333333333331</v>
      </c>
      <c r="GO32" s="173">
        <f>IF(COUNTIF(Fériés,DATE(YEAR($B$18),MONTH($B$18),GO$1))&gt;0,"",IF(WEEKDAY(DATE(YEAR($B$18),MONTH($B$18),GO$1),2)&gt;5,"",INDEX('Semaine type'!$AF$4:$AY$48,MATCH(Novembre!$B32,'Semaine type'!$A$4:$A$49,0),MATCH(GO$2,'Semaine type'!$AF$3:$AY$3,0))))</f>
        <v>0.52430555555555558</v>
      </c>
      <c r="GP32" s="173">
        <f>IF(COUNTIF(Fériés,DATE(YEAR($B$18),MONTH($B$18),GP$1))&gt;0,"",IF(WEEKDAY(DATE(YEAR($B$18),MONTH($B$18),GP$1),2)&gt;5,"",INDEX('Semaine type'!$AF$4:$AY$48,MATCH(Novembre!$B32,'Semaine type'!$A$4:$A$49,0),MATCH(GP$2,'Semaine type'!$AF$3:$AY$3,0))))</f>
        <v>0.5625</v>
      </c>
      <c r="GQ32" s="173">
        <f>IF(COUNTIF(Fériés,DATE(YEAR($B$18),MONTH($B$18),GQ$1))&gt;0,"",IF(WEEKDAY(DATE(YEAR($B$18),MONTH($B$18),GQ$1),2)&gt;5,"",INDEX('Semaine type'!$AF$4:$AY$48,MATCH(Novembre!$B32,'Semaine type'!$A$4:$A$49,0),MATCH(GQ$2,'Semaine type'!$AF$3:$AY$3,0))))</f>
        <v>0.70833333333333337</v>
      </c>
      <c r="GR32" s="173">
        <f>IF(COUNTIF(Fériés,DATE(YEAR($B$18),MONTH($B$18),GR$1))&gt;0,"",IF(WEEKDAY(DATE(YEAR($B$18),MONTH($B$18),GR$1),2)&gt;5,"",INDEX('Semaine type'!$AF$4:$AY$48,MATCH(Novembre!$B32,'Semaine type'!$A$4:$A$49,0),MATCH(GR$2,'Semaine type'!$AF$3:$AY$3,0))))</f>
        <v>0.36458333333333331</v>
      </c>
      <c r="GS32" s="173">
        <f>IF(COUNTIF(Fériés,DATE(YEAR($B$18),MONTH($B$18),GS$1))&gt;0,"",IF(WEEKDAY(DATE(YEAR($B$18),MONTH($B$18),GS$1),2)&gt;5,"",INDEX('Semaine type'!$AF$4:$AY$48,MATCH(Novembre!$B32,'Semaine type'!$A$4:$A$49,0),MATCH(GS$2,'Semaine type'!$AF$3:$AY$3,0))))</f>
        <v>0.52430555555555558</v>
      </c>
      <c r="GT32" s="173">
        <f>IF(COUNTIF(Fériés,DATE(YEAR($B$18),MONTH($B$18),GT$1))&gt;0,"",IF(WEEKDAY(DATE(YEAR($B$18),MONTH($B$18),GT$1),2)&gt;5,"",INDEX('Semaine type'!$AF$4:$AY$48,MATCH(Novembre!$B32,'Semaine type'!$A$4:$A$49,0),MATCH(GT$2,'Semaine type'!$AF$3:$AY$3,0))))</f>
        <v>0.5625</v>
      </c>
      <c r="GU32" s="173">
        <f>IF(COUNTIF(Fériés,DATE(YEAR($B$18),MONTH($B$18),GU$1))&gt;0,"",IF(WEEKDAY(DATE(YEAR($B$18),MONTH($B$18),GU$1),2)&gt;5,"",INDEX('Semaine type'!$AF$4:$AY$48,MATCH(Novembre!$B32,'Semaine type'!$A$4:$A$49,0),MATCH(GU$2,'Semaine type'!$AF$3:$AY$3,0))))</f>
        <v>0.70833333333333337</v>
      </c>
      <c r="GV32" s="173">
        <f>IF(COUNTIF(Fériés,DATE(YEAR($B$18),MONTH($B$18),GV$1))&gt;0,"",IF(WEEKDAY(DATE(YEAR($B$18),MONTH($B$18),GV$1),2)&gt;5,"",INDEX('Semaine type'!$AF$4:$AY$48,MATCH(Novembre!$B32,'Semaine type'!$A$4:$A$49,0),MATCH(GV$2,'Semaine type'!$AF$3:$AY$3,0))))</f>
        <v>0.36458333333333331</v>
      </c>
      <c r="GW32" s="173">
        <f>IF(COUNTIF(Fériés,DATE(YEAR($B$18),MONTH($B$18),GW$1))&gt;0,"",IF(WEEKDAY(DATE(YEAR($B$18),MONTH($B$18),GW$1),2)&gt;5,"",INDEX('Semaine type'!$AF$4:$AY$48,MATCH(Novembre!$B32,'Semaine type'!$A$4:$A$49,0),MATCH(GW$2,'Semaine type'!$AF$3:$AY$3,0))))</f>
        <v>0.52430555555555558</v>
      </c>
      <c r="GX32" s="173">
        <f>IF(COUNTIF(Fériés,DATE(YEAR($B$18),MONTH($B$18),GX$1))&gt;0,"",IF(WEEKDAY(DATE(YEAR($B$18),MONTH($B$18),GX$1),2)&gt;5,"",INDEX('Semaine type'!$AF$4:$AY$48,MATCH(Novembre!$B32,'Semaine type'!$A$4:$A$49,0),MATCH(GX$2,'Semaine type'!$AF$3:$AY$3,0))))</f>
        <v>0.5625</v>
      </c>
      <c r="GY32" s="173">
        <f>IF(COUNTIF(Fériés,DATE(YEAR($B$18),MONTH($B$18),GY$1))&gt;0,"",IF(WEEKDAY(DATE(YEAR($B$18),MONTH($B$18),GY$1),2)&gt;5,"",INDEX('Semaine type'!$AF$4:$AY$48,MATCH(Novembre!$B32,'Semaine type'!$A$4:$A$49,0),MATCH(GY$2,'Semaine type'!$AF$3:$AY$3,0))))</f>
        <v>0.70138888888888884</v>
      </c>
      <c r="GZ32" s="173">
        <f>IF(COUNTIF(Fériés,DATE(YEAR($B$18),MONTH($B$18),GZ$1))&gt;0,"",IF(WEEKDAY(DATE(YEAR($B$18),MONTH($B$18),GZ$1),2)&gt;5,"",INDEX('Semaine type'!$AF$4:$AY$48,MATCH(Novembre!$B32,'Semaine type'!$A$4:$A$49,0),MATCH(GZ$2,'Semaine type'!$AF$3:$AY$3,0))))</f>
        <v>0.36458333333333331</v>
      </c>
      <c r="HA32" s="173">
        <f>IF(COUNTIF(Fériés,DATE(YEAR($B$18),MONTH($B$18),HA$1))&gt;0,"",IF(WEEKDAY(DATE(YEAR($B$18),MONTH($B$18),HA$1),2)&gt;5,"",INDEX('Semaine type'!$AF$4:$AY$48,MATCH(Novembre!$B32,'Semaine type'!$A$4:$A$49,0),MATCH(HA$2,'Semaine type'!$AF$3:$AY$3,0))))</f>
        <v>0.52430555555555558</v>
      </c>
      <c r="HB32" s="173">
        <f>IF(COUNTIF(Fériés,DATE(YEAR($B$18),MONTH($B$18),HB$1))&gt;0,"",IF(WEEKDAY(DATE(YEAR($B$18),MONTH($B$18),HB$1),2)&gt;5,"",INDEX('Semaine type'!$AF$4:$AY$48,MATCH(Novembre!$B32,'Semaine type'!$A$4:$A$49,0),MATCH(HB$2,'Semaine type'!$AF$3:$AY$3,0))))</f>
        <v>0</v>
      </c>
      <c r="HC32" s="173">
        <f>IF(COUNTIF(Fériés,DATE(YEAR($B$18),MONTH($B$18),HC$1))&gt;0,"",IF(WEEKDAY(DATE(YEAR($B$18),MONTH($B$18),HC$1),2)&gt;5,"",INDEX('Semaine type'!$AF$4:$AY$48,MATCH(Novembre!$B32,'Semaine type'!$A$4:$A$49,0),MATCH(HC$2,'Semaine type'!$AF$3:$AY$3,0))))</f>
        <v>0</v>
      </c>
      <c r="HD32" s="173" t="str">
        <f>IF(COUNTIF(Fériés,DATE(YEAR($B$18),MONTH($B$18),HD$1))&gt;0,"",IF(WEEKDAY(DATE(YEAR($B$18),MONTH($B$18),HD$1),2)&gt;5,"",INDEX('Semaine type'!$AF$4:$AY$48,MATCH(Novembre!$B32,'Semaine type'!$A$4:$A$49,0),MATCH(HD$2,'Semaine type'!$AF$3:$AY$3,0))))</f>
        <v/>
      </c>
      <c r="HE32" s="173" t="str">
        <f>IF(COUNTIF(Fériés,DATE(YEAR($B$18),MONTH($B$18),HE$1))&gt;0,"",IF(WEEKDAY(DATE(YEAR($B$18),MONTH($B$18),HE$1),2)&gt;5,"",INDEX('Semaine type'!$AF$4:$AY$48,MATCH(Novembre!$B32,'Semaine type'!$A$4:$A$49,0),MATCH(HE$2,'Semaine type'!$AF$3:$AY$3,0))))</f>
        <v/>
      </c>
      <c r="HF32" s="173" t="str">
        <f>IF(COUNTIF(Fériés,DATE(YEAR($B$18),MONTH($B$18),HF$1))&gt;0,"",IF(WEEKDAY(DATE(YEAR($B$18),MONTH($B$18),HF$1),2)&gt;5,"",INDEX('Semaine type'!$AF$4:$AY$48,MATCH(Novembre!$B32,'Semaine type'!$A$4:$A$49,0),MATCH(HF$2,'Semaine type'!$AF$3:$AY$3,0))))</f>
        <v/>
      </c>
      <c r="HG32" s="173" t="str">
        <f>IF(COUNTIF(Fériés,DATE(YEAR($B$18),MONTH($B$18),HG$1))&gt;0,"",IF(WEEKDAY(DATE(YEAR($B$18),MONTH($B$18),HG$1),2)&gt;5,"",INDEX('Semaine type'!$AF$4:$AY$48,MATCH(Novembre!$B32,'Semaine type'!$A$4:$A$49,0),MATCH(HG$2,'Semaine type'!$AF$3:$AY$3,0))))</f>
        <v/>
      </c>
      <c r="HH32" s="173" t="str">
        <f>IF(COUNTIF(Fériés,DATE(YEAR($B$18),MONTH($B$18),HH$1))&gt;0,"",IF(WEEKDAY(DATE(YEAR($B$18),MONTH($B$18),HH$1),2)&gt;5,"",INDEX('Semaine type'!$AF$4:$AY$48,MATCH(Novembre!$B32,'Semaine type'!$A$4:$A$49,0),MATCH(HH$2,'Semaine type'!$AF$3:$AY$3,0))))</f>
        <v/>
      </c>
      <c r="HI32" s="173" t="str">
        <f>IF(COUNTIF(Fériés,DATE(YEAR($B$18),MONTH($B$18),HI$1))&gt;0,"",IF(WEEKDAY(DATE(YEAR($B$18),MONTH($B$18),HI$1),2)&gt;5,"",INDEX('Semaine type'!$AF$4:$AY$48,MATCH(Novembre!$B32,'Semaine type'!$A$4:$A$49,0),MATCH(HI$2,'Semaine type'!$AF$3:$AY$3,0))))</f>
        <v/>
      </c>
      <c r="HJ32" s="173" t="str">
        <f>IF(COUNTIF(Fériés,DATE(YEAR($B$18),MONTH($B$18),HJ$1))&gt;0,"",IF(WEEKDAY(DATE(YEAR($B$18),MONTH($B$18),HJ$1),2)&gt;5,"",INDEX('Semaine type'!$AF$4:$AY$48,MATCH(Novembre!$B32,'Semaine type'!$A$4:$A$49,0),MATCH(HJ$2,'Semaine type'!$AF$3:$AY$3,0))))</f>
        <v/>
      </c>
      <c r="HK32" s="173" t="str">
        <f>IF(COUNTIF(Fériés,DATE(YEAR($B$18),MONTH($B$18),HK$1))&gt;0,"",IF(WEEKDAY(DATE(YEAR($B$18),MONTH($B$18),HK$1),2)&gt;5,"",INDEX('Semaine type'!$AF$4:$AY$48,MATCH(Novembre!$B32,'Semaine type'!$A$4:$A$49,0),MATCH(HK$2,'Semaine type'!$AF$3:$AY$3,0))))</f>
        <v/>
      </c>
      <c r="HL32" s="173">
        <f>IF(COUNTIF(Fériés,DATE(YEAR($B$18),MONTH($B$18),HL$1))&gt;0,"",IF(WEEKDAY(DATE(YEAR($B$18),MONTH($B$18),HL$1),2)&gt;5,"",INDEX('Semaine type'!$AF$4:$AY$48,MATCH(Novembre!$B32,'Semaine type'!$A$4:$A$49,0),MATCH(HL$2,'Semaine type'!$AF$3:$AY$3,0))))</f>
        <v>0.36458333333333331</v>
      </c>
      <c r="HM32" s="173">
        <f>IF(COUNTIF(Fériés,DATE(YEAR($B$18),MONTH($B$18),HM$1))&gt;0,"",IF(WEEKDAY(DATE(YEAR($B$18),MONTH($B$18),HM$1),2)&gt;5,"",INDEX('Semaine type'!$AF$4:$AY$48,MATCH(Novembre!$B32,'Semaine type'!$A$4:$A$49,0),MATCH(HM$2,'Semaine type'!$AF$3:$AY$3,0))))</f>
        <v>0.52430555555555558</v>
      </c>
      <c r="HN32" s="173">
        <f>IF(COUNTIF(Fériés,DATE(YEAR($B$18),MONTH($B$18),HN$1))&gt;0,"",IF(WEEKDAY(DATE(YEAR($B$18),MONTH($B$18),HN$1),2)&gt;5,"",INDEX('Semaine type'!$AF$4:$AY$48,MATCH(Novembre!$B32,'Semaine type'!$A$4:$A$49,0),MATCH(HN$2,'Semaine type'!$AF$3:$AY$3,0))))</f>
        <v>0.5625</v>
      </c>
      <c r="HO32" s="173">
        <f>IF(COUNTIF(Fériés,DATE(YEAR($B$18),MONTH($B$18),HO$1))&gt;0,"",IF(WEEKDAY(DATE(YEAR($B$18),MONTH($B$18),HO$1),2)&gt;5,"",INDEX('Semaine type'!$AF$4:$AY$48,MATCH(Novembre!$B32,'Semaine type'!$A$4:$A$49,0),MATCH(HO$2,'Semaine type'!$AF$3:$AY$3,0))))</f>
        <v>0.70833333333333337</v>
      </c>
      <c r="HP32" s="173" t="str">
        <f>IF(COUNTIF(Fériés,DATE(YEAR($B$18),MONTH($B$18),HP$1))&gt;0,"",IF(WEEKDAY(DATE(YEAR($B$18),MONTH($B$18),HP$1),2)&gt;5,"",INDEX('Semaine type'!$AF$4:$AY$48,MATCH(Novembre!$B32,'Semaine type'!$A$4:$A$49,0),MATCH(HP$2,'Semaine type'!$AF$3:$AY$3,0))))</f>
        <v/>
      </c>
      <c r="HQ32" s="173" t="str">
        <f>IF(COUNTIF(Fériés,DATE(YEAR($B$18),MONTH($B$18),HQ$1))&gt;0,"",IF(WEEKDAY(DATE(YEAR($B$18),MONTH($B$18),HQ$1),2)&gt;5,"",INDEX('Semaine type'!$AF$4:$AY$48,MATCH(Novembre!$B32,'Semaine type'!$A$4:$A$49,0),MATCH(HQ$2,'Semaine type'!$AF$3:$AY$3,0))))</f>
        <v/>
      </c>
      <c r="HR32" s="173" t="str">
        <f>IF(COUNTIF(Fériés,DATE(YEAR($B$18),MONTH($B$18),HR$1))&gt;0,"",IF(WEEKDAY(DATE(YEAR($B$18),MONTH($B$18),HR$1),2)&gt;5,"",INDEX('Semaine type'!$AF$4:$AY$48,MATCH(Novembre!$B32,'Semaine type'!$A$4:$A$49,0),MATCH(HR$2,'Semaine type'!$AF$3:$AY$3,0))))</f>
        <v/>
      </c>
      <c r="HS32" s="173" t="str">
        <f>IF(COUNTIF(Fériés,DATE(YEAR($B$18),MONTH($B$18),HS$1))&gt;0,"",IF(WEEKDAY(DATE(YEAR($B$18),MONTH($B$18),HS$1),2)&gt;5,"",INDEX('Semaine type'!$AF$4:$AY$48,MATCH(Novembre!$B32,'Semaine type'!$A$4:$A$49,0),MATCH(HS$2,'Semaine type'!$AF$3:$AY$3,0))))</f>
        <v/>
      </c>
      <c r="HT32" s="173">
        <f>IF(COUNTIF(Fériés,DATE(YEAR($B$18),MONTH($B$18),HT$1))&gt;0,"",IF(WEEKDAY(DATE(YEAR($B$18),MONTH($B$18),HT$1),2)&gt;5,"",INDEX('Semaine type'!$AF$4:$AY$48,MATCH(Novembre!$B32,'Semaine type'!$A$4:$A$49,0),MATCH(HT$2,'Semaine type'!$AF$3:$AY$3,0))))</f>
        <v>0.36458333333333331</v>
      </c>
      <c r="HU32" s="173">
        <f>IF(COUNTIF(Fériés,DATE(YEAR($B$18),MONTH($B$18),HU$1))&gt;0,"",IF(WEEKDAY(DATE(YEAR($B$18),MONTH($B$18),HU$1),2)&gt;5,"",INDEX('Semaine type'!$AF$4:$AY$48,MATCH(Novembre!$B32,'Semaine type'!$A$4:$A$49,0),MATCH(HU$2,'Semaine type'!$AF$3:$AY$3,0))))</f>
        <v>0.52430555555555558</v>
      </c>
      <c r="HV32" s="173">
        <f>IF(COUNTIF(Fériés,DATE(YEAR($B$18),MONTH($B$18),HV$1))&gt;0,"",IF(WEEKDAY(DATE(YEAR($B$18),MONTH($B$18),HV$1),2)&gt;5,"",INDEX('Semaine type'!$AF$4:$AY$48,MATCH(Novembre!$B32,'Semaine type'!$A$4:$A$49,0),MATCH(HV$2,'Semaine type'!$AF$3:$AY$3,0))))</f>
        <v>0.5625</v>
      </c>
      <c r="HW32" s="173">
        <f>IF(COUNTIF(Fériés,DATE(YEAR($B$18),MONTH($B$18),HW$1))&gt;0,"",IF(WEEKDAY(DATE(YEAR($B$18),MONTH($B$18),HW$1),2)&gt;5,"",INDEX('Semaine type'!$AF$4:$AY$48,MATCH(Novembre!$B32,'Semaine type'!$A$4:$A$49,0),MATCH(HW$2,'Semaine type'!$AF$3:$AY$3,0))))</f>
        <v>0.70833333333333337</v>
      </c>
      <c r="HX32" s="173">
        <f>IF(COUNTIF(Fériés,DATE(YEAR($B$18),MONTH($B$18),HX$1))&gt;0,"",IF(WEEKDAY(DATE(YEAR($B$18),MONTH($B$18),HX$1),2)&gt;5,"",INDEX('Semaine type'!$AF$4:$AY$48,MATCH(Novembre!$B32,'Semaine type'!$A$4:$A$49,0),MATCH(HX$2,'Semaine type'!$AF$3:$AY$3,0))))</f>
        <v>0.36458333333333331</v>
      </c>
      <c r="HY32" s="173">
        <f>IF(COUNTIF(Fériés,DATE(YEAR($B$18),MONTH($B$18),HY$1))&gt;0,"",IF(WEEKDAY(DATE(YEAR($B$18),MONTH($B$18),HY$1),2)&gt;5,"",INDEX('Semaine type'!$AF$4:$AY$48,MATCH(Novembre!$B32,'Semaine type'!$A$4:$A$49,0),MATCH(HY$2,'Semaine type'!$AF$3:$AY$3,0))))</f>
        <v>0.52430555555555558</v>
      </c>
      <c r="HZ32" s="173">
        <f>IF(COUNTIF(Fériés,DATE(YEAR($B$18),MONTH($B$18),HZ$1))&gt;0,"",IF(WEEKDAY(DATE(YEAR($B$18),MONTH($B$18),HZ$1),2)&gt;5,"",INDEX('Semaine type'!$AF$4:$AY$48,MATCH(Novembre!$B32,'Semaine type'!$A$4:$A$49,0),MATCH(HZ$2,'Semaine type'!$AF$3:$AY$3,0))))</f>
        <v>0.5625</v>
      </c>
      <c r="IA32" s="173">
        <f>IF(COUNTIF(Fériés,DATE(YEAR($B$18),MONTH($B$18),IA$1))&gt;0,"",IF(WEEKDAY(DATE(YEAR($B$18),MONTH($B$18),IA$1),2)&gt;5,"",INDEX('Semaine type'!$AF$4:$AY$48,MATCH(Novembre!$B32,'Semaine type'!$A$4:$A$49,0),MATCH(IA$2,'Semaine type'!$AF$3:$AY$3,0))))</f>
        <v>0.70138888888888884</v>
      </c>
      <c r="IB32" s="173">
        <f>IF(COUNTIF(Fériés,DATE(YEAR($B$18),MONTH($B$18),IB$1))&gt;0,"",IF(WEEKDAY(DATE(YEAR($B$18),MONTH($B$18),IB$1),2)&gt;5,"",INDEX('Semaine type'!$AF$4:$AY$48,MATCH(Novembre!$B32,'Semaine type'!$A$4:$A$49,0),MATCH(IB$2,'Semaine type'!$AF$3:$AY$3,0))))</f>
        <v>0.36458333333333331</v>
      </c>
      <c r="IC32" s="173">
        <f>IF(COUNTIF(Fériés,DATE(YEAR($B$18),MONTH($B$18),IC$1))&gt;0,"",IF(WEEKDAY(DATE(YEAR($B$18),MONTH($B$18),IC$1),2)&gt;5,"",INDEX('Semaine type'!$AF$4:$AY$48,MATCH(Novembre!$B32,'Semaine type'!$A$4:$A$49,0),MATCH(IC$2,'Semaine type'!$AF$3:$AY$3,0))))</f>
        <v>0.52430555555555558</v>
      </c>
      <c r="ID32" s="173">
        <f>IF(COUNTIF(Fériés,DATE(YEAR($B$18),MONTH($B$18),ID$1))&gt;0,"",IF(WEEKDAY(DATE(YEAR($B$18),MONTH($B$18),ID$1),2)&gt;5,"",INDEX('Semaine type'!$AF$4:$AY$48,MATCH(Novembre!$B32,'Semaine type'!$A$4:$A$49,0),MATCH(ID$2,'Semaine type'!$AF$3:$AY$3,0))))</f>
        <v>0</v>
      </c>
      <c r="IE32" s="173">
        <f>IF(COUNTIF(Fériés,DATE(YEAR($B$18),MONTH($B$18),IE$1))&gt;0,"",IF(WEEKDAY(DATE(YEAR($B$18),MONTH($B$18),IE$1),2)&gt;5,"",INDEX('Semaine type'!$AF$4:$AY$48,MATCH(Novembre!$B32,'Semaine type'!$A$4:$A$49,0),MATCH(IE$2,'Semaine type'!$AF$3:$AY$3,0))))</f>
        <v>0</v>
      </c>
      <c r="IF32" s="173" t="str">
        <f>IF(COUNTIF(Fériés,DATE(YEAR($B$18),MONTH($B$18),IF$1))&gt;0,"",IF(WEEKDAY(DATE(YEAR($B$18),MONTH($B$18),IF$1),2)&gt;5,"",INDEX('Semaine type'!$AF$4:$AY$48,MATCH(Novembre!$B32,'Semaine type'!$A$4:$A$49,0),MATCH(IF$2,'Semaine type'!$AF$3:$AY$3,0))))</f>
        <v/>
      </c>
      <c r="IG32" s="173" t="str">
        <f>IF(COUNTIF(Fériés,DATE(YEAR($B$18),MONTH($B$18),IG$1))&gt;0,"",IF(WEEKDAY(DATE(YEAR($B$18),MONTH($B$18),IG$1),2)&gt;5,"",INDEX('Semaine type'!$AF$4:$AY$48,MATCH(Novembre!$B32,'Semaine type'!$A$4:$A$49,0),MATCH(IG$2,'Semaine type'!$AF$3:$AY$3,0))))</f>
        <v/>
      </c>
      <c r="IH32" s="173" t="str">
        <f>IF(COUNTIF(Fériés,DATE(YEAR($B$18),MONTH($B$18),IH$1))&gt;0,"",IF(WEEKDAY(DATE(YEAR($B$18),MONTH($B$18),IH$1),2)&gt;5,"",INDEX('Semaine type'!$AF$4:$AY$48,MATCH(Novembre!$B32,'Semaine type'!$A$4:$A$49,0),MATCH(IH$2,'Semaine type'!$AF$3:$AY$3,0))))</f>
        <v/>
      </c>
      <c r="II32" s="173" t="str">
        <f>IF(COUNTIF(Fériés,DATE(YEAR($B$18),MONTH($B$18),II$1))&gt;0,"",IF(WEEKDAY(DATE(YEAR($B$18),MONTH($B$18),II$1),2)&gt;5,"",INDEX('Semaine type'!$AF$4:$AY$48,MATCH(Novembre!$B32,'Semaine type'!$A$4:$A$49,0),MATCH(II$2,'Semaine type'!$AF$3:$AY$3,0))))</f>
        <v/>
      </c>
      <c r="IJ32" s="173" t="str">
        <f>IF(COUNTIF(Fériés,DATE(YEAR($B$18),MONTH($B$18),IJ$1))&gt;0,"",IF(WEEKDAY(DATE(YEAR($B$18),MONTH($B$18),IJ$1),2)&gt;5,"",INDEX('Semaine type'!$AF$4:$AY$48,MATCH(Novembre!$B32,'Semaine type'!$A$4:$A$49,0),MATCH(IJ$2,'Semaine type'!$AF$3:$AY$3,0))))</f>
        <v/>
      </c>
      <c r="IK32" s="173" t="str">
        <f>IF(COUNTIF(Fériés,DATE(YEAR($B$18),MONTH($B$18),IK$1))&gt;0,"",IF(WEEKDAY(DATE(YEAR($B$18),MONTH($B$18),IK$1),2)&gt;5,"",INDEX('Semaine type'!$AF$4:$AY$48,MATCH(Novembre!$B32,'Semaine type'!$A$4:$A$49,0),MATCH(IK$2,'Semaine type'!$AF$3:$AY$3,0))))</f>
        <v/>
      </c>
      <c r="IL32" s="173" t="str">
        <f>IF(COUNTIF(Fériés,DATE(YEAR($B$18),MONTH($B$18),IL$1))&gt;0,"",IF(WEEKDAY(DATE(YEAR($B$18),MONTH($B$18),IL$1),2)&gt;5,"",INDEX('Semaine type'!$AF$4:$AY$48,MATCH(Novembre!$B32,'Semaine type'!$A$4:$A$49,0),MATCH(IL$2,'Semaine type'!$AF$3:$AY$3,0))))</f>
        <v/>
      </c>
      <c r="IM32" s="173" t="str">
        <f>IF(COUNTIF(Fériés,DATE(YEAR($B$18),MONTH($B$18),IM$1))&gt;0,"",IF(WEEKDAY(DATE(YEAR($B$18),MONTH($B$18),IM$1),2)&gt;5,"",INDEX('Semaine type'!$AF$4:$AY$48,MATCH(Novembre!$B32,'Semaine type'!$A$4:$A$49,0),MATCH(IM$2,'Semaine type'!$AF$3:$AY$3,0))))</f>
        <v/>
      </c>
      <c r="IN32" s="173">
        <f>IF(COUNTIF(Fériés,DATE(YEAR($B$18),MONTH($B$18),IN$1))&gt;0,"",IF(WEEKDAY(DATE(YEAR($B$18),MONTH($B$18),IN$1),2)&gt;5,"",INDEX('Semaine type'!$AF$4:$AY$48,MATCH(Novembre!$B32,'Semaine type'!$A$4:$A$49,0),MATCH(IN$2,'Semaine type'!$AF$3:$AY$3,0))))</f>
        <v>0.36458333333333331</v>
      </c>
      <c r="IO32" s="173">
        <f>IF(COUNTIF(Fériés,DATE(YEAR($B$18),MONTH($B$18),IO$1))&gt;0,"",IF(WEEKDAY(DATE(YEAR($B$18),MONTH($B$18),IO$1),2)&gt;5,"",INDEX('Semaine type'!$AF$4:$AY$48,MATCH(Novembre!$B32,'Semaine type'!$A$4:$A$49,0),MATCH(IO$2,'Semaine type'!$AF$3:$AY$3,0))))</f>
        <v>0.52430555555555558</v>
      </c>
      <c r="IP32" s="173">
        <f>IF(COUNTIF(Fériés,DATE(YEAR($B$18),MONTH($B$18),IP$1))&gt;0,"",IF(WEEKDAY(DATE(YEAR($B$18),MONTH($B$18),IP$1),2)&gt;5,"",INDEX('Semaine type'!$AF$4:$AY$48,MATCH(Novembre!$B32,'Semaine type'!$A$4:$A$49,0),MATCH(IP$2,'Semaine type'!$AF$3:$AY$3,0))))</f>
        <v>0.5625</v>
      </c>
      <c r="IQ32" s="173">
        <f>IF(COUNTIF(Fériés,DATE(YEAR($B$18),MONTH($B$18),IQ$1))&gt;0,"",IF(WEEKDAY(DATE(YEAR($B$18),MONTH($B$18),IQ$1),2)&gt;5,"",INDEX('Semaine type'!$AF$4:$AY$48,MATCH(Novembre!$B32,'Semaine type'!$A$4:$A$49,0),MATCH(IQ$2,'Semaine type'!$AF$3:$AY$3,0))))</f>
        <v>0.70833333333333337</v>
      </c>
      <c r="IR32" s="173">
        <f>IF(COUNTIF(Fériés,DATE(YEAR($B$18),MONTH($B$18),IR$1))&gt;0,"",IF(WEEKDAY(DATE(YEAR($B$18),MONTH($B$18),IR$1),2)&gt;5,"",INDEX('Semaine type'!$AF$4:$AY$48,MATCH(Novembre!$B32,'Semaine type'!$A$4:$A$49,0),MATCH(IR$2,'Semaine type'!$AF$3:$AY$3,0))))</f>
        <v>0.36458333333333331</v>
      </c>
      <c r="IS32" s="173">
        <f>IF(COUNTIF(Fériés,DATE(YEAR($B$18),MONTH($B$18),IS$1))&gt;0,"",IF(WEEKDAY(DATE(YEAR($B$18),MONTH($B$18),IS$1),2)&gt;5,"",INDEX('Semaine type'!$AF$4:$AY$48,MATCH(Novembre!$B32,'Semaine type'!$A$4:$A$49,0),MATCH(IS$2,'Semaine type'!$AF$3:$AY$3,0))))</f>
        <v>0.52430555555555558</v>
      </c>
      <c r="IT32" s="173">
        <f>IF(COUNTIF(Fériés,DATE(YEAR($B$18),MONTH($B$18),IT$1))&gt;0,"",IF(WEEKDAY(DATE(YEAR($B$18),MONTH($B$18),IT$1),2)&gt;5,"",INDEX('Semaine type'!$AF$4:$AY$48,MATCH(Novembre!$B32,'Semaine type'!$A$4:$A$49,0),MATCH(IT$2,'Semaine type'!$AF$3:$AY$3,0))))</f>
        <v>0.5625</v>
      </c>
      <c r="IU32" s="173">
        <f>IF(COUNTIF(Fériés,DATE(YEAR($B$18),MONTH($B$18),IU$1))&gt;0,"",IF(WEEKDAY(DATE(YEAR($B$18),MONTH($B$18),IU$1),2)&gt;5,"",INDEX('Semaine type'!$AF$4:$AY$48,MATCH(Novembre!$B32,'Semaine type'!$A$4:$A$49,0),MATCH(IU$2,'Semaine type'!$AF$3:$AY$3,0))))</f>
        <v>0.70833333333333337</v>
      </c>
      <c r="IV32" s="173">
        <f>IF(COUNTIF(Fériés,DATE(YEAR($B$18),MONTH($B$18),IV$1))&gt;0,"",IF(WEEKDAY(DATE(YEAR($B$18),MONTH($B$18),IV$1),2)&gt;5,"",INDEX('Semaine type'!$AF$4:$AY$48,MATCH(Novembre!$B32,'Semaine type'!$A$4:$A$49,0),MATCH(IV$2,'Semaine type'!$AF$3:$AY$3,0))))</f>
        <v>0.36458333333333331</v>
      </c>
      <c r="IW32" s="173">
        <f>IF(COUNTIF(Fériés,DATE(YEAR($B$18),MONTH($B$18),IW$1))&gt;0,"",IF(WEEKDAY(DATE(YEAR($B$18),MONTH($B$18),IW$1),2)&gt;5,"",INDEX('Semaine type'!$AF$4:$AY$48,MATCH(Novembre!$B32,'Semaine type'!$A$4:$A$49,0),MATCH(IW$2,'Semaine type'!$AF$3:$AY$3,0))))</f>
        <v>0.52430555555555558</v>
      </c>
      <c r="IX32" s="173">
        <f>IF(COUNTIF(Fériés,DATE(YEAR($B$18),MONTH($B$18),IX$1))&gt;0,"",IF(WEEKDAY(DATE(YEAR($B$18),MONTH($B$18),IX$1),2)&gt;5,"",INDEX('Semaine type'!$AF$4:$AY$48,MATCH(Novembre!$B32,'Semaine type'!$A$4:$A$49,0),MATCH(IX$2,'Semaine type'!$AF$3:$AY$3,0))))</f>
        <v>0.5625</v>
      </c>
      <c r="IY32" s="173">
        <f>IF(COUNTIF(Fériés,DATE(YEAR($B$18),MONTH($B$18),IY$1))&gt;0,"",IF(WEEKDAY(DATE(YEAR($B$18),MONTH($B$18),IY$1),2)&gt;5,"",INDEX('Semaine type'!$AF$4:$AY$48,MATCH(Novembre!$B32,'Semaine type'!$A$4:$A$49,0),MATCH(IY$2,'Semaine type'!$AF$3:$AY$3,0))))</f>
        <v>0.70833333333333337</v>
      </c>
      <c r="IZ32" s="173">
        <f>IF(COUNTIF(Fériés,DATE(YEAR($B$18),MONTH($B$18),IZ$1))&gt;0,"",IF(WEEKDAY(DATE(YEAR($B$18),MONTH($B$18),IZ$1),2)&gt;5,"",INDEX('Semaine type'!$AF$4:$AY$48,MATCH(Novembre!$B32,'Semaine type'!$A$4:$A$49,0),MATCH(IZ$2,'Semaine type'!$AF$3:$AY$3,0))))</f>
        <v>0.36458333333333331</v>
      </c>
      <c r="JA32" s="173">
        <f>IF(COUNTIF(Fériés,DATE(YEAR($B$18),MONTH($B$18),JA$1))&gt;0,"",IF(WEEKDAY(DATE(YEAR($B$18),MONTH($B$18),JA$1),2)&gt;5,"",INDEX('Semaine type'!$AF$4:$AY$48,MATCH(Novembre!$B32,'Semaine type'!$A$4:$A$49,0),MATCH(JA$2,'Semaine type'!$AF$3:$AY$3,0))))</f>
        <v>0.52430555555555558</v>
      </c>
      <c r="JB32" s="173">
        <f>IF(COUNTIF(Fériés,DATE(YEAR($B$18),MONTH($B$18),JB$1))&gt;0,"",IF(WEEKDAY(DATE(YEAR($B$18),MONTH($B$18),JB$1),2)&gt;5,"",INDEX('Semaine type'!$AF$4:$AY$48,MATCH(Novembre!$B32,'Semaine type'!$A$4:$A$49,0),MATCH(JB$2,'Semaine type'!$AF$3:$AY$3,0))))</f>
        <v>0.5625</v>
      </c>
      <c r="JC32" s="173">
        <f>IF(COUNTIF(Fériés,DATE(YEAR($B$18),MONTH($B$18),JC$1))&gt;0,"",IF(WEEKDAY(DATE(YEAR($B$18),MONTH($B$18),JC$1),2)&gt;5,"",INDEX('Semaine type'!$AF$4:$AY$48,MATCH(Novembre!$B32,'Semaine type'!$A$4:$A$49,0),MATCH(JC$2,'Semaine type'!$AF$3:$AY$3,0))))</f>
        <v>0.70138888888888884</v>
      </c>
      <c r="JD32" s="173">
        <f>IF(COUNTIF(Fériés,DATE(YEAR($B$18),MONTH($B$18),JD$1))&gt;0,"",IF(WEEKDAY(DATE(YEAR($B$18),MONTH($B$18),JD$1),2)&gt;5,"",INDEX('Semaine type'!$AF$4:$AY$48,MATCH(Novembre!$B32,'Semaine type'!$A$4:$A$49,0),MATCH(JD$2,'Semaine type'!$AF$3:$AY$3,0))))</f>
        <v>0.36458333333333331</v>
      </c>
      <c r="JE32" s="173">
        <f>IF(COUNTIF(Fériés,DATE(YEAR($B$18),MONTH($B$18),JE$1))&gt;0,"",IF(WEEKDAY(DATE(YEAR($B$18),MONTH($B$18),JE$1),2)&gt;5,"",INDEX('Semaine type'!$AF$4:$AY$48,MATCH(Novembre!$B32,'Semaine type'!$A$4:$A$49,0),MATCH(JE$2,'Semaine type'!$AF$3:$AY$3,0))))</f>
        <v>0.52430555555555558</v>
      </c>
      <c r="JF32" s="173">
        <f>IF(COUNTIF(Fériés,DATE(YEAR($B$18),MONTH($B$18),JF$1))&gt;0,"",IF(WEEKDAY(DATE(YEAR($B$18),MONTH($B$18),JF$1),2)&gt;5,"",INDEX('Semaine type'!$AF$4:$AY$48,MATCH(Novembre!$B32,'Semaine type'!$A$4:$A$49,0),MATCH(JF$2,'Semaine type'!$AF$3:$AY$3,0))))</f>
        <v>0</v>
      </c>
      <c r="JG32" s="173">
        <f>IF(COUNTIF(Fériés,DATE(YEAR($B$18),MONTH($B$18),JG$1))&gt;0,"",IF(WEEKDAY(DATE(YEAR($B$18),MONTH($B$18),JG$1),2)&gt;5,"",INDEX('Semaine type'!$AF$4:$AY$48,MATCH(Novembre!$B32,'Semaine type'!$A$4:$A$49,0),MATCH(JG$2,'Semaine type'!$AF$3:$AY$3,0))))</f>
        <v>0</v>
      </c>
      <c r="JH32" s="173" t="str">
        <f>IF(COUNTIF(Fériés,DATE(YEAR($B$18),MONTH($B$18),JH$1))&gt;0,"",IF(WEEKDAY(DATE(YEAR($B$18),MONTH($B$18),JH$1),2)&gt;5,"",INDEX('Semaine type'!$AF$4:$AY$48,MATCH(Novembre!$B32,'Semaine type'!$A$4:$A$49,0),MATCH(JH$2,'Semaine type'!$AF$3:$AY$3,0))))</f>
        <v/>
      </c>
      <c r="JI32" s="173" t="str">
        <f>IF(COUNTIF(Fériés,DATE(YEAR($B$18),MONTH($B$18),JI$1))&gt;0,"",IF(WEEKDAY(DATE(YEAR($B$18),MONTH($B$18),JI$1),2)&gt;5,"",INDEX('Semaine type'!$AF$4:$AY$48,MATCH(Novembre!$B32,'Semaine type'!$A$4:$A$49,0),MATCH(JI$2,'Semaine type'!$AF$3:$AY$3,0))))</f>
        <v/>
      </c>
      <c r="JJ32" s="173" t="str">
        <f>IF(COUNTIF(Fériés,DATE(YEAR($B$18),MONTH($B$18),JJ$1))&gt;0,"",IF(WEEKDAY(DATE(YEAR($B$18),MONTH($B$18),JJ$1),2)&gt;5,"",INDEX('Semaine type'!$AF$4:$AY$48,MATCH(Novembre!$B32,'Semaine type'!$A$4:$A$49,0),MATCH(JJ$2,'Semaine type'!$AF$3:$AY$3,0))))</f>
        <v/>
      </c>
      <c r="JK32" s="173" t="str">
        <f>IF(COUNTIF(Fériés,DATE(YEAR($B$18),MONTH($B$18),JK$1))&gt;0,"",IF(WEEKDAY(DATE(YEAR($B$18),MONTH($B$18),JK$1),2)&gt;5,"",INDEX('Semaine type'!$AF$4:$AY$48,MATCH(Novembre!$B32,'Semaine type'!$A$4:$A$49,0),MATCH(JK$2,'Semaine type'!$AF$3:$AY$3,0))))</f>
        <v/>
      </c>
      <c r="JL32" s="173" t="str">
        <f>IF(COUNTIF(Fériés,DATE(YEAR($B$18),MONTH($B$18),JL$1))&gt;0,"",IF(WEEKDAY(DATE(YEAR($B$18),MONTH($B$18),JL$1),2)&gt;5,"",INDEX('Semaine type'!$AF$4:$AY$48,MATCH(Novembre!$B32,'Semaine type'!$A$4:$A$49,0),MATCH(JL$2,'Semaine type'!$AF$3:$AY$3,0))))</f>
        <v/>
      </c>
      <c r="JM32" s="173" t="str">
        <f>IF(COUNTIF(Fériés,DATE(YEAR($B$18),MONTH($B$18),JM$1))&gt;0,"",IF(WEEKDAY(DATE(YEAR($B$18),MONTH($B$18),JM$1),2)&gt;5,"",INDEX('Semaine type'!$AF$4:$AY$48,MATCH(Novembre!$B32,'Semaine type'!$A$4:$A$49,0),MATCH(JM$2,'Semaine type'!$AF$3:$AY$3,0))))</f>
        <v/>
      </c>
      <c r="JN32" s="173" t="str">
        <f>IF(COUNTIF(Fériés,DATE(YEAR($B$18),MONTH($B$18),JN$1))&gt;0,"",IF(WEEKDAY(DATE(YEAR($B$18),MONTH($B$18),JN$1),2)&gt;5,"",INDEX('Semaine type'!$AF$4:$AY$48,MATCH(Novembre!$B32,'Semaine type'!$A$4:$A$49,0),MATCH(JN$2,'Semaine type'!$AF$3:$AY$3,0))))</f>
        <v/>
      </c>
      <c r="JO32" s="173" t="str">
        <f>IF(COUNTIF(Fériés,DATE(YEAR($B$18),MONTH($B$18),JO$1))&gt;0,"",IF(WEEKDAY(DATE(YEAR($B$18),MONTH($B$18),JO$1),2)&gt;5,"",INDEX('Semaine type'!$AF$4:$AY$48,MATCH(Novembre!$B32,'Semaine type'!$A$4:$A$49,0),MATCH(JO$2,'Semaine type'!$AF$3:$AY$3,0))))</f>
        <v/>
      </c>
      <c r="JP32" s="173">
        <f>IF(COUNTIF(Fériés,DATE(YEAR($B$18),MONTH($B$18),JP$1))&gt;0,"",IF(WEEKDAY(DATE(YEAR($B$18),MONTH($B$18),JP$1),2)&gt;5,"",INDEX('Semaine type'!$AF$4:$AY$48,MATCH(Novembre!$B32,'Semaine type'!$A$4:$A$49,0),MATCH(JP$2,'Semaine type'!$AF$3:$AY$3,0))))</f>
        <v>0.36458333333333331</v>
      </c>
      <c r="JQ32" s="173">
        <f>IF(COUNTIF(Fériés,DATE(YEAR($B$18),MONTH($B$18),JQ$1))&gt;0,"",IF(WEEKDAY(DATE(YEAR($B$18),MONTH($B$18),JQ$1),2)&gt;5,"",INDEX('Semaine type'!$AF$4:$AY$48,MATCH(Novembre!$B32,'Semaine type'!$A$4:$A$49,0),MATCH(JQ$2,'Semaine type'!$AF$3:$AY$3,0))))</f>
        <v>0.52430555555555558</v>
      </c>
      <c r="JR32" s="173">
        <f>IF(COUNTIF(Fériés,DATE(YEAR($B$18),MONTH($B$18),JR$1))&gt;0,"",IF(WEEKDAY(DATE(YEAR($B$18),MONTH($B$18),JR$1),2)&gt;5,"",INDEX('Semaine type'!$AF$4:$AY$48,MATCH(Novembre!$B32,'Semaine type'!$A$4:$A$49,0),MATCH(JR$2,'Semaine type'!$AF$3:$AY$3,0))))</f>
        <v>0.5625</v>
      </c>
      <c r="JS32" s="173">
        <f>IF(COUNTIF(Fériés,DATE(YEAR($B$18),MONTH($B$18),JS$1))&gt;0,"",IF(WEEKDAY(DATE(YEAR($B$18),MONTH($B$18),JS$1),2)&gt;5,"",INDEX('Semaine type'!$AF$4:$AY$48,MATCH(Novembre!$B32,'Semaine type'!$A$4:$A$49,0),MATCH(JS$2,'Semaine type'!$AF$3:$AY$3,0))))</f>
        <v>0.70833333333333337</v>
      </c>
      <c r="JT32" s="173">
        <f>IF(COUNTIF(Fériés,DATE(YEAR($B$18),MONTH($B$18),JT$1))&gt;0,"",IF(WEEKDAY(DATE(YEAR($B$18),MONTH($B$18),JT$1),2)&gt;5,"",INDEX('Semaine type'!$AF$4:$AY$48,MATCH(Novembre!$B32,'Semaine type'!$A$4:$A$49,0),MATCH(JT$2,'Semaine type'!$AF$3:$AY$3,0))))</f>
        <v>0.36458333333333331</v>
      </c>
      <c r="JU32" s="173">
        <f>IF(COUNTIF(Fériés,DATE(YEAR($B$18),MONTH($B$18),JU$1))&gt;0,"",IF(WEEKDAY(DATE(YEAR($B$18),MONTH($B$18),JU$1),2)&gt;5,"",INDEX('Semaine type'!$AF$4:$AY$48,MATCH(Novembre!$B32,'Semaine type'!$A$4:$A$49,0),MATCH(JU$2,'Semaine type'!$AF$3:$AY$3,0))))</f>
        <v>0.52430555555555558</v>
      </c>
      <c r="JV32" s="173">
        <f>IF(COUNTIF(Fériés,DATE(YEAR($B$18),MONTH($B$18),JV$1))&gt;0,"",IF(WEEKDAY(DATE(YEAR($B$18),MONTH($B$18),JV$1),2)&gt;5,"",INDEX('Semaine type'!$AF$4:$AY$48,MATCH(Novembre!$B32,'Semaine type'!$A$4:$A$49,0),MATCH(JV$2,'Semaine type'!$AF$3:$AY$3,0))))</f>
        <v>0.5625</v>
      </c>
      <c r="JW32" s="173">
        <f>IF(COUNTIF(Fériés,DATE(YEAR($B$18),MONTH($B$18),JW$1))&gt;0,"",IF(WEEKDAY(DATE(YEAR($B$18),MONTH($B$18),JW$1),2)&gt;5,"",INDEX('Semaine type'!$AF$4:$AY$48,MATCH(Novembre!$B32,'Semaine type'!$A$4:$A$49,0),MATCH(JW$2,'Semaine type'!$AF$3:$AY$3,0))))</f>
        <v>0.70833333333333337</v>
      </c>
      <c r="JX32" s="173">
        <f>IF(COUNTIF(Fériés,DATE(YEAR($B$18),MONTH($B$18),JX$1))&gt;0,"",IF(WEEKDAY(DATE(YEAR($B$18),MONTH($B$18),JX$1),2)&gt;5,"",INDEX('Semaine type'!$AF$4:$AY$48,MATCH(Novembre!$B32,'Semaine type'!$A$4:$A$49,0),MATCH(JX$2,'Semaine type'!$AF$3:$AY$3,0))))</f>
        <v>0.36458333333333331</v>
      </c>
      <c r="JY32" s="173">
        <f>IF(COUNTIF(Fériés,DATE(YEAR($B$18),MONTH($B$18),JY$1))&gt;0,"",IF(WEEKDAY(DATE(YEAR($B$18),MONTH($B$18),JY$1),2)&gt;5,"",INDEX('Semaine type'!$AF$4:$AY$48,MATCH(Novembre!$B32,'Semaine type'!$A$4:$A$49,0),MATCH(JY$2,'Semaine type'!$AF$3:$AY$3,0))))</f>
        <v>0.52430555555555558</v>
      </c>
      <c r="JZ32" s="173">
        <f>IF(COUNTIF(Fériés,DATE(YEAR($B$18),MONTH($B$18),JZ$1))&gt;0,"",IF(WEEKDAY(DATE(YEAR($B$18),MONTH($B$18),JZ$1),2)&gt;5,"",INDEX('Semaine type'!$AF$4:$AY$48,MATCH(Novembre!$B32,'Semaine type'!$A$4:$A$49,0),MATCH(JZ$2,'Semaine type'!$AF$3:$AY$3,0))))</f>
        <v>0.5625</v>
      </c>
      <c r="KA32" s="173">
        <f>IF(COUNTIF(Fériés,DATE(YEAR($B$18),MONTH($B$18),KA$1))&gt;0,"",IF(WEEKDAY(DATE(YEAR($B$18),MONTH($B$18),KA$1),2)&gt;5,"",INDEX('Semaine type'!$AF$4:$AY$48,MATCH(Novembre!$B32,'Semaine type'!$A$4:$A$49,0),MATCH(KA$2,'Semaine type'!$AF$3:$AY$3,0))))</f>
        <v>0.70833333333333337</v>
      </c>
      <c r="KB32" s="173">
        <f>IF(COUNTIF(Fériés,DATE(YEAR($B$18),MONTH($B$18),KB$1))&gt;0,"",IF(WEEKDAY(DATE(YEAR($B$18),MONTH($B$18),KB$1),2)&gt;5,"",INDEX('Semaine type'!$AF$4:$AY$48,MATCH(Novembre!$B32,'Semaine type'!$A$4:$A$49,0),MATCH(KB$2,'Semaine type'!$AF$3:$AY$3,0))))</f>
        <v>0.36458333333333331</v>
      </c>
      <c r="KC32" s="173">
        <f>IF(COUNTIF(Fériés,DATE(YEAR($B$18),MONTH($B$18),KC$1))&gt;0,"",IF(WEEKDAY(DATE(YEAR($B$18),MONTH($B$18),KC$1),2)&gt;5,"",INDEX('Semaine type'!$AF$4:$AY$48,MATCH(Novembre!$B32,'Semaine type'!$A$4:$A$49,0),MATCH(KC$2,'Semaine type'!$AF$3:$AY$3,0))))</f>
        <v>0.52430555555555558</v>
      </c>
      <c r="KD32" s="173">
        <f>IF(COUNTIF(Fériés,DATE(YEAR($B$18),MONTH($B$18),KD$1))&gt;0,"",IF(WEEKDAY(DATE(YEAR($B$18),MONTH($B$18),KD$1),2)&gt;5,"",INDEX('Semaine type'!$AF$4:$AY$48,MATCH(Novembre!$B32,'Semaine type'!$A$4:$A$49,0),MATCH(KD$2,'Semaine type'!$AF$3:$AY$3,0))))</f>
        <v>0.5625</v>
      </c>
      <c r="KE32" s="173">
        <f>IF(COUNTIF(Fériés,DATE(YEAR($B$18),MONTH($B$18),KE$1))&gt;0,"",IF(WEEKDAY(DATE(YEAR($B$18),MONTH($B$18),KE$1),2)&gt;5,"",INDEX('Semaine type'!$AF$4:$AY$48,MATCH(Novembre!$B32,'Semaine type'!$A$4:$A$49,0),MATCH(KE$2,'Semaine type'!$AF$3:$AY$3,0))))</f>
        <v>0.70138888888888884</v>
      </c>
      <c r="KF32" s="173">
        <f>IF(COUNTIF(Fériés,DATE(YEAR($B$18),MONTH($B$18),KF$1))&gt;0,"",IF(WEEKDAY(DATE(YEAR($B$18),MONTH($B$18),KF$1),2)&gt;5,"",INDEX('Semaine type'!$AF$4:$AY$48,MATCH(Novembre!$B32,'Semaine type'!$A$4:$A$49,0),MATCH(KF$2,'Semaine type'!$AF$3:$AY$3,0))))</f>
        <v>0.36458333333333331</v>
      </c>
      <c r="KG32" s="173">
        <f>IF(COUNTIF(Fériés,DATE(YEAR($B$18),MONTH($B$18),KG$1))&gt;0,"",IF(WEEKDAY(DATE(YEAR($B$18),MONTH($B$18),KG$1),2)&gt;5,"",INDEX('Semaine type'!$AF$4:$AY$48,MATCH(Novembre!$B32,'Semaine type'!$A$4:$A$49,0),MATCH(KG$2,'Semaine type'!$AF$3:$AY$3,0))))</f>
        <v>0.52430555555555558</v>
      </c>
      <c r="KH32" s="173">
        <f>IF(COUNTIF(Fériés,DATE(YEAR($B$18),MONTH($B$18),KH$1))&gt;0,"",IF(WEEKDAY(DATE(YEAR($B$18),MONTH($B$18),KH$1),2)&gt;5,"",INDEX('Semaine type'!$AF$4:$AY$48,MATCH(Novembre!$B32,'Semaine type'!$A$4:$A$49,0),MATCH(KH$2,'Semaine type'!$AF$3:$AY$3,0))))</f>
        <v>0</v>
      </c>
      <c r="KI32" s="173">
        <f>IF(COUNTIF(Fériés,DATE(YEAR($B$18),MONTH($B$18),KI$1))&gt;0,"",IF(WEEKDAY(DATE(YEAR($B$18),MONTH($B$18),KI$1),2)&gt;5,"",INDEX('Semaine type'!$AF$4:$AY$48,MATCH(Novembre!$B32,'Semaine type'!$A$4:$A$49,0),MATCH(KI$2,'Semaine type'!$AF$3:$AY$3,0))))</f>
        <v>0</v>
      </c>
      <c r="KJ32" s="173" t="str">
        <f>IF(COUNTIF(Fériés,DATE(YEAR($B$18),MONTH($B$18),KJ$1))&gt;0,"",IF(WEEKDAY(DATE(YEAR($B$18),MONTH($B$18),KJ$1),2)&gt;5,"",INDEX('Semaine type'!$AF$4:$AY$48,MATCH(Novembre!$B32,'Semaine type'!$A$4:$A$49,0),MATCH(KJ$2,'Semaine type'!$AF$3:$AY$3,0))))</f>
        <v/>
      </c>
      <c r="KK32" s="173" t="str">
        <f>IF(COUNTIF(Fériés,DATE(YEAR($B$18),MONTH($B$18),KK$1))&gt;0,"",IF(WEEKDAY(DATE(YEAR($B$18),MONTH($B$18),KK$1),2)&gt;5,"",INDEX('Semaine type'!$AF$4:$AY$48,MATCH(Novembre!$B32,'Semaine type'!$A$4:$A$49,0),MATCH(KK$2,'Semaine type'!$AF$3:$AY$3,0))))</f>
        <v/>
      </c>
      <c r="KL32" s="173" t="str">
        <f>IF(COUNTIF(Fériés,DATE(YEAR($B$18),MONTH($B$18),KL$1))&gt;0,"",IF(WEEKDAY(DATE(YEAR($B$18),MONTH($B$18),KL$1),2)&gt;5,"",INDEX('Semaine type'!$AF$4:$AY$48,MATCH(Novembre!$B32,'Semaine type'!$A$4:$A$49,0),MATCH(KL$2,'Semaine type'!$AF$3:$AY$3,0))))</f>
        <v/>
      </c>
      <c r="KM32" s="173" t="str">
        <f>IF(COUNTIF(Fériés,DATE(YEAR($B$18),MONTH($B$18),KM$1))&gt;0,"",IF(WEEKDAY(DATE(YEAR($B$18),MONTH($B$18),KM$1),2)&gt;5,"",INDEX('Semaine type'!$AF$4:$AY$48,MATCH(Novembre!$B32,'Semaine type'!$A$4:$A$49,0),MATCH(KM$2,'Semaine type'!$AF$3:$AY$3,0))))</f>
        <v/>
      </c>
      <c r="KN32" s="173" t="str">
        <f>IF(COUNTIF(Fériés,DATE(YEAR($B$18),MONTH($B$18),KN$1))&gt;0,"",IF(WEEKDAY(DATE(YEAR($B$18),MONTH($B$18),KN$1),2)&gt;5,"",INDEX('Semaine type'!$AF$4:$AY$48,MATCH(Novembre!$B32,'Semaine type'!$A$4:$A$49,0),MATCH(KN$2,'Semaine type'!$AF$3:$AY$3,0))))</f>
        <v/>
      </c>
      <c r="KO32" s="173" t="str">
        <f>IF(COUNTIF(Fériés,DATE(YEAR($B$18),MONTH($B$18),KO$1))&gt;0,"",IF(WEEKDAY(DATE(YEAR($B$18),MONTH($B$18),KO$1),2)&gt;5,"",INDEX('Semaine type'!$AF$4:$AY$48,MATCH(Novembre!$B32,'Semaine type'!$A$4:$A$49,0),MATCH(KO$2,'Semaine type'!$AF$3:$AY$3,0))))</f>
        <v/>
      </c>
      <c r="KP32" s="173" t="str">
        <f>IF(COUNTIF(Fériés,DATE(YEAR($B$18),MONTH($B$18),KP$1))&gt;0,"",IF(WEEKDAY(DATE(YEAR($B$18),MONTH($B$18),KP$1),2)&gt;5,"",INDEX('Semaine type'!$AF$4:$AY$48,MATCH(Novembre!$B32,'Semaine type'!$A$4:$A$49,0),MATCH(KP$2,'Semaine type'!$AF$3:$AY$3,0))))</f>
        <v/>
      </c>
      <c r="KQ32" s="173" t="str">
        <f>IF(COUNTIF(Fériés,DATE(YEAR($B$18),MONTH($B$18),KQ$1))&gt;0,"",IF(WEEKDAY(DATE(YEAR($B$18),MONTH($B$18),KQ$1),2)&gt;5,"",INDEX('Semaine type'!$AF$4:$AY$48,MATCH(Novembre!$B32,'Semaine type'!$A$4:$A$49,0),MATCH(KQ$2,'Semaine type'!$AF$3:$AY$3,0))))</f>
        <v/>
      </c>
      <c r="KR32" s="173">
        <f>IF(COUNTIF(Fériés,DATE(YEAR($B$18),MONTH($B$18),KR$1))&gt;0,"",IF(WEEKDAY(DATE(YEAR($B$18),MONTH($B$18),KR$1),2)&gt;5,"",INDEX('Semaine type'!$AF$4:$AY$48,MATCH(Novembre!$B32,'Semaine type'!$A$4:$A$49,0),MATCH(KR$2,'Semaine type'!$AF$3:$AY$3,0))))</f>
        <v>0.36458333333333331</v>
      </c>
      <c r="KS32" s="173">
        <f>IF(COUNTIF(Fériés,DATE(YEAR($B$18),MONTH($B$18),KS$1))&gt;0,"",IF(WEEKDAY(DATE(YEAR($B$18),MONTH($B$18),KS$1),2)&gt;5,"",INDEX('Semaine type'!$AF$4:$AY$48,MATCH(Novembre!$B32,'Semaine type'!$A$4:$A$49,0),MATCH(KS$2,'Semaine type'!$AF$3:$AY$3,0))))</f>
        <v>0.52430555555555558</v>
      </c>
      <c r="KT32" s="173">
        <f>IF(COUNTIF(Fériés,DATE(YEAR($B$18),MONTH($B$18),KT$1))&gt;0,"",IF(WEEKDAY(DATE(YEAR($B$18),MONTH($B$18),KT$1),2)&gt;5,"",INDEX('Semaine type'!$AF$4:$AY$48,MATCH(Novembre!$B32,'Semaine type'!$A$4:$A$49,0),MATCH(KT$2,'Semaine type'!$AF$3:$AY$3,0))))</f>
        <v>0.5625</v>
      </c>
      <c r="KU32" s="173">
        <f>IF(COUNTIF(Fériés,DATE(YEAR($B$18),MONTH($B$18),KU$1))&gt;0,"",IF(WEEKDAY(DATE(YEAR($B$18),MONTH($B$18),KU$1),2)&gt;5,"",INDEX('Semaine type'!$AF$4:$AY$48,MATCH(Novembre!$B32,'Semaine type'!$A$4:$A$49,0),MATCH(KU$2,'Semaine type'!$AF$3:$AY$3,0))))</f>
        <v>0.70833333333333337</v>
      </c>
    </row>
    <row r="33" spans="1:307" ht="12" customHeight="1">
      <c r="A33" s="239"/>
      <c r="B33" s="63" t="str">
        <f>'Semaine type'!A18</f>
        <v>Nomprenom15</v>
      </c>
      <c r="C33" s="64" t="str">
        <f>'Semaine type'!L18</f>
        <v xml:space="preserve">EV  </v>
      </c>
      <c r="D33" s="71"/>
      <c r="E33" s="71"/>
      <c r="F33" s="71"/>
      <c r="G33" s="71"/>
      <c r="H33" s="71" t="s">
        <v>98</v>
      </c>
      <c r="I33" s="71" t="s">
        <v>99</v>
      </c>
      <c r="J33" s="71" t="s">
        <v>98</v>
      </c>
      <c r="K33" s="71" t="s">
        <v>99</v>
      </c>
      <c r="L33" s="71" t="s">
        <v>98</v>
      </c>
      <c r="M33" s="71" t="s">
        <v>99</v>
      </c>
      <c r="N33" s="71" t="s">
        <v>98</v>
      </c>
      <c r="O33" s="71" t="s">
        <v>99</v>
      </c>
      <c r="P33" s="71" t="s">
        <v>98</v>
      </c>
      <c r="Q33" s="72"/>
      <c r="R33" s="71"/>
      <c r="S33" s="71"/>
      <c r="T33" s="71"/>
      <c r="U33" s="71"/>
      <c r="V33" s="72" t="s">
        <v>98</v>
      </c>
      <c r="W33" s="72" t="s">
        <v>99</v>
      </c>
      <c r="X33" s="72"/>
      <c r="Y33" s="72"/>
      <c r="Z33" s="71" t="s">
        <v>98</v>
      </c>
      <c r="AA33" s="71" t="s">
        <v>99</v>
      </c>
      <c r="AB33" s="71" t="s">
        <v>98</v>
      </c>
      <c r="AC33" s="72" t="s">
        <v>99</v>
      </c>
      <c r="AD33" s="71" t="s">
        <v>98</v>
      </c>
      <c r="AE33" s="71"/>
      <c r="AF33" s="71"/>
      <c r="AG33" s="71"/>
      <c r="AH33" s="71"/>
      <c r="AI33" s="71"/>
      <c r="AJ33" s="71" t="s">
        <v>98</v>
      </c>
      <c r="AK33" s="71" t="s">
        <v>99</v>
      </c>
      <c r="AL33" s="71" t="s">
        <v>98</v>
      </c>
      <c r="AM33" s="71" t="s">
        <v>99</v>
      </c>
      <c r="AN33" s="71" t="s">
        <v>98</v>
      </c>
      <c r="AO33" s="71" t="s">
        <v>99</v>
      </c>
      <c r="AP33" s="71" t="s">
        <v>98</v>
      </c>
      <c r="AQ33" s="71" t="s">
        <v>99</v>
      </c>
      <c r="AR33" s="71" t="s">
        <v>98</v>
      </c>
      <c r="AS33" s="71"/>
      <c r="AT33" s="71"/>
      <c r="AU33" s="71"/>
      <c r="AV33" s="71"/>
      <c r="AW33" s="71"/>
      <c r="AX33" s="71" t="s">
        <v>98</v>
      </c>
      <c r="AY33" s="71" t="s">
        <v>99</v>
      </c>
      <c r="AZ33" s="71" t="s">
        <v>98</v>
      </c>
      <c r="BA33" s="71" t="s">
        <v>99</v>
      </c>
      <c r="BB33" s="71" t="s">
        <v>98</v>
      </c>
      <c r="BC33" s="71" t="s">
        <v>99</v>
      </c>
      <c r="BD33" s="71" t="s">
        <v>98</v>
      </c>
      <c r="BE33" s="71" t="s">
        <v>99</v>
      </c>
      <c r="BF33" s="71" t="s">
        <v>98</v>
      </c>
      <c r="BG33" s="71"/>
      <c r="BH33" s="72"/>
      <c r="BI33" s="71"/>
      <c r="BJ33" s="71"/>
      <c r="BK33" s="72"/>
      <c r="BL33" s="66"/>
      <c r="BM33" s="66"/>
      <c r="BN33" s="67" cm="1">
        <f t="array" ref="BN33">SUMPRODUCT(--(RIGHT(D33:BK33,1)="."))</f>
        <v>19</v>
      </c>
      <c r="BO33" s="68"/>
      <c r="BP33" s="73"/>
      <c r="BQ33" s="73"/>
      <c r="BR33" s="73"/>
      <c r="BS33" s="92">
        <f t="shared" si="21"/>
        <v>0</v>
      </c>
      <c r="BT33" s="92">
        <f t="shared" si="21"/>
        <v>0</v>
      </c>
      <c r="BU33" s="92">
        <f t="shared" si="21"/>
        <v>0</v>
      </c>
      <c r="BV33" s="92">
        <f t="shared" si="21"/>
        <v>0</v>
      </c>
      <c r="BW33" s="92">
        <f t="shared" si="21"/>
        <v>0</v>
      </c>
      <c r="BX33" s="92">
        <f t="shared" si="21"/>
        <v>0</v>
      </c>
      <c r="BY33" s="92">
        <f t="shared" si="21"/>
        <v>0</v>
      </c>
      <c r="BZ33" s="92">
        <f t="shared" si="21"/>
        <v>0</v>
      </c>
      <c r="CA33" s="92">
        <f t="shared" si="21"/>
        <v>0</v>
      </c>
      <c r="CB33" s="92">
        <f t="shared" si="21"/>
        <v>0</v>
      </c>
      <c r="CC33" s="92">
        <f t="shared" si="21"/>
        <v>0</v>
      </c>
      <c r="CD33" s="105">
        <f t="shared" si="18"/>
        <v>34</v>
      </c>
      <c r="CE33" s="58">
        <f t="shared" ca="1" si="19"/>
        <v>1</v>
      </c>
      <c r="DC33" s="177">
        <f t="shared" ca="1" si="20"/>
        <v>3.7986111111111129</v>
      </c>
      <c r="DD33" s="172" cm="1">
        <f t="array" aca="1" ref="DD33" ca="1">IFERROR(IF(COUNTIF(absences,D33)&gt;0,"",IF(D33="PERM",Parametres!$O$25,INDIRECT(ADDRESS(ROW(),COLUMN()+77+COLUMN()-106,4,1))-INDIRECT(ADDRESS(ROW(),COLUMN()+76+COLUMN()-106,4,1)))),)</f>
        <v>0</v>
      </c>
      <c r="DE33" s="172" cm="1">
        <f t="array" aca="1" ref="DE33" ca="1">IFERROR(IF(COUNTIF(absences,E33)&gt;0,"",IF(E33="PERM",Parametres!$O$25,INDIRECT(ADDRESS(ROW(),COLUMN()+77+COLUMN()-106,4,1))-INDIRECT(ADDRESS(ROW(),COLUMN()+76+COLUMN()-106,4,1)))),)</f>
        <v>0</v>
      </c>
      <c r="DF33" s="172" cm="1">
        <f t="array" aca="1" ref="DF33" ca="1">IFERROR(IF(COUNTIF(absences,F33)&gt;0,"",IF(F33="PERM",Parametres!$O$25,INDIRECT(ADDRESS(ROW(),COLUMN()+77+COLUMN()-106,4,1))-INDIRECT(ADDRESS(ROW(),COLUMN()+76+COLUMN()-106,4,1)))),)</f>
        <v>0</v>
      </c>
      <c r="DG33" s="172" cm="1">
        <f t="array" aca="1" ref="DG33" ca="1">IFERROR(IF(COUNTIF(absences,G33)&gt;0,"",IF(G33="PERM",Parametres!$O$25,INDIRECT(ADDRESS(ROW(),COLUMN()+77+COLUMN()-106,4,1))-INDIRECT(ADDRESS(ROW(),COLUMN()+76+COLUMN()-106,4,1)))),)</f>
        <v>0.15972222222222227</v>
      </c>
      <c r="DH33" s="172" cm="1">
        <f t="array" aca="1" ref="DH33" ca="1">IFERROR(IF(COUNTIF(absences,H33)&gt;0,"",IF(H33="PERM",Parametres!$O$25,INDIRECT(ADDRESS(ROW(),COLUMN()+77+COLUMN()-106,4,1))-INDIRECT(ADDRESS(ROW(),COLUMN()+76+COLUMN()-106,4,1)))),)</f>
        <v>0.14583333333333337</v>
      </c>
      <c r="DI33" s="172" cm="1">
        <f t="array" aca="1" ref="DI33" ca="1">IFERROR(IF(COUNTIF(absences,I33)&gt;0,"",IF(I33="PERM",Parametres!$O$25,INDIRECT(ADDRESS(ROW(),COLUMN()+77+COLUMN()-106,4,1))-INDIRECT(ADDRESS(ROW(),COLUMN()+76+COLUMN()-106,4,1)))),)</f>
        <v>0</v>
      </c>
      <c r="DJ33" s="172" cm="1">
        <f t="array" aca="1" ref="DJ33" ca="1">IFERROR(IF(COUNTIF(absences,J33)&gt;0,"",IF(J33="PERM",Parametres!$O$25,INDIRECT(ADDRESS(ROW(),COLUMN()+77+COLUMN()-106,4,1))-INDIRECT(ADDRESS(ROW(),COLUMN()+76+COLUMN()-106,4,1)))),)</f>
        <v>0</v>
      </c>
      <c r="DK33" s="172" cm="1">
        <f t="array" aca="1" ref="DK33" ca="1">IFERROR(IF(COUNTIF(absences,K33)&gt;0,"",IF(K33="PERM",Parametres!$O$25,INDIRECT(ADDRESS(ROW(),COLUMN()+77+COLUMN()-106,4,1))-INDIRECT(ADDRESS(ROW(),COLUMN()+76+COLUMN()-106,4,1)))),)</f>
        <v>0.15972222222222227</v>
      </c>
      <c r="DL33" s="172" cm="1">
        <f t="array" aca="1" ref="DL33" ca="1">IFERROR(IF(COUNTIF(absences,L33)&gt;0,"",IF(L33="PERM",Parametres!$O$25,INDIRECT(ADDRESS(ROW(),COLUMN()+77+COLUMN()-106,4,1))-INDIRECT(ADDRESS(ROW(),COLUMN()+76+COLUMN()-106,4,1)))),)</f>
        <v>0.14583333333333337</v>
      </c>
      <c r="DM33" s="172" cm="1">
        <f t="array" aca="1" ref="DM33" ca="1">IFERROR(IF(COUNTIF(absences,M33)&gt;0,"",IF(M33="PERM",Parametres!$O$25,INDIRECT(ADDRESS(ROW(),COLUMN()+77+COLUMN()-106,4,1))-INDIRECT(ADDRESS(ROW(),COLUMN()+76+COLUMN()-106,4,1)))),)</f>
        <v>0.15972222222222227</v>
      </c>
      <c r="DN33" s="172" cm="1">
        <f t="array" aca="1" ref="DN33" ca="1">IFERROR(IF(COUNTIF(absences,N33)&gt;0,"",IF(N33="PERM",Parametres!$O$25,INDIRECT(ADDRESS(ROW(),COLUMN()+77+COLUMN()-106,4,1))-INDIRECT(ADDRESS(ROW(),COLUMN()+76+COLUMN()-106,4,1)))),)</f>
        <v>0.13888888888888884</v>
      </c>
      <c r="DO33" s="172" cm="1">
        <f t="array" aca="1" ref="DO33" ca="1">IFERROR(IF(COUNTIF(absences,O33)&gt;0,"",IF(O33="PERM",Parametres!$O$25,INDIRECT(ADDRESS(ROW(),COLUMN()+77+COLUMN()-106,4,1))-INDIRECT(ADDRESS(ROW(),COLUMN()+76+COLUMN()-106,4,1)))),)</f>
        <v>0</v>
      </c>
      <c r="DP33" s="172" cm="1">
        <f t="array" aca="1" ref="DP33" ca="1">IFERROR(IF(COUNTIF(absences,P33)&gt;0,"",IF(P33="PERM",Parametres!$O$25,INDIRECT(ADDRESS(ROW(),COLUMN()+77+COLUMN()-106,4,1))-INDIRECT(ADDRESS(ROW(),COLUMN()+76+COLUMN()-106,4,1)))),)</f>
        <v>0</v>
      </c>
      <c r="DQ33" s="172" cm="1">
        <f t="array" aca="1" ref="DQ33" ca="1">IFERROR(IF(COUNTIF(absences,Q33)&gt;0,"",IF(Q33="PERM",Parametres!$O$25,INDIRECT(ADDRESS(ROW(),COLUMN()+77+COLUMN()-106,4,1))-INDIRECT(ADDRESS(ROW(),COLUMN()+76+COLUMN()-106,4,1)))),)</f>
        <v>0</v>
      </c>
      <c r="DR33" s="172" cm="1">
        <f t="array" aca="1" ref="DR33" ca="1">IFERROR(IF(COUNTIF(absences,R33)&gt;0,"",IF(R33="PERM",Parametres!$O$25,INDIRECT(ADDRESS(ROW(),COLUMN()+77+COLUMN()-106,4,1))-INDIRECT(ADDRESS(ROW(),COLUMN()+76+COLUMN()-106,4,1)))),)</f>
        <v>0</v>
      </c>
      <c r="DS33" s="172" cm="1">
        <f t="array" aca="1" ref="DS33" ca="1">IFERROR(IF(COUNTIF(absences,S33)&gt;0,"",IF(S33="PERM",Parametres!$O$25,INDIRECT(ADDRESS(ROW(),COLUMN()+77+COLUMN()-106,4,1))-INDIRECT(ADDRESS(ROW(),COLUMN()+76+COLUMN()-106,4,1)))),)</f>
        <v>0</v>
      </c>
      <c r="DT33" s="172" cm="1">
        <f t="array" aca="1" ref="DT33" ca="1">IFERROR(IF(COUNTIF(absences,T33)&gt;0,"",IF(T33="PERM",Parametres!$O$25,INDIRECT(ADDRESS(ROW(),COLUMN()+77+COLUMN()-106,4,1))-INDIRECT(ADDRESS(ROW(),COLUMN()+76+COLUMN()-106,4,1)))),)</f>
        <v>0</v>
      </c>
      <c r="DU33" s="172" cm="1">
        <f t="array" aca="1" ref="DU33" ca="1">IFERROR(IF(COUNTIF(absences,U33)&gt;0,"",IF(U33="PERM",Parametres!$O$25,INDIRECT(ADDRESS(ROW(),COLUMN()+77+COLUMN()-106,4,1))-INDIRECT(ADDRESS(ROW(),COLUMN()+76+COLUMN()-106,4,1)))),)</f>
        <v>0.15972222222222227</v>
      </c>
      <c r="DV33" s="172" cm="1">
        <f t="array" aca="1" ref="DV33" ca="1">IFERROR(IF(COUNTIF(absences,V33)&gt;0,"",IF(V33="PERM",Parametres!$O$25,INDIRECT(ADDRESS(ROW(),COLUMN()+77+COLUMN()-106,4,1))-INDIRECT(ADDRESS(ROW(),COLUMN()+76+COLUMN()-106,4,1)))),)</f>
        <v>0.14583333333333337</v>
      </c>
      <c r="DW33" s="172" cm="1">
        <f t="array" aca="1" ref="DW33" ca="1">IFERROR(IF(COUNTIF(absences,W33)&gt;0,"",IF(W33="PERM",Parametres!$O$25,INDIRECT(ADDRESS(ROW(),COLUMN()+77+COLUMN()-106,4,1))-INDIRECT(ADDRESS(ROW(),COLUMN()+76+COLUMN()-106,4,1)))),)</f>
        <v>0</v>
      </c>
      <c r="DX33" s="172" cm="1">
        <f t="array" aca="1" ref="DX33" ca="1">IFERROR(IF(COUNTIF(absences,X33)&gt;0,"",IF(X33="PERM",Parametres!$O$25,INDIRECT(ADDRESS(ROW(),COLUMN()+77+COLUMN()-106,4,1))-INDIRECT(ADDRESS(ROW(),COLUMN()+76+COLUMN()-106,4,1)))),)</f>
        <v>0</v>
      </c>
      <c r="DY33" s="172" cm="1">
        <f t="array" aca="1" ref="DY33" ca="1">IFERROR(IF(COUNTIF(absences,Y33)&gt;0,"",IF(Y33="PERM",Parametres!$O$25,INDIRECT(ADDRESS(ROW(),COLUMN()+77+COLUMN()-106,4,1))-INDIRECT(ADDRESS(ROW(),COLUMN()+76+COLUMN()-106,4,1)))),)</f>
        <v>0.15972222222222227</v>
      </c>
      <c r="DZ33" s="172" cm="1">
        <f t="array" aca="1" ref="DZ33" ca="1">IFERROR(IF(COUNTIF(absences,Z33)&gt;0,"",IF(Z33="PERM",Parametres!$O$25,INDIRECT(ADDRESS(ROW(),COLUMN()+77+COLUMN()-106,4,1))-INDIRECT(ADDRESS(ROW(),COLUMN()+76+COLUMN()-106,4,1)))),)</f>
        <v>0.14583333333333337</v>
      </c>
      <c r="EA33" s="172" cm="1">
        <f t="array" aca="1" ref="EA33" ca="1">IFERROR(IF(COUNTIF(absences,AA33)&gt;0,"",IF(AA33="PERM",Parametres!$O$25,INDIRECT(ADDRESS(ROW(),COLUMN()+77+COLUMN()-106,4,1))-INDIRECT(ADDRESS(ROW(),COLUMN()+76+COLUMN()-106,4,1)))),)</f>
        <v>0.15972222222222227</v>
      </c>
      <c r="EB33" s="172" cm="1">
        <f t="array" aca="1" ref="EB33" ca="1">IFERROR(IF(COUNTIF(absences,AB33)&gt;0,"",IF(AB33="PERM",Parametres!$O$25,INDIRECT(ADDRESS(ROW(),COLUMN()+77+COLUMN()-106,4,1))-INDIRECT(ADDRESS(ROW(),COLUMN()+76+COLUMN()-106,4,1)))),)</f>
        <v>0.13888888888888884</v>
      </c>
      <c r="EC33" s="172" cm="1">
        <f t="array" aca="1" ref="EC33" ca="1">IFERROR(IF(COUNTIF(absences,AC33)&gt;0,"",IF(AC33="PERM",Parametres!$O$25,INDIRECT(ADDRESS(ROW(),COLUMN()+77+COLUMN()-106,4,1))-INDIRECT(ADDRESS(ROW(),COLUMN()+76+COLUMN()-106,4,1)))),)</f>
        <v>0</v>
      </c>
      <c r="ED33" s="172" cm="1">
        <f t="array" aca="1" ref="ED33" ca="1">IFERROR(IF(COUNTIF(absences,AD33)&gt;0,"",IF(AD33="PERM",Parametres!$O$25,INDIRECT(ADDRESS(ROW(),COLUMN()+77+COLUMN()-106,4,1))-INDIRECT(ADDRESS(ROW(),COLUMN()+76+COLUMN()-106,4,1)))),)</f>
        <v>0</v>
      </c>
      <c r="EE33" s="172" cm="1">
        <f t="array" aca="1" ref="EE33" ca="1">IFERROR(IF(COUNTIF(absences,AE33)&gt;0,"",IF(AE33="PERM",Parametres!$O$25,INDIRECT(ADDRESS(ROW(),COLUMN()+77+COLUMN()-106,4,1))-INDIRECT(ADDRESS(ROW(),COLUMN()+76+COLUMN()-106,4,1)))),)</f>
        <v>0</v>
      </c>
      <c r="EF33" s="172" cm="1">
        <f t="array" aca="1" ref="EF33" ca="1">IFERROR(IF(COUNTIF(absences,AF33)&gt;0,"",IF(AF33="PERM",Parametres!$O$25,INDIRECT(ADDRESS(ROW(),COLUMN()+77+COLUMN()-106,4,1))-INDIRECT(ADDRESS(ROW(),COLUMN()+76+COLUMN()-106,4,1)))),)</f>
        <v>0</v>
      </c>
      <c r="EG33" s="172" cm="1">
        <f t="array" aca="1" ref="EG33" ca="1">IFERROR(IF(COUNTIF(absences,AG33)&gt;0,"",IF(AG33="PERM",Parametres!$O$25,INDIRECT(ADDRESS(ROW(),COLUMN()+77+COLUMN()-106,4,1))-INDIRECT(ADDRESS(ROW(),COLUMN()+76+COLUMN()-106,4,1)))),)</f>
        <v>0</v>
      </c>
      <c r="EH33" s="172" cm="1">
        <f t="array" aca="1" ref="EH33" ca="1">IFERROR(IF(COUNTIF(absences,AH33)&gt;0,"",IF(AH33="PERM",Parametres!$O$25,INDIRECT(ADDRESS(ROW(),COLUMN()+77+COLUMN()-106,4,1))-INDIRECT(ADDRESS(ROW(),COLUMN()+76+COLUMN()-106,4,1)))),)</f>
        <v>0</v>
      </c>
      <c r="EI33" s="172" cm="1">
        <f t="array" aca="1" ref="EI33" ca="1">IFERROR(IF(COUNTIF(absences,AI33)&gt;0,"",IF(AI33="PERM",Parametres!$O$25,INDIRECT(ADDRESS(ROW(),COLUMN()+77+COLUMN()-106,4,1))-INDIRECT(ADDRESS(ROW(),COLUMN()+76+COLUMN()-106,4,1)))),)</f>
        <v>0.15972222222222227</v>
      </c>
      <c r="EJ33" s="172" cm="1">
        <f t="array" aca="1" ref="EJ33" ca="1">IFERROR(IF(COUNTIF(absences,AJ33)&gt;0,"",IF(AJ33="PERM",Parametres!$O$25,INDIRECT(ADDRESS(ROW(),COLUMN()+77+COLUMN()-106,4,1))-INDIRECT(ADDRESS(ROW(),COLUMN()+76+COLUMN()-106,4,1)))),)</f>
        <v>0.14583333333333337</v>
      </c>
      <c r="EK33" s="172" cm="1">
        <f t="array" aca="1" ref="EK33" ca="1">IFERROR(IF(COUNTIF(absences,AK33)&gt;0,"",IF(AK33="PERM",Parametres!$O$25,INDIRECT(ADDRESS(ROW(),COLUMN()+77+COLUMN()-106,4,1))-INDIRECT(ADDRESS(ROW(),COLUMN()+76+COLUMN()-106,4,1)))),)</f>
        <v>0</v>
      </c>
      <c r="EL33" s="172" cm="1">
        <f t="array" aca="1" ref="EL33" ca="1">IFERROR(IF(COUNTIF(absences,AL33)&gt;0,"",IF(AL33="PERM",Parametres!$O$25,INDIRECT(ADDRESS(ROW(),COLUMN()+77+COLUMN()-106,4,1))-INDIRECT(ADDRESS(ROW(),COLUMN()+76+COLUMN()-106,4,1)))),)</f>
        <v>0</v>
      </c>
      <c r="EM33" s="172" cm="1">
        <f t="array" aca="1" ref="EM33" ca="1">IFERROR(IF(COUNTIF(absences,AM33)&gt;0,"",IF(AM33="PERM",Parametres!$O$25,INDIRECT(ADDRESS(ROW(),COLUMN()+77+COLUMN()-106,4,1))-INDIRECT(ADDRESS(ROW(),COLUMN()+76+COLUMN()-106,4,1)))),)</f>
        <v>0.15972222222222227</v>
      </c>
      <c r="EN33" s="172" cm="1">
        <f t="array" aca="1" ref="EN33" ca="1">IFERROR(IF(COUNTIF(absences,AN33)&gt;0,"",IF(AN33="PERM",Parametres!$O$25,INDIRECT(ADDRESS(ROW(),COLUMN()+77+COLUMN()-106,4,1))-INDIRECT(ADDRESS(ROW(),COLUMN()+76+COLUMN()-106,4,1)))),)</f>
        <v>0.14583333333333337</v>
      </c>
      <c r="EO33" s="172" cm="1">
        <f t="array" aca="1" ref="EO33" ca="1">IFERROR(IF(COUNTIF(absences,AO33)&gt;0,"",IF(AO33="PERM",Parametres!$O$25,INDIRECT(ADDRESS(ROW(),COLUMN()+77+COLUMN()-106,4,1))-INDIRECT(ADDRESS(ROW(),COLUMN()+76+COLUMN()-106,4,1)))),)</f>
        <v>0.15972222222222227</v>
      </c>
      <c r="EP33" s="172" cm="1">
        <f t="array" aca="1" ref="EP33" ca="1">IFERROR(IF(COUNTIF(absences,AP33)&gt;0,"",IF(AP33="PERM",Parametres!$O$25,INDIRECT(ADDRESS(ROW(),COLUMN()+77+COLUMN()-106,4,1))-INDIRECT(ADDRESS(ROW(),COLUMN()+76+COLUMN()-106,4,1)))),)</f>
        <v>0.13888888888888884</v>
      </c>
      <c r="EQ33" s="172" cm="1">
        <f t="array" aca="1" ref="EQ33" ca="1">IFERROR(IF(COUNTIF(absences,AQ33)&gt;0,"",IF(AQ33="PERM",Parametres!$O$25,INDIRECT(ADDRESS(ROW(),COLUMN()+77+COLUMN()-106,4,1))-INDIRECT(ADDRESS(ROW(),COLUMN()+76+COLUMN()-106,4,1)))),)</f>
        <v>0</v>
      </c>
      <c r="ER33" s="172" cm="1">
        <f t="array" aca="1" ref="ER33" ca="1">IFERROR(IF(COUNTIF(absences,AR33)&gt;0,"",IF(AR33="PERM",Parametres!$O$25,INDIRECT(ADDRESS(ROW(),COLUMN()+77+COLUMN()-106,4,1))-INDIRECT(ADDRESS(ROW(),COLUMN()+76+COLUMN()-106,4,1)))),)</f>
        <v>0</v>
      </c>
      <c r="ES33" s="172" cm="1">
        <f t="array" aca="1" ref="ES33" ca="1">IFERROR(IF(COUNTIF(absences,AS33)&gt;0,"",IF(AS33="PERM",Parametres!$O$25,INDIRECT(ADDRESS(ROW(),COLUMN()+77+COLUMN()-106,4,1))-INDIRECT(ADDRESS(ROW(),COLUMN()+76+COLUMN()-106,4,1)))),)</f>
        <v>0</v>
      </c>
      <c r="ET33" s="172" cm="1">
        <f t="array" aca="1" ref="ET33" ca="1">IFERROR(IF(COUNTIF(absences,AT33)&gt;0,"",IF(AT33="PERM",Parametres!$O$25,INDIRECT(ADDRESS(ROW(),COLUMN()+77+COLUMN()-106,4,1))-INDIRECT(ADDRESS(ROW(),COLUMN()+76+COLUMN()-106,4,1)))),)</f>
        <v>0</v>
      </c>
      <c r="EU33" s="172" cm="1">
        <f t="array" aca="1" ref="EU33" ca="1">IFERROR(IF(COUNTIF(absences,AU33)&gt;0,"",IF(AU33="PERM",Parametres!$O$25,INDIRECT(ADDRESS(ROW(),COLUMN()+77+COLUMN()-106,4,1))-INDIRECT(ADDRESS(ROW(),COLUMN()+76+COLUMN()-106,4,1)))),)</f>
        <v>0</v>
      </c>
      <c r="EV33" s="172" cm="1">
        <f t="array" aca="1" ref="EV33" ca="1">IFERROR(IF(COUNTIF(absences,AV33)&gt;0,"",IF(AV33="PERM",Parametres!$O$25,INDIRECT(ADDRESS(ROW(),COLUMN()+77+COLUMN()-106,4,1))-INDIRECT(ADDRESS(ROW(),COLUMN()+76+COLUMN()-106,4,1)))),)</f>
        <v>0</v>
      </c>
      <c r="EW33" s="172" cm="1">
        <f t="array" aca="1" ref="EW33" ca="1">IFERROR(IF(COUNTIF(absences,AW33)&gt;0,"",IF(AW33="PERM",Parametres!$O$25,INDIRECT(ADDRESS(ROW(),COLUMN()+77+COLUMN()-106,4,1))-INDIRECT(ADDRESS(ROW(),COLUMN()+76+COLUMN()-106,4,1)))),)</f>
        <v>0.15972222222222227</v>
      </c>
      <c r="EX33" s="172" cm="1">
        <f t="array" aca="1" ref="EX33" ca="1">IFERROR(IF(COUNTIF(absences,AX33)&gt;0,"",IF(AX33="PERM",Parametres!$O$25,INDIRECT(ADDRESS(ROW(),COLUMN()+77+COLUMN()-106,4,1))-INDIRECT(ADDRESS(ROW(),COLUMN()+76+COLUMN()-106,4,1)))),)</f>
        <v>0.14583333333333337</v>
      </c>
      <c r="EY33" s="172" cm="1">
        <f t="array" aca="1" ref="EY33" ca="1">IFERROR(IF(COUNTIF(absences,AY33)&gt;0,"",IF(AY33="PERM",Parametres!$O$25,INDIRECT(ADDRESS(ROW(),COLUMN()+77+COLUMN()-106,4,1))-INDIRECT(ADDRESS(ROW(),COLUMN()+76+COLUMN()-106,4,1)))),)</f>
        <v>0</v>
      </c>
      <c r="EZ33" s="172" cm="1">
        <f t="array" aca="1" ref="EZ33" ca="1">IFERROR(IF(COUNTIF(absences,AZ33)&gt;0,"",IF(AZ33="PERM",Parametres!$O$25,INDIRECT(ADDRESS(ROW(),COLUMN()+77+COLUMN()-106,4,1))-INDIRECT(ADDRESS(ROW(),COLUMN()+76+COLUMN()-106,4,1)))),)</f>
        <v>0</v>
      </c>
      <c r="FA33" s="172" cm="1">
        <f t="array" aca="1" ref="FA33" ca="1">IFERROR(IF(COUNTIF(absences,BA33)&gt;0,"",IF(BA33="PERM",Parametres!$O$25,INDIRECT(ADDRESS(ROW(),COLUMN()+77+COLUMN()-106,4,1))-INDIRECT(ADDRESS(ROW(),COLUMN()+76+COLUMN()-106,4,1)))),)</f>
        <v>0.15972222222222227</v>
      </c>
      <c r="FB33" s="172" cm="1">
        <f t="array" aca="1" ref="FB33" ca="1">IFERROR(IF(COUNTIF(absences,BB33)&gt;0,"",IF(BB33="PERM",Parametres!$O$25,INDIRECT(ADDRESS(ROW(),COLUMN()+77+COLUMN()-106,4,1))-INDIRECT(ADDRESS(ROW(),COLUMN()+76+COLUMN()-106,4,1)))),)</f>
        <v>0.14583333333333337</v>
      </c>
      <c r="FC33" s="172" cm="1">
        <f t="array" aca="1" ref="FC33" ca="1">IFERROR(IF(COUNTIF(absences,BC33)&gt;0,"",IF(BC33="PERM",Parametres!$O$25,INDIRECT(ADDRESS(ROW(),COLUMN()+77+COLUMN()-106,4,1))-INDIRECT(ADDRESS(ROW(),COLUMN()+76+COLUMN()-106,4,1)))),)</f>
        <v>0.15972222222222227</v>
      </c>
      <c r="FD33" s="172" cm="1">
        <f t="array" aca="1" ref="FD33" ca="1">IFERROR(IF(COUNTIF(absences,BD33)&gt;0,"",IF(BD33="PERM",Parametres!$O$25,INDIRECT(ADDRESS(ROW(),COLUMN()+77+COLUMN()-106,4,1))-INDIRECT(ADDRESS(ROW(),COLUMN()+76+COLUMN()-106,4,1)))),)</f>
        <v>0.13888888888888884</v>
      </c>
      <c r="FE33" s="172" cm="1">
        <f t="array" aca="1" ref="FE33" ca="1">IFERROR(IF(COUNTIF(absences,BE33)&gt;0,"",IF(BE33="PERM",Parametres!$O$25,INDIRECT(ADDRESS(ROW(),COLUMN()+77+COLUMN()-106,4,1))-INDIRECT(ADDRESS(ROW(),COLUMN()+76+COLUMN()-106,4,1)))),)</f>
        <v>0</v>
      </c>
      <c r="FF33" s="172" cm="1">
        <f t="array" aca="1" ref="FF33" ca="1">IFERROR(IF(COUNTIF(absences,BF33)&gt;0,"",IF(BF33="PERM",Parametres!$O$25,INDIRECT(ADDRESS(ROW(),COLUMN()+77+COLUMN()-106,4,1))-INDIRECT(ADDRESS(ROW(),COLUMN()+76+COLUMN()-106,4,1)))),)</f>
        <v>0</v>
      </c>
      <c r="FG33" s="172" cm="1">
        <f t="array" aca="1" ref="FG33" ca="1">IFERROR(IF(COUNTIF(absences,BG33)&gt;0,"",IF(BG33="PERM",Parametres!$O$25,INDIRECT(ADDRESS(ROW(),COLUMN()+77+COLUMN()-106,4,1))-INDIRECT(ADDRESS(ROW(),COLUMN()+76+COLUMN()-106,4,1)))),)</f>
        <v>0</v>
      </c>
      <c r="FH33" s="172" cm="1">
        <f t="array" aca="1" ref="FH33" ca="1">IFERROR(IF(EOMONTH($B$18,0)&lt;DATE(YEAR($B$18),MONTH($B$18),FH$1),"",IF(COUNTIF(absences,BH33)&gt;0,"",IF(BH33="PERM",Parametres!$O$25,INDIRECT(ADDRESS(ROW(),COLUMN()+77+COLUMN()-106,4,1))-INDIRECT(ADDRESS(ROW(),COLUMN()+76+COLUMN()-106,4,1))))),)</f>
        <v>0</v>
      </c>
      <c r="FI33" s="172" cm="1">
        <f t="array" aca="1" ref="FI33" ca="1">IFERROR(IF(EOMONTH($B$18,0)&lt;DATE(YEAR($B$18),MONTH($B$18),FI$1),"",IF(COUNTIF(absences,BI33)&gt;0,"",IF(BI33="PERM",Parametres!$O$25,INDIRECT(ADDRESS(ROW(),COLUMN()+77+COLUMN()-106,4,1))-INDIRECT(ADDRESS(ROW(),COLUMN()+76+COLUMN()-106,4,1))))),)</f>
        <v>0</v>
      </c>
      <c r="FJ33" s="172" cm="1">
        <f t="array" aca="1" ref="FJ33" ca="1">IFERROR(IF(EOMONTH($B$18,0)&lt;DATE(YEAR($B$18),MONTH($B$18),FJ$1),"",IF(COUNTIF(absences,BJ33)&gt;0,"",IF(BJ33="PERM",Parametres!$O$25,INDIRECT(ADDRESS(ROW(),COLUMN()+77+COLUMN()-106,4,1))-INDIRECT(ADDRESS(ROW(),COLUMN()+76+COLUMN()-106,4,1))))),)</f>
        <v>0</v>
      </c>
      <c r="FK33" s="172" cm="1">
        <f t="array" aca="1" ref="FK33" ca="1">IFERROR(IF(EOMONTH($B$18,0)&lt;DATE(YEAR($B$18),MONTH($B$18),FK$1),"",IF(COUNTIF(absences,BK33)&gt;0,"",IF(BK33="PERM",Parametres!$O$25,INDIRECT(ADDRESS(ROW(),COLUMN()+77+COLUMN()-106,4,1))-INDIRECT(ADDRESS(ROW(),COLUMN()+76+COLUMN()-106,4,1))))),)</f>
        <v>0.15972222222222227</v>
      </c>
      <c r="FL33" s="172" t="str" cm="1">
        <f t="array" aca="1" ref="FL33" ca="1">IFERROR(IF(EOMONTH($B$18,0)&lt;DATE(YEAR($B$18),MONTH($B$18),FL$1),"",IF(COUNTIF(absences,BN33)&gt;0,"",IF(BN33="PERM",Parametres!$O$25,INDIRECT(ADDRESS(ROW(),COLUMN()+77+COLUMN()-106,4,1))-INDIRECT(ADDRESS(ROW(),COLUMN()+76+COLUMN()-106,4,1))))),)</f>
        <v/>
      </c>
      <c r="FM33" s="172" t="str" cm="1">
        <f t="array" aca="1" ref="FM33" ca="1">IFERROR(IF(EOMONTH($B$18,0)&lt;DATE(YEAR($B$18),MONTH($B$18),FM$1),"",IF(COUNTIF(absences,BO33)&gt;0,"",IF(BO33="PERM",Parametres!$O$25,INDIRECT(ADDRESS(ROW(),COLUMN()+77+COLUMN()-106,4,1))-INDIRECT(ADDRESS(ROW(),COLUMN()+76+COLUMN()-106,4,1))))),)</f>
        <v/>
      </c>
      <c r="GA33" s="238"/>
      <c r="GB33" s="173" t="str">
        <f>IF(COUNTIF(Fériés,DATE(YEAR($B$18),MONTH($B$18),GB$1))&gt;0,"",IF(WEEKDAY(DATE(YEAR($B$18),MONTH($B$18),GB$1),2)&gt;5,"",INDEX('Semaine type'!$AF$4:$AY$48,MATCH(Novembre!$B33,'Semaine type'!$A$4:$A$49,0),MATCH(GB$2,'Semaine type'!$AF$3:$AY$3,0))))</f>
        <v/>
      </c>
      <c r="GC33" s="173" t="str">
        <f>IF(COUNTIF(Fériés,DATE(YEAR($B$18),MONTH($B$18),GC$1))&gt;0,"",IF(WEEKDAY(DATE(YEAR($B$18),MONTH($B$18),GC$1),2)&gt;5,"",INDEX('Semaine type'!$AF$4:$AY$48,MATCH(Novembre!$B33,'Semaine type'!$A$4:$A$49,0),MATCH(GC$2,'Semaine type'!$AF$3:$AY$3,0))))</f>
        <v/>
      </c>
      <c r="GD33" s="173" t="str">
        <f>IF(COUNTIF(Fériés,DATE(YEAR($B$18),MONTH($B$18),GD$1))&gt;0,"",IF(WEEKDAY(DATE(YEAR($B$18),MONTH($B$18),GD$1),2)&gt;5,"",INDEX('Semaine type'!$AF$4:$AY$48,MATCH(Novembre!$B33,'Semaine type'!$A$4:$A$49,0),MATCH(GD$2,'Semaine type'!$AF$3:$AY$3,0))))</f>
        <v/>
      </c>
      <c r="GE33" s="173" t="str">
        <f>IF(COUNTIF(Fériés,DATE(YEAR($B$18),MONTH($B$18),GE$1))&gt;0,"",IF(WEEKDAY(DATE(YEAR($B$18),MONTH($B$18),GE$1),2)&gt;5,"",INDEX('Semaine type'!$AF$4:$AY$48,MATCH(Novembre!$B33,'Semaine type'!$A$4:$A$49,0),MATCH(GE$2,'Semaine type'!$AF$3:$AY$3,0))))</f>
        <v/>
      </c>
      <c r="GF33" s="173" t="str">
        <f>IF(COUNTIF(Fériés,DATE(YEAR($B$18),MONTH($B$18),GF$1))&gt;0,"",IF(WEEKDAY(DATE(YEAR($B$18),MONTH($B$18),GF$1),2)&gt;5,"",INDEX('Semaine type'!$AF$4:$AY$48,MATCH(Novembre!$B33,'Semaine type'!$A$4:$A$49,0),MATCH(GF$2,'Semaine type'!$AF$3:$AY$3,0))))</f>
        <v/>
      </c>
      <c r="GG33" s="173" t="str">
        <f>IF(COUNTIF(Fériés,DATE(YEAR($B$18),MONTH($B$18),GG$1))&gt;0,"",IF(WEEKDAY(DATE(YEAR($B$18),MONTH($B$18),GG$1),2)&gt;5,"",INDEX('Semaine type'!$AF$4:$AY$48,MATCH(Novembre!$B33,'Semaine type'!$A$4:$A$49,0),MATCH(GG$2,'Semaine type'!$AF$3:$AY$3,0))))</f>
        <v/>
      </c>
      <c r="GH33" s="173" t="str">
        <f>IF(COUNTIF(Fériés,DATE(YEAR($B$18),MONTH($B$18),GH$1))&gt;0,"",IF(WEEKDAY(DATE(YEAR($B$18),MONTH($B$18),GH$1),2)&gt;5,"",INDEX('Semaine type'!$AF$4:$AY$48,MATCH(Novembre!$B33,'Semaine type'!$A$4:$A$49,0),MATCH(GH$2,'Semaine type'!$AF$3:$AY$3,0))))</f>
        <v/>
      </c>
      <c r="GI33" s="173" t="str">
        <f>IF(COUNTIF(Fériés,DATE(YEAR($B$18),MONTH($B$18),GI$1))&gt;0,"",IF(WEEKDAY(DATE(YEAR($B$18),MONTH($B$18),GI$1),2)&gt;5,"",INDEX('Semaine type'!$AF$4:$AY$48,MATCH(Novembre!$B33,'Semaine type'!$A$4:$A$49,0),MATCH(GI$2,'Semaine type'!$AF$3:$AY$3,0))))</f>
        <v/>
      </c>
      <c r="GJ33" s="173">
        <f>IF(COUNTIF(Fériés,DATE(YEAR($B$18),MONTH($B$18),GJ$1))&gt;0,"",IF(WEEKDAY(DATE(YEAR($B$18),MONTH($B$18),GJ$1),2)&gt;5,"",INDEX('Semaine type'!$AF$4:$AY$48,MATCH(Novembre!$B33,'Semaine type'!$A$4:$A$49,0),MATCH(GJ$2,'Semaine type'!$AF$3:$AY$3,0))))</f>
        <v>0.36458333333333331</v>
      </c>
      <c r="GK33" s="173">
        <f>IF(COUNTIF(Fériés,DATE(YEAR($B$18),MONTH($B$18),GK$1))&gt;0,"",IF(WEEKDAY(DATE(YEAR($B$18),MONTH($B$18),GK$1),2)&gt;5,"",INDEX('Semaine type'!$AF$4:$AY$48,MATCH(Novembre!$B33,'Semaine type'!$A$4:$A$49,0),MATCH(GK$2,'Semaine type'!$AF$3:$AY$3,0))))</f>
        <v>0.52430555555555558</v>
      </c>
      <c r="GL33" s="173">
        <f>IF(COUNTIF(Fériés,DATE(YEAR($B$18),MONTH($B$18),GL$1))&gt;0,"",IF(WEEKDAY(DATE(YEAR($B$18),MONTH($B$18),GL$1),2)&gt;5,"",INDEX('Semaine type'!$AF$4:$AY$48,MATCH(Novembre!$B33,'Semaine type'!$A$4:$A$49,0),MATCH(GL$2,'Semaine type'!$AF$3:$AY$3,0))))</f>
        <v>0.5625</v>
      </c>
      <c r="GM33" s="173">
        <f>IF(COUNTIF(Fériés,DATE(YEAR($B$18),MONTH($B$18),GM$1))&gt;0,"",IF(WEEKDAY(DATE(YEAR($B$18),MONTH($B$18),GM$1),2)&gt;5,"",INDEX('Semaine type'!$AF$4:$AY$48,MATCH(Novembre!$B33,'Semaine type'!$A$4:$A$49,0),MATCH(GM$2,'Semaine type'!$AF$3:$AY$3,0))))</f>
        <v>0.70833333333333337</v>
      </c>
      <c r="GN33" s="173">
        <f>IF(COUNTIF(Fériés,DATE(YEAR($B$18),MONTH($B$18),GN$1))&gt;0,"",IF(WEEKDAY(DATE(YEAR($B$18),MONTH($B$18),GN$1),2)&gt;5,"",INDEX('Semaine type'!$AF$4:$AY$48,MATCH(Novembre!$B33,'Semaine type'!$A$4:$A$49,0),MATCH(GN$2,'Semaine type'!$AF$3:$AY$3,0))))</f>
        <v>0</v>
      </c>
      <c r="GO33" s="173">
        <f>IF(COUNTIF(Fériés,DATE(YEAR($B$18),MONTH($B$18),GO$1))&gt;0,"",IF(WEEKDAY(DATE(YEAR($B$18),MONTH($B$18),GO$1),2)&gt;5,"",INDEX('Semaine type'!$AF$4:$AY$48,MATCH(Novembre!$B33,'Semaine type'!$A$4:$A$49,0),MATCH(GO$2,'Semaine type'!$AF$3:$AY$3,0))))</f>
        <v>0</v>
      </c>
      <c r="GP33" s="173">
        <f>IF(COUNTIF(Fériés,DATE(YEAR($B$18),MONTH($B$18),GP$1))&gt;0,"",IF(WEEKDAY(DATE(YEAR($B$18),MONTH($B$18),GP$1),2)&gt;5,"",INDEX('Semaine type'!$AF$4:$AY$48,MATCH(Novembre!$B33,'Semaine type'!$A$4:$A$49,0),MATCH(GP$2,'Semaine type'!$AF$3:$AY$3,0))))</f>
        <v>0</v>
      </c>
      <c r="GQ33" s="173">
        <f>IF(COUNTIF(Fériés,DATE(YEAR($B$18),MONTH($B$18),GQ$1))&gt;0,"",IF(WEEKDAY(DATE(YEAR($B$18),MONTH($B$18),GQ$1),2)&gt;5,"",INDEX('Semaine type'!$AF$4:$AY$48,MATCH(Novembre!$B33,'Semaine type'!$A$4:$A$49,0),MATCH(GQ$2,'Semaine type'!$AF$3:$AY$3,0))))</f>
        <v>0</v>
      </c>
      <c r="GR33" s="173">
        <f>IF(COUNTIF(Fériés,DATE(YEAR($B$18),MONTH($B$18),GR$1))&gt;0,"",IF(WEEKDAY(DATE(YEAR($B$18),MONTH($B$18),GR$1),2)&gt;5,"",INDEX('Semaine type'!$AF$4:$AY$48,MATCH(Novembre!$B33,'Semaine type'!$A$4:$A$49,0),MATCH(GR$2,'Semaine type'!$AF$3:$AY$3,0))))</f>
        <v>0.36458333333333331</v>
      </c>
      <c r="GS33" s="173">
        <f>IF(COUNTIF(Fériés,DATE(YEAR($B$18),MONTH($B$18),GS$1))&gt;0,"",IF(WEEKDAY(DATE(YEAR($B$18),MONTH($B$18),GS$1),2)&gt;5,"",INDEX('Semaine type'!$AF$4:$AY$48,MATCH(Novembre!$B33,'Semaine type'!$A$4:$A$49,0),MATCH(GS$2,'Semaine type'!$AF$3:$AY$3,0))))</f>
        <v>0.52430555555555558</v>
      </c>
      <c r="GT33" s="173">
        <f>IF(COUNTIF(Fériés,DATE(YEAR($B$18),MONTH($B$18),GT$1))&gt;0,"",IF(WEEKDAY(DATE(YEAR($B$18),MONTH($B$18),GT$1),2)&gt;5,"",INDEX('Semaine type'!$AF$4:$AY$48,MATCH(Novembre!$B33,'Semaine type'!$A$4:$A$49,0),MATCH(GT$2,'Semaine type'!$AF$3:$AY$3,0))))</f>
        <v>0.5625</v>
      </c>
      <c r="GU33" s="173">
        <f>IF(COUNTIF(Fériés,DATE(YEAR($B$18),MONTH($B$18),GU$1))&gt;0,"",IF(WEEKDAY(DATE(YEAR($B$18),MONTH($B$18),GU$1),2)&gt;5,"",INDEX('Semaine type'!$AF$4:$AY$48,MATCH(Novembre!$B33,'Semaine type'!$A$4:$A$49,0),MATCH(GU$2,'Semaine type'!$AF$3:$AY$3,0))))</f>
        <v>0.70833333333333337</v>
      </c>
      <c r="GV33" s="173">
        <f>IF(COUNTIF(Fériés,DATE(YEAR($B$18),MONTH($B$18),GV$1))&gt;0,"",IF(WEEKDAY(DATE(YEAR($B$18),MONTH($B$18),GV$1),2)&gt;5,"",INDEX('Semaine type'!$AF$4:$AY$48,MATCH(Novembre!$B33,'Semaine type'!$A$4:$A$49,0),MATCH(GV$2,'Semaine type'!$AF$3:$AY$3,0))))</f>
        <v>0.36458333333333331</v>
      </c>
      <c r="GW33" s="173">
        <f>IF(COUNTIF(Fériés,DATE(YEAR($B$18),MONTH($B$18),GW$1))&gt;0,"",IF(WEEKDAY(DATE(YEAR($B$18),MONTH($B$18),GW$1),2)&gt;5,"",INDEX('Semaine type'!$AF$4:$AY$48,MATCH(Novembre!$B33,'Semaine type'!$A$4:$A$49,0),MATCH(GW$2,'Semaine type'!$AF$3:$AY$3,0))))</f>
        <v>0.52430555555555558</v>
      </c>
      <c r="GX33" s="173">
        <f>IF(COUNTIF(Fériés,DATE(YEAR($B$18),MONTH($B$18),GX$1))&gt;0,"",IF(WEEKDAY(DATE(YEAR($B$18),MONTH($B$18),GX$1),2)&gt;5,"",INDEX('Semaine type'!$AF$4:$AY$48,MATCH(Novembre!$B33,'Semaine type'!$A$4:$A$49,0),MATCH(GX$2,'Semaine type'!$AF$3:$AY$3,0))))</f>
        <v>0.5625</v>
      </c>
      <c r="GY33" s="173">
        <f>IF(COUNTIF(Fériés,DATE(YEAR($B$18),MONTH($B$18),GY$1))&gt;0,"",IF(WEEKDAY(DATE(YEAR($B$18),MONTH($B$18),GY$1),2)&gt;5,"",INDEX('Semaine type'!$AF$4:$AY$48,MATCH(Novembre!$B33,'Semaine type'!$A$4:$A$49,0),MATCH(GY$2,'Semaine type'!$AF$3:$AY$3,0))))</f>
        <v>0.70138888888888884</v>
      </c>
      <c r="GZ33" s="173">
        <f>IF(COUNTIF(Fériés,DATE(YEAR($B$18),MONTH($B$18),GZ$1))&gt;0,"",IF(WEEKDAY(DATE(YEAR($B$18),MONTH($B$18),GZ$1),2)&gt;5,"",INDEX('Semaine type'!$AF$4:$AY$48,MATCH(Novembre!$B33,'Semaine type'!$A$4:$A$49,0),MATCH(GZ$2,'Semaine type'!$AF$3:$AY$3,0))))</f>
        <v>0</v>
      </c>
      <c r="HA33" s="173">
        <f>IF(COUNTIF(Fériés,DATE(YEAR($B$18),MONTH($B$18),HA$1))&gt;0,"",IF(WEEKDAY(DATE(YEAR($B$18),MONTH($B$18),HA$1),2)&gt;5,"",INDEX('Semaine type'!$AF$4:$AY$48,MATCH(Novembre!$B33,'Semaine type'!$A$4:$A$49,0),MATCH(HA$2,'Semaine type'!$AF$3:$AY$3,0))))</f>
        <v>0</v>
      </c>
      <c r="HB33" s="173">
        <f>IF(COUNTIF(Fériés,DATE(YEAR($B$18),MONTH($B$18),HB$1))&gt;0,"",IF(WEEKDAY(DATE(YEAR($B$18),MONTH($B$18),HB$1),2)&gt;5,"",INDEX('Semaine type'!$AF$4:$AY$48,MATCH(Novembre!$B33,'Semaine type'!$A$4:$A$49,0),MATCH(HB$2,'Semaine type'!$AF$3:$AY$3,0))))</f>
        <v>0</v>
      </c>
      <c r="HC33" s="173">
        <f>IF(COUNTIF(Fériés,DATE(YEAR($B$18),MONTH($B$18),HC$1))&gt;0,"",IF(WEEKDAY(DATE(YEAR($B$18),MONTH($B$18),HC$1),2)&gt;5,"",INDEX('Semaine type'!$AF$4:$AY$48,MATCH(Novembre!$B33,'Semaine type'!$A$4:$A$49,0),MATCH(HC$2,'Semaine type'!$AF$3:$AY$3,0))))</f>
        <v>0</v>
      </c>
      <c r="HD33" s="173" t="str">
        <f>IF(COUNTIF(Fériés,DATE(YEAR($B$18),MONTH($B$18),HD$1))&gt;0,"",IF(WEEKDAY(DATE(YEAR($B$18),MONTH($B$18),HD$1),2)&gt;5,"",INDEX('Semaine type'!$AF$4:$AY$48,MATCH(Novembre!$B33,'Semaine type'!$A$4:$A$49,0),MATCH(HD$2,'Semaine type'!$AF$3:$AY$3,0))))</f>
        <v/>
      </c>
      <c r="HE33" s="173" t="str">
        <f>IF(COUNTIF(Fériés,DATE(YEAR($B$18),MONTH($B$18),HE$1))&gt;0,"",IF(WEEKDAY(DATE(YEAR($B$18),MONTH($B$18),HE$1),2)&gt;5,"",INDEX('Semaine type'!$AF$4:$AY$48,MATCH(Novembre!$B33,'Semaine type'!$A$4:$A$49,0),MATCH(HE$2,'Semaine type'!$AF$3:$AY$3,0))))</f>
        <v/>
      </c>
      <c r="HF33" s="173" t="str">
        <f>IF(COUNTIF(Fériés,DATE(YEAR($B$18),MONTH($B$18),HF$1))&gt;0,"",IF(WEEKDAY(DATE(YEAR($B$18),MONTH($B$18),HF$1),2)&gt;5,"",INDEX('Semaine type'!$AF$4:$AY$48,MATCH(Novembre!$B33,'Semaine type'!$A$4:$A$49,0),MATCH(HF$2,'Semaine type'!$AF$3:$AY$3,0))))</f>
        <v/>
      </c>
      <c r="HG33" s="173" t="str">
        <f>IF(COUNTIF(Fériés,DATE(YEAR($B$18),MONTH($B$18),HG$1))&gt;0,"",IF(WEEKDAY(DATE(YEAR($B$18),MONTH($B$18),HG$1),2)&gt;5,"",INDEX('Semaine type'!$AF$4:$AY$48,MATCH(Novembre!$B33,'Semaine type'!$A$4:$A$49,0),MATCH(HG$2,'Semaine type'!$AF$3:$AY$3,0))))</f>
        <v/>
      </c>
      <c r="HH33" s="173" t="str">
        <f>IF(COUNTIF(Fériés,DATE(YEAR($B$18),MONTH($B$18),HH$1))&gt;0,"",IF(WEEKDAY(DATE(YEAR($B$18),MONTH($B$18),HH$1),2)&gt;5,"",INDEX('Semaine type'!$AF$4:$AY$48,MATCH(Novembre!$B33,'Semaine type'!$A$4:$A$49,0),MATCH(HH$2,'Semaine type'!$AF$3:$AY$3,0))))</f>
        <v/>
      </c>
      <c r="HI33" s="173" t="str">
        <f>IF(COUNTIF(Fériés,DATE(YEAR($B$18),MONTH($B$18),HI$1))&gt;0,"",IF(WEEKDAY(DATE(YEAR($B$18),MONTH($B$18),HI$1),2)&gt;5,"",INDEX('Semaine type'!$AF$4:$AY$48,MATCH(Novembre!$B33,'Semaine type'!$A$4:$A$49,0),MATCH(HI$2,'Semaine type'!$AF$3:$AY$3,0))))</f>
        <v/>
      </c>
      <c r="HJ33" s="173" t="str">
        <f>IF(COUNTIF(Fériés,DATE(YEAR($B$18),MONTH($B$18),HJ$1))&gt;0,"",IF(WEEKDAY(DATE(YEAR($B$18),MONTH($B$18),HJ$1),2)&gt;5,"",INDEX('Semaine type'!$AF$4:$AY$48,MATCH(Novembre!$B33,'Semaine type'!$A$4:$A$49,0),MATCH(HJ$2,'Semaine type'!$AF$3:$AY$3,0))))</f>
        <v/>
      </c>
      <c r="HK33" s="173" t="str">
        <f>IF(COUNTIF(Fériés,DATE(YEAR($B$18),MONTH($B$18),HK$1))&gt;0,"",IF(WEEKDAY(DATE(YEAR($B$18),MONTH($B$18),HK$1),2)&gt;5,"",INDEX('Semaine type'!$AF$4:$AY$48,MATCH(Novembre!$B33,'Semaine type'!$A$4:$A$49,0),MATCH(HK$2,'Semaine type'!$AF$3:$AY$3,0))))</f>
        <v/>
      </c>
      <c r="HL33" s="173">
        <f>IF(COUNTIF(Fériés,DATE(YEAR($B$18),MONTH($B$18),HL$1))&gt;0,"",IF(WEEKDAY(DATE(YEAR($B$18),MONTH($B$18),HL$1),2)&gt;5,"",INDEX('Semaine type'!$AF$4:$AY$48,MATCH(Novembre!$B33,'Semaine type'!$A$4:$A$49,0),MATCH(HL$2,'Semaine type'!$AF$3:$AY$3,0))))</f>
        <v>0.36458333333333331</v>
      </c>
      <c r="HM33" s="173">
        <f>IF(COUNTIF(Fériés,DATE(YEAR($B$18),MONTH($B$18),HM$1))&gt;0,"",IF(WEEKDAY(DATE(YEAR($B$18),MONTH($B$18),HM$1),2)&gt;5,"",INDEX('Semaine type'!$AF$4:$AY$48,MATCH(Novembre!$B33,'Semaine type'!$A$4:$A$49,0),MATCH(HM$2,'Semaine type'!$AF$3:$AY$3,0))))</f>
        <v>0.52430555555555558</v>
      </c>
      <c r="HN33" s="173">
        <f>IF(COUNTIF(Fériés,DATE(YEAR($B$18),MONTH($B$18),HN$1))&gt;0,"",IF(WEEKDAY(DATE(YEAR($B$18),MONTH($B$18),HN$1),2)&gt;5,"",INDEX('Semaine type'!$AF$4:$AY$48,MATCH(Novembre!$B33,'Semaine type'!$A$4:$A$49,0),MATCH(HN$2,'Semaine type'!$AF$3:$AY$3,0))))</f>
        <v>0.5625</v>
      </c>
      <c r="HO33" s="173">
        <f>IF(COUNTIF(Fériés,DATE(YEAR($B$18),MONTH($B$18),HO$1))&gt;0,"",IF(WEEKDAY(DATE(YEAR($B$18),MONTH($B$18),HO$1),2)&gt;5,"",INDEX('Semaine type'!$AF$4:$AY$48,MATCH(Novembre!$B33,'Semaine type'!$A$4:$A$49,0),MATCH(HO$2,'Semaine type'!$AF$3:$AY$3,0))))</f>
        <v>0.70833333333333337</v>
      </c>
      <c r="HP33" s="173" t="str">
        <f>IF(COUNTIF(Fériés,DATE(YEAR($B$18),MONTH($B$18),HP$1))&gt;0,"",IF(WEEKDAY(DATE(YEAR($B$18),MONTH($B$18),HP$1),2)&gt;5,"",INDEX('Semaine type'!$AF$4:$AY$48,MATCH(Novembre!$B33,'Semaine type'!$A$4:$A$49,0),MATCH(HP$2,'Semaine type'!$AF$3:$AY$3,0))))</f>
        <v/>
      </c>
      <c r="HQ33" s="173" t="str">
        <f>IF(COUNTIF(Fériés,DATE(YEAR($B$18),MONTH($B$18),HQ$1))&gt;0,"",IF(WEEKDAY(DATE(YEAR($B$18),MONTH($B$18),HQ$1),2)&gt;5,"",INDEX('Semaine type'!$AF$4:$AY$48,MATCH(Novembre!$B33,'Semaine type'!$A$4:$A$49,0),MATCH(HQ$2,'Semaine type'!$AF$3:$AY$3,0))))</f>
        <v/>
      </c>
      <c r="HR33" s="173" t="str">
        <f>IF(COUNTIF(Fériés,DATE(YEAR($B$18),MONTH($B$18),HR$1))&gt;0,"",IF(WEEKDAY(DATE(YEAR($B$18),MONTH($B$18),HR$1),2)&gt;5,"",INDEX('Semaine type'!$AF$4:$AY$48,MATCH(Novembre!$B33,'Semaine type'!$A$4:$A$49,0),MATCH(HR$2,'Semaine type'!$AF$3:$AY$3,0))))</f>
        <v/>
      </c>
      <c r="HS33" s="173" t="str">
        <f>IF(COUNTIF(Fériés,DATE(YEAR($B$18),MONTH($B$18),HS$1))&gt;0,"",IF(WEEKDAY(DATE(YEAR($B$18),MONTH($B$18),HS$1),2)&gt;5,"",INDEX('Semaine type'!$AF$4:$AY$48,MATCH(Novembre!$B33,'Semaine type'!$A$4:$A$49,0),MATCH(HS$2,'Semaine type'!$AF$3:$AY$3,0))))</f>
        <v/>
      </c>
      <c r="HT33" s="173">
        <f>IF(COUNTIF(Fériés,DATE(YEAR($B$18),MONTH($B$18),HT$1))&gt;0,"",IF(WEEKDAY(DATE(YEAR($B$18),MONTH($B$18),HT$1),2)&gt;5,"",INDEX('Semaine type'!$AF$4:$AY$48,MATCH(Novembre!$B33,'Semaine type'!$A$4:$A$49,0),MATCH(HT$2,'Semaine type'!$AF$3:$AY$3,0))))</f>
        <v>0.36458333333333331</v>
      </c>
      <c r="HU33" s="173">
        <f>IF(COUNTIF(Fériés,DATE(YEAR($B$18),MONTH($B$18),HU$1))&gt;0,"",IF(WEEKDAY(DATE(YEAR($B$18),MONTH($B$18),HU$1),2)&gt;5,"",INDEX('Semaine type'!$AF$4:$AY$48,MATCH(Novembre!$B33,'Semaine type'!$A$4:$A$49,0),MATCH(HU$2,'Semaine type'!$AF$3:$AY$3,0))))</f>
        <v>0.52430555555555558</v>
      </c>
      <c r="HV33" s="173">
        <f>IF(COUNTIF(Fériés,DATE(YEAR($B$18),MONTH($B$18),HV$1))&gt;0,"",IF(WEEKDAY(DATE(YEAR($B$18),MONTH($B$18),HV$1),2)&gt;5,"",INDEX('Semaine type'!$AF$4:$AY$48,MATCH(Novembre!$B33,'Semaine type'!$A$4:$A$49,0),MATCH(HV$2,'Semaine type'!$AF$3:$AY$3,0))))</f>
        <v>0.5625</v>
      </c>
      <c r="HW33" s="173">
        <f>IF(COUNTIF(Fériés,DATE(YEAR($B$18),MONTH($B$18),HW$1))&gt;0,"",IF(WEEKDAY(DATE(YEAR($B$18),MONTH($B$18),HW$1),2)&gt;5,"",INDEX('Semaine type'!$AF$4:$AY$48,MATCH(Novembre!$B33,'Semaine type'!$A$4:$A$49,0),MATCH(HW$2,'Semaine type'!$AF$3:$AY$3,0))))</f>
        <v>0.70833333333333337</v>
      </c>
      <c r="HX33" s="173">
        <f>IF(COUNTIF(Fériés,DATE(YEAR($B$18),MONTH($B$18),HX$1))&gt;0,"",IF(WEEKDAY(DATE(YEAR($B$18),MONTH($B$18),HX$1),2)&gt;5,"",INDEX('Semaine type'!$AF$4:$AY$48,MATCH(Novembre!$B33,'Semaine type'!$A$4:$A$49,0),MATCH(HX$2,'Semaine type'!$AF$3:$AY$3,0))))</f>
        <v>0.36458333333333331</v>
      </c>
      <c r="HY33" s="173">
        <f>IF(COUNTIF(Fériés,DATE(YEAR($B$18),MONTH($B$18),HY$1))&gt;0,"",IF(WEEKDAY(DATE(YEAR($B$18),MONTH($B$18),HY$1),2)&gt;5,"",INDEX('Semaine type'!$AF$4:$AY$48,MATCH(Novembre!$B33,'Semaine type'!$A$4:$A$49,0),MATCH(HY$2,'Semaine type'!$AF$3:$AY$3,0))))</f>
        <v>0.52430555555555558</v>
      </c>
      <c r="HZ33" s="173">
        <f>IF(COUNTIF(Fériés,DATE(YEAR($B$18),MONTH($B$18),HZ$1))&gt;0,"",IF(WEEKDAY(DATE(YEAR($B$18),MONTH($B$18),HZ$1),2)&gt;5,"",INDEX('Semaine type'!$AF$4:$AY$48,MATCH(Novembre!$B33,'Semaine type'!$A$4:$A$49,0),MATCH(HZ$2,'Semaine type'!$AF$3:$AY$3,0))))</f>
        <v>0.5625</v>
      </c>
      <c r="IA33" s="173">
        <f>IF(COUNTIF(Fériés,DATE(YEAR($B$18),MONTH($B$18),IA$1))&gt;0,"",IF(WEEKDAY(DATE(YEAR($B$18),MONTH($B$18),IA$1),2)&gt;5,"",INDEX('Semaine type'!$AF$4:$AY$48,MATCH(Novembre!$B33,'Semaine type'!$A$4:$A$49,0),MATCH(IA$2,'Semaine type'!$AF$3:$AY$3,0))))</f>
        <v>0.70138888888888884</v>
      </c>
      <c r="IB33" s="173">
        <f>IF(COUNTIF(Fériés,DATE(YEAR($B$18),MONTH($B$18),IB$1))&gt;0,"",IF(WEEKDAY(DATE(YEAR($B$18),MONTH($B$18),IB$1),2)&gt;5,"",INDEX('Semaine type'!$AF$4:$AY$48,MATCH(Novembre!$B33,'Semaine type'!$A$4:$A$49,0),MATCH(IB$2,'Semaine type'!$AF$3:$AY$3,0))))</f>
        <v>0</v>
      </c>
      <c r="IC33" s="173">
        <f>IF(COUNTIF(Fériés,DATE(YEAR($B$18),MONTH($B$18),IC$1))&gt;0,"",IF(WEEKDAY(DATE(YEAR($B$18),MONTH($B$18),IC$1),2)&gt;5,"",INDEX('Semaine type'!$AF$4:$AY$48,MATCH(Novembre!$B33,'Semaine type'!$A$4:$A$49,0),MATCH(IC$2,'Semaine type'!$AF$3:$AY$3,0))))</f>
        <v>0</v>
      </c>
      <c r="ID33" s="173">
        <f>IF(COUNTIF(Fériés,DATE(YEAR($B$18),MONTH($B$18),ID$1))&gt;0,"",IF(WEEKDAY(DATE(YEAR($B$18),MONTH($B$18),ID$1),2)&gt;5,"",INDEX('Semaine type'!$AF$4:$AY$48,MATCH(Novembre!$B33,'Semaine type'!$A$4:$A$49,0),MATCH(ID$2,'Semaine type'!$AF$3:$AY$3,0))))</f>
        <v>0</v>
      </c>
      <c r="IE33" s="173">
        <f>IF(COUNTIF(Fériés,DATE(YEAR($B$18),MONTH($B$18),IE$1))&gt;0,"",IF(WEEKDAY(DATE(YEAR($B$18),MONTH($B$18),IE$1),2)&gt;5,"",INDEX('Semaine type'!$AF$4:$AY$48,MATCH(Novembre!$B33,'Semaine type'!$A$4:$A$49,0),MATCH(IE$2,'Semaine type'!$AF$3:$AY$3,0))))</f>
        <v>0</v>
      </c>
      <c r="IF33" s="173" t="str">
        <f>IF(COUNTIF(Fériés,DATE(YEAR($B$18),MONTH($B$18),IF$1))&gt;0,"",IF(WEEKDAY(DATE(YEAR($B$18),MONTH($B$18),IF$1),2)&gt;5,"",INDEX('Semaine type'!$AF$4:$AY$48,MATCH(Novembre!$B33,'Semaine type'!$A$4:$A$49,0),MATCH(IF$2,'Semaine type'!$AF$3:$AY$3,0))))</f>
        <v/>
      </c>
      <c r="IG33" s="173" t="str">
        <f>IF(COUNTIF(Fériés,DATE(YEAR($B$18),MONTH($B$18),IG$1))&gt;0,"",IF(WEEKDAY(DATE(YEAR($B$18),MONTH($B$18),IG$1),2)&gt;5,"",INDEX('Semaine type'!$AF$4:$AY$48,MATCH(Novembre!$B33,'Semaine type'!$A$4:$A$49,0),MATCH(IG$2,'Semaine type'!$AF$3:$AY$3,0))))</f>
        <v/>
      </c>
      <c r="IH33" s="173" t="str">
        <f>IF(COUNTIF(Fériés,DATE(YEAR($B$18),MONTH($B$18),IH$1))&gt;0,"",IF(WEEKDAY(DATE(YEAR($B$18),MONTH($B$18),IH$1),2)&gt;5,"",INDEX('Semaine type'!$AF$4:$AY$48,MATCH(Novembre!$B33,'Semaine type'!$A$4:$A$49,0),MATCH(IH$2,'Semaine type'!$AF$3:$AY$3,0))))</f>
        <v/>
      </c>
      <c r="II33" s="173" t="str">
        <f>IF(COUNTIF(Fériés,DATE(YEAR($B$18),MONTH($B$18),II$1))&gt;0,"",IF(WEEKDAY(DATE(YEAR($B$18),MONTH($B$18),II$1),2)&gt;5,"",INDEX('Semaine type'!$AF$4:$AY$48,MATCH(Novembre!$B33,'Semaine type'!$A$4:$A$49,0),MATCH(II$2,'Semaine type'!$AF$3:$AY$3,0))))</f>
        <v/>
      </c>
      <c r="IJ33" s="173" t="str">
        <f>IF(COUNTIF(Fériés,DATE(YEAR($B$18),MONTH($B$18),IJ$1))&gt;0,"",IF(WEEKDAY(DATE(YEAR($B$18),MONTH($B$18),IJ$1),2)&gt;5,"",INDEX('Semaine type'!$AF$4:$AY$48,MATCH(Novembre!$B33,'Semaine type'!$A$4:$A$49,0),MATCH(IJ$2,'Semaine type'!$AF$3:$AY$3,0))))</f>
        <v/>
      </c>
      <c r="IK33" s="173" t="str">
        <f>IF(COUNTIF(Fériés,DATE(YEAR($B$18),MONTH($B$18),IK$1))&gt;0,"",IF(WEEKDAY(DATE(YEAR($B$18),MONTH($B$18),IK$1),2)&gt;5,"",INDEX('Semaine type'!$AF$4:$AY$48,MATCH(Novembre!$B33,'Semaine type'!$A$4:$A$49,0),MATCH(IK$2,'Semaine type'!$AF$3:$AY$3,0))))</f>
        <v/>
      </c>
      <c r="IL33" s="173" t="str">
        <f>IF(COUNTIF(Fériés,DATE(YEAR($B$18),MONTH($B$18),IL$1))&gt;0,"",IF(WEEKDAY(DATE(YEAR($B$18),MONTH($B$18),IL$1),2)&gt;5,"",INDEX('Semaine type'!$AF$4:$AY$48,MATCH(Novembre!$B33,'Semaine type'!$A$4:$A$49,0),MATCH(IL$2,'Semaine type'!$AF$3:$AY$3,0))))</f>
        <v/>
      </c>
      <c r="IM33" s="173" t="str">
        <f>IF(COUNTIF(Fériés,DATE(YEAR($B$18),MONTH($B$18),IM$1))&gt;0,"",IF(WEEKDAY(DATE(YEAR($B$18),MONTH($B$18),IM$1),2)&gt;5,"",INDEX('Semaine type'!$AF$4:$AY$48,MATCH(Novembre!$B33,'Semaine type'!$A$4:$A$49,0),MATCH(IM$2,'Semaine type'!$AF$3:$AY$3,0))))</f>
        <v/>
      </c>
      <c r="IN33" s="173">
        <f>IF(COUNTIF(Fériés,DATE(YEAR($B$18),MONTH($B$18),IN$1))&gt;0,"",IF(WEEKDAY(DATE(YEAR($B$18),MONTH($B$18),IN$1),2)&gt;5,"",INDEX('Semaine type'!$AF$4:$AY$48,MATCH(Novembre!$B33,'Semaine type'!$A$4:$A$49,0),MATCH(IN$2,'Semaine type'!$AF$3:$AY$3,0))))</f>
        <v>0.36458333333333331</v>
      </c>
      <c r="IO33" s="173">
        <f>IF(COUNTIF(Fériés,DATE(YEAR($B$18),MONTH($B$18),IO$1))&gt;0,"",IF(WEEKDAY(DATE(YEAR($B$18),MONTH($B$18),IO$1),2)&gt;5,"",INDEX('Semaine type'!$AF$4:$AY$48,MATCH(Novembre!$B33,'Semaine type'!$A$4:$A$49,0),MATCH(IO$2,'Semaine type'!$AF$3:$AY$3,0))))</f>
        <v>0.52430555555555558</v>
      </c>
      <c r="IP33" s="173">
        <f>IF(COUNTIF(Fériés,DATE(YEAR($B$18),MONTH($B$18),IP$1))&gt;0,"",IF(WEEKDAY(DATE(YEAR($B$18),MONTH($B$18),IP$1),2)&gt;5,"",INDEX('Semaine type'!$AF$4:$AY$48,MATCH(Novembre!$B33,'Semaine type'!$A$4:$A$49,0),MATCH(IP$2,'Semaine type'!$AF$3:$AY$3,0))))</f>
        <v>0.5625</v>
      </c>
      <c r="IQ33" s="173">
        <f>IF(COUNTIF(Fériés,DATE(YEAR($B$18),MONTH($B$18),IQ$1))&gt;0,"",IF(WEEKDAY(DATE(YEAR($B$18),MONTH($B$18),IQ$1),2)&gt;5,"",INDEX('Semaine type'!$AF$4:$AY$48,MATCH(Novembre!$B33,'Semaine type'!$A$4:$A$49,0),MATCH(IQ$2,'Semaine type'!$AF$3:$AY$3,0))))</f>
        <v>0.70833333333333337</v>
      </c>
      <c r="IR33" s="173">
        <f>IF(COUNTIF(Fériés,DATE(YEAR($B$18),MONTH($B$18),IR$1))&gt;0,"",IF(WEEKDAY(DATE(YEAR($B$18),MONTH($B$18),IR$1),2)&gt;5,"",INDEX('Semaine type'!$AF$4:$AY$48,MATCH(Novembre!$B33,'Semaine type'!$A$4:$A$49,0),MATCH(IR$2,'Semaine type'!$AF$3:$AY$3,0))))</f>
        <v>0</v>
      </c>
      <c r="IS33" s="173">
        <f>IF(COUNTIF(Fériés,DATE(YEAR($B$18),MONTH($B$18),IS$1))&gt;0,"",IF(WEEKDAY(DATE(YEAR($B$18),MONTH($B$18),IS$1),2)&gt;5,"",INDEX('Semaine type'!$AF$4:$AY$48,MATCH(Novembre!$B33,'Semaine type'!$A$4:$A$49,0),MATCH(IS$2,'Semaine type'!$AF$3:$AY$3,0))))</f>
        <v>0</v>
      </c>
      <c r="IT33" s="173">
        <f>IF(COUNTIF(Fériés,DATE(YEAR($B$18),MONTH($B$18),IT$1))&gt;0,"",IF(WEEKDAY(DATE(YEAR($B$18),MONTH($B$18),IT$1),2)&gt;5,"",INDEX('Semaine type'!$AF$4:$AY$48,MATCH(Novembre!$B33,'Semaine type'!$A$4:$A$49,0),MATCH(IT$2,'Semaine type'!$AF$3:$AY$3,0))))</f>
        <v>0</v>
      </c>
      <c r="IU33" s="173">
        <f>IF(COUNTIF(Fériés,DATE(YEAR($B$18),MONTH($B$18),IU$1))&gt;0,"",IF(WEEKDAY(DATE(YEAR($B$18),MONTH($B$18),IU$1),2)&gt;5,"",INDEX('Semaine type'!$AF$4:$AY$48,MATCH(Novembre!$B33,'Semaine type'!$A$4:$A$49,0),MATCH(IU$2,'Semaine type'!$AF$3:$AY$3,0))))</f>
        <v>0</v>
      </c>
      <c r="IV33" s="173">
        <f>IF(COUNTIF(Fériés,DATE(YEAR($B$18),MONTH($B$18),IV$1))&gt;0,"",IF(WEEKDAY(DATE(YEAR($B$18),MONTH($B$18),IV$1),2)&gt;5,"",INDEX('Semaine type'!$AF$4:$AY$48,MATCH(Novembre!$B33,'Semaine type'!$A$4:$A$49,0),MATCH(IV$2,'Semaine type'!$AF$3:$AY$3,0))))</f>
        <v>0.36458333333333331</v>
      </c>
      <c r="IW33" s="173">
        <f>IF(COUNTIF(Fériés,DATE(YEAR($B$18),MONTH($B$18),IW$1))&gt;0,"",IF(WEEKDAY(DATE(YEAR($B$18),MONTH($B$18),IW$1),2)&gt;5,"",INDEX('Semaine type'!$AF$4:$AY$48,MATCH(Novembre!$B33,'Semaine type'!$A$4:$A$49,0),MATCH(IW$2,'Semaine type'!$AF$3:$AY$3,0))))</f>
        <v>0.52430555555555558</v>
      </c>
      <c r="IX33" s="173">
        <f>IF(COUNTIF(Fériés,DATE(YEAR($B$18),MONTH($B$18),IX$1))&gt;0,"",IF(WEEKDAY(DATE(YEAR($B$18),MONTH($B$18),IX$1),2)&gt;5,"",INDEX('Semaine type'!$AF$4:$AY$48,MATCH(Novembre!$B33,'Semaine type'!$A$4:$A$49,0),MATCH(IX$2,'Semaine type'!$AF$3:$AY$3,0))))</f>
        <v>0.5625</v>
      </c>
      <c r="IY33" s="173">
        <f>IF(COUNTIF(Fériés,DATE(YEAR($B$18),MONTH($B$18),IY$1))&gt;0,"",IF(WEEKDAY(DATE(YEAR($B$18),MONTH($B$18),IY$1),2)&gt;5,"",INDEX('Semaine type'!$AF$4:$AY$48,MATCH(Novembre!$B33,'Semaine type'!$A$4:$A$49,0),MATCH(IY$2,'Semaine type'!$AF$3:$AY$3,0))))</f>
        <v>0.70833333333333337</v>
      </c>
      <c r="IZ33" s="173">
        <f>IF(COUNTIF(Fériés,DATE(YEAR($B$18),MONTH($B$18),IZ$1))&gt;0,"",IF(WEEKDAY(DATE(YEAR($B$18),MONTH($B$18),IZ$1),2)&gt;5,"",INDEX('Semaine type'!$AF$4:$AY$48,MATCH(Novembre!$B33,'Semaine type'!$A$4:$A$49,0),MATCH(IZ$2,'Semaine type'!$AF$3:$AY$3,0))))</f>
        <v>0.36458333333333331</v>
      </c>
      <c r="JA33" s="173">
        <f>IF(COUNTIF(Fériés,DATE(YEAR($B$18),MONTH($B$18),JA$1))&gt;0,"",IF(WEEKDAY(DATE(YEAR($B$18),MONTH($B$18),JA$1),2)&gt;5,"",INDEX('Semaine type'!$AF$4:$AY$48,MATCH(Novembre!$B33,'Semaine type'!$A$4:$A$49,0),MATCH(JA$2,'Semaine type'!$AF$3:$AY$3,0))))</f>
        <v>0.52430555555555558</v>
      </c>
      <c r="JB33" s="173">
        <f>IF(COUNTIF(Fériés,DATE(YEAR($B$18),MONTH($B$18),JB$1))&gt;0,"",IF(WEEKDAY(DATE(YEAR($B$18),MONTH($B$18),JB$1),2)&gt;5,"",INDEX('Semaine type'!$AF$4:$AY$48,MATCH(Novembre!$B33,'Semaine type'!$A$4:$A$49,0),MATCH(JB$2,'Semaine type'!$AF$3:$AY$3,0))))</f>
        <v>0.5625</v>
      </c>
      <c r="JC33" s="173">
        <f>IF(COUNTIF(Fériés,DATE(YEAR($B$18),MONTH($B$18),JC$1))&gt;0,"",IF(WEEKDAY(DATE(YEAR($B$18),MONTH($B$18),JC$1),2)&gt;5,"",INDEX('Semaine type'!$AF$4:$AY$48,MATCH(Novembre!$B33,'Semaine type'!$A$4:$A$49,0),MATCH(JC$2,'Semaine type'!$AF$3:$AY$3,0))))</f>
        <v>0.70138888888888884</v>
      </c>
      <c r="JD33" s="173">
        <f>IF(COUNTIF(Fériés,DATE(YEAR($B$18),MONTH($B$18),JD$1))&gt;0,"",IF(WEEKDAY(DATE(YEAR($B$18),MONTH($B$18),JD$1),2)&gt;5,"",INDEX('Semaine type'!$AF$4:$AY$48,MATCH(Novembre!$B33,'Semaine type'!$A$4:$A$49,0),MATCH(JD$2,'Semaine type'!$AF$3:$AY$3,0))))</f>
        <v>0</v>
      </c>
      <c r="JE33" s="173">
        <f>IF(COUNTIF(Fériés,DATE(YEAR($B$18),MONTH($B$18),JE$1))&gt;0,"",IF(WEEKDAY(DATE(YEAR($B$18),MONTH($B$18),JE$1),2)&gt;5,"",INDEX('Semaine type'!$AF$4:$AY$48,MATCH(Novembre!$B33,'Semaine type'!$A$4:$A$49,0),MATCH(JE$2,'Semaine type'!$AF$3:$AY$3,0))))</f>
        <v>0</v>
      </c>
      <c r="JF33" s="173">
        <f>IF(COUNTIF(Fériés,DATE(YEAR($B$18),MONTH($B$18),JF$1))&gt;0,"",IF(WEEKDAY(DATE(YEAR($B$18),MONTH($B$18),JF$1),2)&gt;5,"",INDEX('Semaine type'!$AF$4:$AY$48,MATCH(Novembre!$B33,'Semaine type'!$A$4:$A$49,0),MATCH(JF$2,'Semaine type'!$AF$3:$AY$3,0))))</f>
        <v>0</v>
      </c>
      <c r="JG33" s="173">
        <f>IF(COUNTIF(Fériés,DATE(YEAR($B$18),MONTH($B$18),JG$1))&gt;0,"",IF(WEEKDAY(DATE(YEAR($B$18),MONTH($B$18),JG$1),2)&gt;5,"",INDEX('Semaine type'!$AF$4:$AY$48,MATCH(Novembre!$B33,'Semaine type'!$A$4:$A$49,0),MATCH(JG$2,'Semaine type'!$AF$3:$AY$3,0))))</f>
        <v>0</v>
      </c>
      <c r="JH33" s="173" t="str">
        <f>IF(COUNTIF(Fériés,DATE(YEAR($B$18),MONTH($B$18),JH$1))&gt;0,"",IF(WEEKDAY(DATE(YEAR($B$18),MONTH($B$18),JH$1),2)&gt;5,"",INDEX('Semaine type'!$AF$4:$AY$48,MATCH(Novembre!$B33,'Semaine type'!$A$4:$A$49,0),MATCH(JH$2,'Semaine type'!$AF$3:$AY$3,0))))</f>
        <v/>
      </c>
      <c r="JI33" s="173" t="str">
        <f>IF(COUNTIF(Fériés,DATE(YEAR($B$18),MONTH($B$18),JI$1))&gt;0,"",IF(WEEKDAY(DATE(YEAR($B$18),MONTH($B$18),JI$1),2)&gt;5,"",INDEX('Semaine type'!$AF$4:$AY$48,MATCH(Novembre!$B33,'Semaine type'!$A$4:$A$49,0),MATCH(JI$2,'Semaine type'!$AF$3:$AY$3,0))))</f>
        <v/>
      </c>
      <c r="JJ33" s="173" t="str">
        <f>IF(COUNTIF(Fériés,DATE(YEAR($B$18),MONTH($B$18),JJ$1))&gt;0,"",IF(WEEKDAY(DATE(YEAR($B$18),MONTH($B$18),JJ$1),2)&gt;5,"",INDEX('Semaine type'!$AF$4:$AY$48,MATCH(Novembre!$B33,'Semaine type'!$A$4:$A$49,0),MATCH(JJ$2,'Semaine type'!$AF$3:$AY$3,0))))</f>
        <v/>
      </c>
      <c r="JK33" s="173" t="str">
        <f>IF(COUNTIF(Fériés,DATE(YEAR($B$18),MONTH($B$18),JK$1))&gt;0,"",IF(WEEKDAY(DATE(YEAR($B$18),MONTH($B$18),JK$1),2)&gt;5,"",INDEX('Semaine type'!$AF$4:$AY$48,MATCH(Novembre!$B33,'Semaine type'!$A$4:$A$49,0),MATCH(JK$2,'Semaine type'!$AF$3:$AY$3,0))))</f>
        <v/>
      </c>
      <c r="JL33" s="173" t="str">
        <f>IF(COUNTIF(Fériés,DATE(YEAR($B$18),MONTH($B$18),JL$1))&gt;0,"",IF(WEEKDAY(DATE(YEAR($B$18),MONTH($B$18),JL$1),2)&gt;5,"",INDEX('Semaine type'!$AF$4:$AY$48,MATCH(Novembre!$B33,'Semaine type'!$A$4:$A$49,0),MATCH(JL$2,'Semaine type'!$AF$3:$AY$3,0))))</f>
        <v/>
      </c>
      <c r="JM33" s="173" t="str">
        <f>IF(COUNTIF(Fériés,DATE(YEAR($B$18),MONTH($B$18),JM$1))&gt;0,"",IF(WEEKDAY(DATE(YEAR($B$18),MONTH($B$18),JM$1),2)&gt;5,"",INDEX('Semaine type'!$AF$4:$AY$48,MATCH(Novembre!$B33,'Semaine type'!$A$4:$A$49,0),MATCH(JM$2,'Semaine type'!$AF$3:$AY$3,0))))</f>
        <v/>
      </c>
      <c r="JN33" s="173" t="str">
        <f>IF(COUNTIF(Fériés,DATE(YEAR($B$18),MONTH($B$18),JN$1))&gt;0,"",IF(WEEKDAY(DATE(YEAR($B$18),MONTH($B$18),JN$1),2)&gt;5,"",INDEX('Semaine type'!$AF$4:$AY$48,MATCH(Novembre!$B33,'Semaine type'!$A$4:$A$49,0),MATCH(JN$2,'Semaine type'!$AF$3:$AY$3,0))))</f>
        <v/>
      </c>
      <c r="JO33" s="173" t="str">
        <f>IF(COUNTIF(Fériés,DATE(YEAR($B$18),MONTH($B$18),JO$1))&gt;0,"",IF(WEEKDAY(DATE(YEAR($B$18),MONTH($B$18),JO$1),2)&gt;5,"",INDEX('Semaine type'!$AF$4:$AY$48,MATCH(Novembre!$B33,'Semaine type'!$A$4:$A$49,0),MATCH(JO$2,'Semaine type'!$AF$3:$AY$3,0))))</f>
        <v/>
      </c>
      <c r="JP33" s="173">
        <f>IF(COUNTIF(Fériés,DATE(YEAR($B$18),MONTH($B$18),JP$1))&gt;0,"",IF(WEEKDAY(DATE(YEAR($B$18),MONTH($B$18),JP$1),2)&gt;5,"",INDEX('Semaine type'!$AF$4:$AY$48,MATCH(Novembre!$B33,'Semaine type'!$A$4:$A$49,0),MATCH(JP$2,'Semaine type'!$AF$3:$AY$3,0))))</f>
        <v>0.36458333333333331</v>
      </c>
      <c r="JQ33" s="173">
        <f>IF(COUNTIF(Fériés,DATE(YEAR($B$18),MONTH($B$18),JQ$1))&gt;0,"",IF(WEEKDAY(DATE(YEAR($B$18),MONTH($B$18),JQ$1),2)&gt;5,"",INDEX('Semaine type'!$AF$4:$AY$48,MATCH(Novembre!$B33,'Semaine type'!$A$4:$A$49,0),MATCH(JQ$2,'Semaine type'!$AF$3:$AY$3,0))))</f>
        <v>0.52430555555555558</v>
      </c>
      <c r="JR33" s="173">
        <f>IF(COUNTIF(Fériés,DATE(YEAR($B$18),MONTH($B$18),JR$1))&gt;0,"",IF(WEEKDAY(DATE(YEAR($B$18),MONTH($B$18),JR$1),2)&gt;5,"",INDEX('Semaine type'!$AF$4:$AY$48,MATCH(Novembre!$B33,'Semaine type'!$A$4:$A$49,0),MATCH(JR$2,'Semaine type'!$AF$3:$AY$3,0))))</f>
        <v>0.5625</v>
      </c>
      <c r="JS33" s="173">
        <f>IF(COUNTIF(Fériés,DATE(YEAR($B$18),MONTH($B$18),JS$1))&gt;0,"",IF(WEEKDAY(DATE(YEAR($B$18),MONTH($B$18),JS$1),2)&gt;5,"",INDEX('Semaine type'!$AF$4:$AY$48,MATCH(Novembre!$B33,'Semaine type'!$A$4:$A$49,0),MATCH(JS$2,'Semaine type'!$AF$3:$AY$3,0))))</f>
        <v>0.70833333333333337</v>
      </c>
      <c r="JT33" s="173">
        <f>IF(COUNTIF(Fériés,DATE(YEAR($B$18),MONTH($B$18),JT$1))&gt;0,"",IF(WEEKDAY(DATE(YEAR($B$18),MONTH($B$18),JT$1),2)&gt;5,"",INDEX('Semaine type'!$AF$4:$AY$48,MATCH(Novembre!$B33,'Semaine type'!$A$4:$A$49,0),MATCH(JT$2,'Semaine type'!$AF$3:$AY$3,0))))</f>
        <v>0</v>
      </c>
      <c r="JU33" s="173">
        <f>IF(COUNTIF(Fériés,DATE(YEAR($B$18),MONTH($B$18),JU$1))&gt;0,"",IF(WEEKDAY(DATE(YEAR($B$18),MONTH($B$18),JU$1),2)&gt;5,"",INDEX('Semaine type'!$AF$4:$AY$48,MATCH(Novembre!$B33,'Semaine type'!$A$4:$A$49,0),MATCH(JU$2,'Semaine type'!$AF$3:$AY$3,0))))</f>
        <v>0</v>
      </c>
      <c r="JV33" s="173">
        <f>IF(COUNTIF(Fériés,DATE(YEAR($B$18),MONTH($B$18),JV$1))&gt;0,"",IF(WEEKDAY(DATE(YEAR($B$18),MONTH($B$18),JV$1),2)&gt;5,"",INDEX('Semaine type'!$AF$4:$AY$48,MATCH(Novembre!$B33,'Semaine type'!$A$4:$A$49,0),MATCH(JV$2,'Semaine type'!$AF$3:$AY$3,0))))</f>
        <v>0</v>
      </c>
      <c r="JW33" s="173">
        <f>IF(COUNTIF(Fériés,DATE(YEAR($B$18),MONTH($B$18),JW$1))&gt;0,"",IF(WEEKDAY(DATE(YEAR($B$18),MONTH($B$18),JW$1),2)&gt;5,"",INDEX('Semaine type'!$AF$4:$AY$48,MATCH(Novembre!$B33,'Semaine type'!$A$4:$A$49,0),MATCH(JW$2,'Semaine type'!$AF$3:$AY$3,0))))</f>
        <v>0</v>
      </c>
      <c r="JX33" s="173">
        <f>IF(COUNTIF(Fériés,DATE(YEAR($B$18),MONTH($B$18),JX$1))&gt;0,"",IF(WEEKDAY(DATE(YEAR($B$18),MONTH($B$18),JX$1),2)&gt;5,"",INDEX('Semaine type'!$AF$4:$AY$48,MATCH(Novembre!$B33,'Semaine type'!$A$4:$A$49,0),MATCH(JX$2,'Semaine type'!$AF$3:$AY$3,0))))</f>
        <v>0.36458333333333331</v>
      </c>
      <c r="JY33" s="173">
        <f>IF(COUNTIF(Fériés,DATE(YEAR($B$18),MONTH($B$18),JY$1))&gt;0,"",IF(WEEKDAY(DATE(YEAR($B$18),MONTH($B$18),JY$1),2)&gt;5,"",INDEX('Semaine type'!$AF$4:$AY$48,MATCH(Novembre!$B33,'Semaine type'!$A$4:$A$49,0),MATCH(JY$2,'Semaine type'!$AF$3:$AY$3,0))))</f>
        <v>0.52430555555555558</v>
      </c>
      <c r="JZ33" s="173">
        <f>IF(COUNTIF(Fériés,DATE(YEAR($B$18),MONTH($B$18),JZ$1))&gt;0,"",IF(WEEKDAY(DATE(YEAR($B$18),MONTH($B$18),JZ$1),2)&gt;5,"",INDEX('Semaine type'!$AF$4:$AY$48,MATCH(Novembre!$B33,'Semaine type'!$A$4:$A$49,0),MATCH(JZ$2,'Semaine type'!$AF$3:$AY$3,0))))</f>
        <v>0.5625</v>
      </c>
      <c r="KA33" s="173">
        <f>IF(COUNTIF(Fériés,DATE(YEAR($B$18),MONTH($B$18),KA$1))&gt;0,"",IF(WEEKDAY(DATE(YEAR($B$18),MONTH($B$18),KA$1),2)&gt;5,"",INDEX('Semaine type'!$AF$4:$AY$48,MATCH(Novembre!$B33,'Semaine type'!$A$4:$A$49,0),MATCH(KA$2,'Semaine type'!$AF$3:$AY$3,0))))</f>
        <v>0.70833333333333337</v>
      </c>
      <c r="KB33" s="173">
        <f>IF(COUNTIF(Fériés,DATE(YEAR($B$18),MONTH($B$18),KB$1))&gt;0,"",IF(WEEKDAY(DATE(YEAR($B$18),MONTH($B$18),KB$1),2)&gt;5,"",INDEX('Semaine type'!$AF$4:$AY$48,MATCH(Novembre!$B33,'Semaine type'!$A$4:$A$49,0),MATCH(KB$2,'Semaine type'!$AF$3:$AY$3,0))))</f>
        <v>0.36458333333333331</v>
      </c>
      <c r="KC33" s="173">
        <f>IF(COUNTIF(Fériés,DATE(YEAR($B$18),MONTH($B$18),KC$1))&gt;0,"",IF(WEEKDAY(DATE(YEAR($B$18),MONTH($B$18),KC$1),2)&gt;5,"",INDEX('Semaine type'!$AF$4:$AY$48,MATCH(Novembre!$B33,'Semaine type'!$A$4:$A$49,0),MATCH(KC$2,'Semaine type'!$AF$3:$AY$3,0))))</f>
        <v>0.52430555555555558</v>
      </c>
      <c r="KD33" s="173">
        <f>IF(COUNTIF(Fériés,DATE(YEAR($B$18),MONTH($B$18),KD$1))&gt;0,"",IF(WEEKDAY(DATE(YEAR($B$18),MONTH($B$18),KD$1),2)&gt;5,"",INDEX('Semaine type'!$AF$4:$AY$48,MATCH(Novembre!$B33,'Semaine type'!$A$4:$A$49,0),MATCH(KD$2,'Semaine type'!$AF$3:$AY$3,0))))</f>
        <v>0.5625</v>
      </c>
      <c r="KE33" s="173">
        <f>IF(COUNTIF(Fériés,DATE(YEAR($B$18),MONTH($B$18),KE$1))&gt;0,"",IF(WEEKDAY(DATE(YEAR($B$18),MONTH($B$18),KE$1),2)&gt;5,"",INDEX('Semaine type'!$AF$4:$AY$48,MATCH(Novembre!$B33,'Semaine type'!$A$4:$A$49,0),MATCH(KE$2,'Semaine type'!$AF$3:$AY$3,0))))</f>
        <v>0.70138888888888884</v>
      </c>
      <c r="KF33" s="173">
        <f>IF(COUNTIF(Fériés,DATE(YEAR($B$18),MONTH($B$18),KF$1))&gt;0,"",IF(WEEKDAY(DATE(YEAR($B$18),MONTH($B$18),KF$1),2)&gt;5,"",INDEX('Semaine type'!$AF$4:$AY$48,MATCH(Novembre!$B33,'Semaine type'!$A$4:$A$49,0),MATCH(KF$2,'Semaine type'!$AF$3:$AY$3,0))))</f>
        <v>0</v>
      </c>
      <c r="KG33" s="173">
        <f>IF(COUNTIF(Fériés,DATE(YEAR($B$18),MONTH($B$18),KG$1))&gt;0,"",IF(WEEKDAY(DATE(YEAR($B$18),MONTH($B$18),KG$1),2)&gt;5,"",INDEX('Semaine type'!$AF$4:$AY$48,MATCH(Novembre!$B33,'Semaine type'!$A$4:$A$49,0),MATCH(KG$2,'Semaine type'!$AF$3:$AY$3,0))))</f>
        <v>0</v>
      </c>
      <c r="KH33" s="173">
        <f>IF(COUNTIF(Fériés,DATE(YEAR($B$18),MONTH($B$18),KH$1))&gt;0,"",IF(WEEKDAY(DATE(YEAR($B$18),MONTH($B$18),KH$1),2)&gt;5,"",INDEX('Semaine type'!$AF$4:$AY$48,MATCH(Novembre!$B33,'Semaine type'!$A$4:$A$49,0),MATCH(KH$2,'Semaine type'!$AF$3:$AY$3,0))))</f>
        <v>0</v>
      </c>
      <c r="KI33" s="173">
        <f>IF(COUNTIF(Fériés,DATE(YEAR($B$18),MONTH($B$18),KI$1))&gt;0,"",IF(WEEKDAY(DATE(YEAR($B$18),MONTH($B$18),KI$1),2)&gt;5,"",INDEX('Semaine type'!$AF$4:$AY$48,MATCH(Novembre!$B33,'Semaine type'!$A$4:$A$49,0),MATCH(KI$2,'Semaine type'!$AF$3:$AY$3,0))))</f>
        <v>0</v>
      </c>
      <c r="KJ33" s="173" t="str">
        <f>IF(COUNTIF(Fériés,DATE(YEAR($B$18),MONTH($B$18),KJ$1))&gt;0,"",IF(WEEKDAY(DATE(YEAR($B$18),MONTH($B$18),KJ$1),2)&gt;5,"",INDEX('Semaine type'!$AF$4:$AY$48,MATCH(Novembre!$B33,'Semaine type'!$A$4:$A$49,0),MATCH(KJ$2,'Semaine type'!$AF$3:$AY$3,0))))</f>
        <v/>
      </c>
      <c r="KK33" s="173" t="str">
        <f>IF(COUNTIF(Fériés,DATE(YEAR($B$18),MONTH($B$18),KK$1))&gt;0,"",IF(WEEKDAY(DATE(YEAR($B$18),MONTH($B$18),KK$1),2)&gt;5,"",INDEX('Semaine type'!$AF$4:$AY$48,MATCH(Novembre!$B33,'Semaine type'!$A$4:$A$49,0),MATCH(KK$2,'Semaine type'!$AF$3:$AY$3,0))))</f>
        <v/>
      </c>
      <c r="KL33" s="173" t="str">
        <f>IF(COUNTIF(Fériés,DATE(YEAR($B$18),MONTH($B$18),KL$1))&gt;0,"",IF(WEEKDAY(DATE(YEAR($B$18),MONTH($B$18),KL$1),2)&gt;5,"",INDEX('Semaine type'!$AF$4:$AY$48,MATCH(Novembre!$B33,'Semaine type'!$A$4:$A$49,0),MATCH(KL$2,'Semaine type'!$AF$3:$AY$3,0))))</f>
        <v/>
      </c>
      <c r="KM33" s="173" t="str">
        <f>IF(COUNTIF(Fériés,DATE(YEAR($B$18),MONTH($B$18),KM$1))&gt;0,"",IF(WEEKDAY(DATE(YEAR($B$18),MONTH($B$18),KM$1),2)&gt;5,"",INDEX('Semaine type'!$AF$4:$AY$48,MATCH(Novembre!$B33,'Semaine type'!$A$4:$A$49,0),MATCH(KM$2,'Semaine type'!$AF$3:$AY$3,0))))</f>
        <v/>
      </c>
      <c r="KN33" s="173" t="str">
        <f>IF(COUNTIF(Fériés,DATE(YEAR($B$18),MONTH($B$18),KN$1))&gt;0,"",IF(WEEKDAY(DATE(YEAR($B$18),MONTH($B$18),KN$1),2)&gt;5,"",INDEX('Semaine type'!$AF$4:$AY$48,MATCH(Novembre!$B33,'Semaine type'!$A$4:$A$49,0),MATCH(KN$2,'Semaine type'!$AF$3:$AY$3,0))))</f>
        <v/>
      </c>
      <c r="KO33" s="173" t="str">
        <f>IF(COUNTIF(Fériés,DATE(YEAR($B$18),MONTH($B$18),KO$1))&gt;0,"",IF(WEEKDAY(DATE(YEAR($B$18),MONTH($B$18),KO$1),2)&gt;5,"",INDEX('Semaine type'!$AF$4:$AY$48,MATCH(Novembre!$B33,'Semaine type'!$A$4:$A$49,0),MATCH(KO$2,'Semaine type'!$AF$3:$AY$3,0))))</f>
        <v/>
      </c>
      <c r="KP33" s="173" t="str">
        <f>IF(COUNTIF(Fériés,DATE(YEAR($B$18),MONTH($B$18),KP$1))&gt;0,"",IF(WEEKDAY(DATE(YEAR($B$18),MONTH($B$18),KP$1),2)&gt;5,"",INDEX('Semaine type'!$AF$4:$AY$48,MATCH(Novembre!$B33,'Semaine type'!$A$4:$A$49,0),MATCH(KP$2,'Semaine type'!$AF$3:$AY$3,0))))</f>
        <v/>
      </c>
      <c r="KQ33" s="173" t="str">
        <f>IF(COUNTIF(Fériés,DATE(YEAR($B$18),MONTH($B$18),KQ$1))&gt;0,"",IF(WEEKDAY(DATE(YEAR($B$18),MONTH($B$18),KQ$1),2)&gt;5,"",INDEX('Semaine type'!$AF$4:$AY$48,MATCH(Novembre!$B33,'Semaine type'!$A$4:$A$49,0),MATCH(KQ$2,'Semaine type'!$AF$3:$AY$3,0))))</f>
        <v/>
      </c>
      <c r="KR33" s="173">
        <f>IF(COUNTIF(Fériés,DATE(YEAR($B$18),MONTH($B$18),KR$1))&gt;0,"",IF(WEEKDAY(DATE(YEAR($B$18),MONTH($B$18),KR$1),2)&gt;5,"",INDEX('Semaine type'!$AF$4:$AY$48,MATCH(Novembre!$B33,'Semaine type'!$A$4:$A$49,0),MATCH(KR$2,'Semaine type'!$AF$3:$AY$3,0))))</f>
        <v>0.36458333333333331</v>
      </c>
      <c r="KS33" s="173">
        <f>IF(COUNTIF(Fériés,DATE(YEAR($B$18),MONTH($B$18),KS$1))&gt;0,"",IF(WEEKDAY(DATE(YEAR($B$18),MONTH($B$18),KS$1),2)&gt;5,"",INDEX('Semaine type'!$AF$4:$AY$48,MATCH(Novembre!$B33,'Semaine type'!$A$4:$A$49,0),MATCH(KS$2,'Semaine type'!$AF$3:$AY$3,0))))</f>
        <v>0.52430555555555558</v>
      </c>
      <c r="KT33" s="173">
        <f>IF(COUNTIF(Fériés,DATE(YEAR($B$18),MONTH($B$18),KT$1))&gt;0,"",IF(WEEKDAY(DATE(YEAR($B$18),MONTH($B$18),KT$1),2)&gt;5,"",INDEX('Semaine type'!$AF$4:$AY$48,MATCH(Novembre!$B33,'Semaine type'!$A$4:$A$49,0),MATCH(KT$2,'Semaine type'!$AF$3:$AY$3,0))))</f>
        <v>0.5625</v>
      </c>
      <c r="KU33" s="173">
        <f>IF(COUNTIF(Fériés,DATE(YEAR($B$18),MONTH($B$18),KU$1))&gt;0,"",IF(WEEKDAY(DATE(YEAR($B$18),MONTH($B$18),KU$1),2)&gt;5,"",INDEX('Semaine type'!$AF$4:$AY$48,MATCH(Novembre!$B33,'Semaine type'!$A$4:$A$49,0),MATCH(KU$2,'Semaine type'!$AF$3:$AY$3,0))))</f>
        <v>0.70833333333333337</v>
      </c>
    </row>
    <row r="34" spans="1:307" ht="12" customHeight="1">
      <c r="A34" s="239"/>
      <c r="B34" s="63" t="str">
        <f>'Semaine type'!A19</f>
        <v>Nomprenom16</v>
      </c>
      <c r="C34" s="64" t="str">
        <f>'Semaine type'!L19</f>
        <v xml:space="preserve">R  </v>
      </c>
      <c r="D34" s="71"/>
      <c r="E34" s="71"/>
      <c r="F34" s="71"/>
      <c r="G34" s="71"/>
      <c r="H34" s="71" t="s">
        <v>111</v>
      </c>
      <c r="I34" s="71" t="s">
        <v>48</v>
      </c>
      <c r="J34" s="71" t="s">
        <v>111</v>
      </c>
      <c r="K34" s="71" t="s">
        <v>48</v>
      </c>
      <c r="L34" s="71" t="s">
        <v>111</v>
      </c>
      <c r="M34" s="71" t="s">
        <v>48</v>
      </c>
      <c r="N34" s="71" t="s">
        <v>17</v>
      </c>
      <c r="O34" s="71" t="s">
        <v>17</v>
      </c>
      <c r="P34" s="71"/>
      <c r="Q34" s="71"/>
      <c r="R34" s="71"/>
      <c r="S34" s="71"/>
      <c r="T34" s="71"/>
      <c r="U34" s="71"/>
      <c r="V34" s="72" t="s">
        <v>111</v>
      </c>
      <c r="W34" s="72" t="s">
        <v>48</v>
      </c>
      <c r="X34" s="71"/>
      <c r="Y34" s="71"/>
      <c r="Z34" s="71" t="s">
        <v>111</v>
      </c>
      <c r="AA34" s="71" t="s">
        <v>48</v>
      </c>
      <c r="AB34" s="72" t="s">
        <v>111</v>
      </c>
      <c r="AC34" s="72" t="s">
        <v>48</v>
      </c>
      <c r="AD34" s="72"/>
      <c r="AE34" s="72"/>
      <c r="AF34" s="72"/>
      <c r="AG34" s="71"/>
      <c r="AH34" s="71"/>
      <c r="AI34" s="71"/>
      <c r="AJ34" s="71" t="s">
        <v>111</v>
      </c>
      <c r="AK34" s="71" t="s">
        <v>48</v>
      </c>
      <c r="AL34" s="71" t="s">
        <v>111</v>
      </c>
      <c r="AM34" s="71" t="s">
        <v>48</v>
      </c>
      <c r="AN34" s="71" t="s">
        <v>111</v>
      </c>
      <c r="AO34" s="71" t="s">
        <v>48</v>
      </c>
      <c r="AP34" s="71" t="s">
        <v>111</v>
      </c>
      <c r="AQ34" s="71" t="s">
        <v>48</v>
      </c>
      <c r="AR34" s="71"/>
      <c r="AS34" s="71"/>
      <c r="AT34" s="71"/>
      <c r="AU34" s="71"/>
      <c r="AV34" s="71"/>
      <c r="AW34" s="71"/>
      <c r="AX34" s="71" t="s">
        <v>111</v>
      </c>
      <c r="AY34" s="71" t="s">
        <v>48</v>
      </c>
      <c r="AZ34" s="71" t="s">
        <v>111</v>
      </c>
      <c r="BA34" s="71" t="s">
        <v>48</v>
      </c>
      <c r="BB34" s="71" t="s">
        <v>111</v>
      </c>
      <c r="BC34" s="71" t="s">
        <v>48</v>
      </c>
      <c r="BD34" s="71" t="s">
        <v>111</v>
      </c>
      <c r="BE34" s="71" t="s">
        <v>48</v>
      </c>
      <c r="BF34" s="71"/>
      <c r="BG34" s="71"/>
      <c r="BH34" s="71"/>
      <c r="BI34" s="71"/>
      <c r="BJ34" s="71"/>
      <c r="BK34" s="71"/>
      <c r="BL34" s="65"/>
      <c r="BM34" s="65"/>
      <c r="BN34" s="67" cm="1">
        <f t="array" ref="BN34">SUMPRODUCT(--(RIGHT(D34:BK34,1)="."))</f>
        <v>14</v>
      </c>
      <c r="BO34" s="68"/>
      <c r="BP34" s="73"/>
      <c r="BQ34" s="73"/>
      <c r="BR34" s="73"/>
      <c r="BS34" s="92">
        <f t="shared" si="21"/>
        <v>0</v>
      </c>
      <c r="BT34" s="92">
        <f t="shared" si="21"/>
        <v>0</v>
      </c>
      <c r="BU34" s="92">
        <f t="shared" si="21"/>
        <v>0</v>
      </c>
      <c r="BV34" s="92">
        <f t="shared" si="21"/>
        <v>1</v>
      </c>
      <c r="BW34" s="92">
        <f t="shared" si="21"/>
        <v>0</v>
      </c>
      <c r="BX34" s="92">
        <f t="shared" si="21"/>
        <v>0</v>
      </c>
      <c r="BY34" s="92">
        <f t="shared" si="21"/>
        <v>0</v>
      </c>
      <c r="BZ34" s="92">
        <f t="shared" si="21"/>
        <v>0</v>
      </c>
      <c r="CA34" s="92">
        <f t="shared" si="21"/>
        <v>0</v>
      </c>
      <c r="CB34" s="92">
        <f t="shared" si="21"/>
        <v>0</v>
      </c>
      <c r="CC34" s="92">
        <f t="shared" si="21"/>
        <v>0</v>
      </c>
      <c r="CD34" s="105">
        <f t="shared" si="18"/>
        <v>30</v>
      </c>
      <c r="CE34" s="58">
        <f t="shared" ca="1" si="19"/>
        <v>0.88235294117647056</v>
      </c>
      <c r="DC34" s="177">
        <f t="shared" ca="1" si="20"/>
        <v>5.0555555555555571</v>
      </c>
      <c r="DD34" s="172" cm="1">
        <f t="array" aca="1" ref="DD34" ca="1">IFERROR(IF(COUNTIF(absences,D34)&gt;0,"",IF(D34="PERM",Parametres!$O$25,INDIRECT(ADDRESS(ROW(),COLUMN()+77+COLUMN()-106,4,1))-INDIRECT(ADDRESS(ROW(),COLUMN()+76+COLUMN()-106,4,1)))),)</f>
        <v>0</v>
      </c>
      <c r="DE34" s="172" cm="1">
        <f t="array" aca="1" ref="DE34" ca="1">IFERROR(IF(COUNTIF(absences,E34)&gt;0,"",IF(E34="PERM",Parametres!$O$25,INDIRECT(ADDRESS(ROW(),COLUMN()+77+COLUMN()-106,4,1))-INDIRECT(ADDRESS(ROW(),COLUMN()+76+COLUMN()-106,4,1)))),)</f>
        <v>0</v>
      </c>
      <c r="DF34" s="172" cm="1">
        <f t="array" aca="1" ref="DF34" ca="1">IFERROR(IF(COUNTIF(absences,F34)&gt;0,"",IF(F34="PERM",Parametres!$O$25,INDIRECT(ADDRESS(ROW(),COLUMN()+77+COLUMN()-106,4,1))-INDIRECT(ADDRESS(ROW(),COLUMN()+76+COLUMN()-106,4,1)))),)</f>
        <v>0</v>
      </c>
      <c r="DG34" s="172" cm="1">
        <f t="array" aca="1" ref="DG34" ca="1">IFERROR(IF(COUNTIF(absences,G34)&gt;0,"",IF(G34="PERM",Parametres!$O$25,INDIRECT(ADDRESS(ROW(),COLUMN()+77+COLUMN()-106,4,1))-INDIRECT(ADDRESS(ROW(),COLUMN()+76+COLUMN()-106,4,1)))),)</f>
        <v>0.15972222222222227</v>
      </c>
      <c r="DH34" s="172" cm="1">
        <f t="array" aca="1" ref="DH34" ca="1">IFERROR(IF(COUNTIF(absences,H34)&gt;0,"",IF(H34="PERM",Parametres!$O$25,INDIRECT(ADDRESS(ROW(),COLUMN()+77+COLUMN()-106,4,1))-INDIRECT(ADDRESS(ROW(),COLUMN()+76+COLUMN()-106,4,1)))),)</f>
        <v>0.14583333333333337</v>
      </c>
      <c r="DI34" s="172" cm="1">
        <f t="array" aca="1" ref="DI34" ca="1">IFERROR(IF(COUNTIF(absences,I34)&gt;0,"",IF(I34="PERM",Parametres!$O$25,INDIRECT(ADDRESS(ROW(),COLUMN()+77+COLUMN()-106,4,1))-INDIRECT(ADDRESS(ROW(),COLUMN()+76+COLUMN()-106,4,1)))),)</f>
        <v>0.15972222222222227</v>
      </c>
      <c r="DJ34" s="172" cm="1">
        <f t="array" aca="1" ref="DJ34" ca="1">IFERROR(IF(COUNTIF(absences,J34)&gt;0,"",IF(J34="PERM",Parametres!$O$25,INDIRECT(ADDRESS(ROW(),COLUMN()+77+COLUMN()-106,4,1))-INDIRECT(ADDRESS(ROW(),COLUMN()+76+COLUMN()-106,4,1)))),)</f>
        <v>0.14583333333333337</v>
      </c>
      <c r="DK34" s="172" cm="1">
        <f t="array" aca="1" ref="DK34" ca="1">IFERROR(IF(COUNTIF(absences,K34)&gt;0,"",IF(K34="PERM",Parametres!$O$25,INDIRECT(ADDRESS(ROW(),COLUMN()+77+COLUMN()-106,4,1))-INDIRECT(ADDRESS(ROW(),COLUMN()+76+COLUMN()-106,4,1)))),)</f>
        <v>0.15972222222222227</v>
      </c>
      <c r="DL34" s="172" cm="1">
        <f t="array" aca="1" ref="DL34" ca="1">IFERROR(IF(COUNTIF(absences,L34)&gt;0,"",IF(L34="PERM",Parametres!$O$25,INDIRECT(ADDRESS(ROW(),COLUMN()+77+COLUMN()-106,4,1))-INDIRECT(ADDRESS(ROW(),COLUMN()+76+COLUMN()-106,4,1)))),)</f>
        <v>0.14583333333333337</v>
      </c>
      <c r="DM34" s="172" cm="1">
        <f t="array" aca="1" ref="DM34" ca="1">IFERROR(IF(COUNTIF(absences,M34)&gt;0,"",IF(M34="PERM",Parametres!$O$25,INDIRECT(ADDRESS(ROW(),COLUMN()+77+COLUMN()-106,4,1))-INDIRECT(ADDRESS(ROW(),COLUMN()+76+COLUMN()-106,4,1)))),)</f>
        <v>0.15972222222222227</v>
      </c>
      <c r="DN34" s="172" t="str" cm="1">
        <f t="array" aca="1" ref="DN34" ca="1">IFERROR(IF(COUNTIF(absences,N34)&gt;0,"",IF(N34="PERM",Parametres!$O$25,INDIRECT(ADDRESS(ROW(),COLUMN()+77+COLUMN()-106,4,1))-INDIRECT(ADDRESS(ROW(),COLUMN()+76+COLUMN()-106,4,1)))),)</f>
        <v/>
      </c>
      <c r="DO34" s="172" t="str" cm="1">
        <f t="array" aca="1" ref="DO34" ca="1">IFERROR(IF(COUNTIF(absences,O34)&gt;0,"",IF(O34="PERM",Parametres!$O$25,INDIRECT(ADDRESS(ROW(),COLUMN()+77+COLUMN()-106,4,1))-INDIRECT(ADDRESS(ROW(),COLUMN()+76+COLUMN()-106,4,1)))),)</f>
        <v/>
      </c>
      <c r="DP34" s="172" cm="1">
        <f t="array" aca="1" ref="DP34" ca="1">IFERROR(IF(COUNTIF(absences,P34)&gt;0,"",IF(P34="PERM",Parametres!$O$25,INDIRECT(ADDRESS(ROW(),COLUMN()+77+COLUMN()-106,4,1))-INDIRECT(ADDRESS(ROW(),COLUMN()+76+COLUMN()-106,4,1)))),)</f>
        <v>0</v>
      </c>
      <c r="DQ34" s="172" cm="1">
        <f t="array" aca="1" ref="DQ34" ca="1">IFERROR(IF(COUNTIF(absences,Q34)&gt;0,"",IF(Q34="PERM",Parametres!$O$25,INDIRECT(ADDRESS(ROW(),COLUMN()+77+COLUMN()-106,4,1))-INDIRECT(ADDRESS(ROW(),COLUMN()+76+COLUMN()-106,4,1)))),)</f>
        <v>0</v>
      </c>
      <c r="DR34" s="172" cm="1">
        <f t="array" aca="1" ref="DR34" ca="1">IFERROR(IF(COUNTIF(absences,R34)&gt;0,"",IF(R34="PERM",Parametres!$O$25,INDIRECT(ADDRESS(ROW(),COLUMN()+77+COLUMN()-106,4,1))-INDIRECT(ADDRESS(ROW(),COLUMN()+76+COLUMN()-106,4,1)))),)</f>
        <v>0</v>
      </c>
      <c r="DS34" s="172" cm="1">
        <f t="array" aca="1" ref="DS34" ca="1">IFERROR(IF(COUNTIF(absences,S34)&gt;0,"",IF(S34="PERM",Parametres!$O$25,INDIRECT(ADDRESS(ROW(),COLUMN()+77+COLUMN()-106,4,1))-INDIRECT(ADDRESS(ROW(),COLUMN()+76+COLUMN()-106,4,1)))),)</f>
        <v>0</v>
      </c>
      <c r="DT34" s="172" cm="1">
        <f t="array" aca="1" ref="DT34" ca="1">IFERROR(IF(COUNTIF(absences,T34)&gt;0,"",IF(T34="PERM",Parametres!$O$25,INDIRECT(ADDRESS(ROW(),COLUMN()+77+COLUMN()-106,4,1))-INDIRECT(ADDRESS(ROW(),COLUMN()+76+COLUMN()-106,4,1)))),)</f>
        <v>0</v>
      </c>
      <c r="DU34" s="172" cm="1">
        <f t="array" aca="1" ref="DU34" ca="1">IFERROR(IF(COUNTIF(absences,U34)&gt;0,"",IF(U34="PERM",Parametres!$O$25,INDIRECT(ADDRESS(ROW(),COLUMN()+77+COLUMN()-106,4,1))-INDIRECT(ADDRESS(ROW(),COLUMN()+76+COLUMN()-106,4,1)))),)</f>
        <v>0.15972222222222227</v>
      </c>
      <c r="DV34" s="172" cm="1">
        <f t="array" aca="1" ref="DV34" ca="1">IFERROR(IF(COUNTIF(absences,V34)&gt;0,"",IF(V34="PERM",Parametres!$O$25,INDIRECT(ADDRESS(ROW(),COLUMN()+77+COLUMN()-106,4,1))-INDIRECT(ADDRESS(ROW(),COLUMN()+76+COLUMN()-106,4,1)))),)</f>
        <v>0.14583333333333337</v>
      </c>
      <c r="DW34" s="172" cm="1">
        <f t="array" aca="1" ref="DW34" ca="1">IFERROR(IF(COUNTIF(absences,W34)&gt;0,"",IF(W34="PERM",Parametres!$O$25,INDIRECT(ADDRESS(ROW(),COLUMN()+77+COLUMN()-106,4,1))-INDIRECT(ADDRESS(ROW(),COLUMN()+76+COLUMN()-106,4,1)))),)</f>
        <v>0</v>
      </c>
      <c r="DX34" s="172" cm="1">
        <f t="array" aca="1" ref="DX34" ca="1">IFERROR(IF(COUNTIF(absences,X34)&gt;0,"",IF(X34="PERM",Parametres!$O$25,INDIRECT(ADDRESS(ROW(),COLUMN()+77+COLUMN()-106,4,1))-INDIRECT(ADDRESS(ROW(),COLUMN()+76+COLUMN()-106,4,1)))),)</f>
        <v>0</v>
      </c>
      <c r="DY34" s="172" cm="1">
        <f t="array" aca="1" ref="DY34" ca="1">IFERROR(IF(COUNTIF(absences,Y34)&gt;0,"",IF(Y34="PERM",Parametres!$O$25,INDIRECT(ADDRESS(ROW(),COLUMN()+77+COLUMN()-106,4,1))-INDIRECT(ADDRESS(ROW(),COLUMN()+76+COLUMN()-106,4,1)))),)</f>
        <v>0.15972222222222227</v>
      </c>
      <c r="DZ34" s="172" cm="1">
        <f t="array" aca="1" ref="DZ34" ca="1">IFERROR(IF(COUNTIF(absences,Z34)&gt;0,"",IF(Z34="PERM",Parametres!$O$25,INDIRECT(ADDRESS(ROW(),COLUMN()+77+COLUMN()-106,4,1))-INDIRECT(ADDRESS(ROW(),COLUMN()+76+COLUMN()-106,4,1)))),)</f>
        <v>0.14583333333333337</v>
      </c>
      <c r="EA34" s="172" cm="1">
        <f t="array" aca="1" ref="EA34" ca="1">IFERROR(IF(COUNTIF(absences,AA34)&gt;0,"",IF(AA34="PERM",Parametres!$O$25,INDIRECT(ADDRESS(ROW(),COLUMN()+77+COLUMN()-106,4,1))-INDIRECT(ADDRESS(ROW(),COLUMN()+76+COLUMN()-106,4,1)))),)</f>
        <v>0.15972222222222227</v>
      </c>
      <c r="EB34" s="172" cm="1">
        <f t="array" aca="1" ref="EB34" ca="1">IFERROR(IF(COUNTIF(absences,AB34)&gt;0,"",IF(AB34="PERM",Parametres!$O$25,INDIRECT(ADDRESS(ROW(),COLUMN()+77+COLUMN()-106,4,1))-INDIRECT(ADDRESS(ROW(),COLUMN()+76+COLUMN()-106,4,1)))),)</f>
        <v>0.13888888888888884</v>
      </c>
      <c r="EC34" s="172" cm="1">
        <f t="array" aca="1" ref="EC34" ca="1">IFERROR(IF(COUNTIF(absences,AC34)&gt;0,"",IF(AC34="PERM",Parametres!$O$25,INDIRECT(ADDRESS(ROW(),COLUMN()+77+COLUMN()-106,4,1))-INDIRECT(ADDRESS(ROW(),COLUMN()+76+COLUMN()-106,4,1)))),)</f>
        <v>0.15972222222222227</v>
      </c>
      <c r="ED34" s="172" cm="1">
        <f t="array" aca="1" ref="ED34" ca="1">IFERROR(IF(COUNTIF(absences,AD34)&gt;0,"",IF(AD34="PERM",Parametres!$O$25,INDIRECT(ADDRESS(ROW(),COLUMN()+77+COLUMN()-106,4,1))-INDIRECT(ADDRESS(ROW(),COLUMN()+76+COLUMN()-106,4,1)))),)</f>
        <v>0</v>
      </c>
      <c r="EE34" s="172" cm="1">
        <f t="array" aca="1" ref="EE34" ca="1">IFERROR(IF(COUNTIF(absences,AE34)&gt;0,"",IF(AE34="PERM",Parametres!$O$25,INDIRECT(ADDRESS(ROW(),COLUMN()+77+COLUMN()-106,4,1))-INDIRECT(ADDRESS(ROW(),COLUMN()+76+COLUMN()-106,4,1)))),)</f>
        <v>0</v>
      </c>
      <c r="EF34" s="172" cm="1">
        <f t="array" aca="1" ref="EF34" ca="1">IFERROR(IF(COUNTIF(absences,AF34)&gt;0,"",IF(AF34="PERM",Parametres!$O$25,INDIRECT(ADDRESS(ROW(),COLUMN()+77+COLUMN()-106,4,1))-INDIRECT(ADDRESS(ROW(),COLUMN()+76+COLUMN()-106,4,1)))),)</f>
        <v>0</v>
      </c>
      <c r="EG34" s="172" cm="1">
        <f t="array" aca="1" ref="EG34" ca="1">IFERROR(IF(COUNTIF(absences,AG34)&gt;0,"",IF(AG34="PERM",Parametres!$O$25,INDIRECT(ADDRESS(ROW(),COLUMN()+77+COLUMN()-106,4,1))-INDIRECT(ADDRESS(ROW(),COLUMN()+76+COLUMN()-106,4,1)))),)</f>
        <v>0</v>
      </c>
      <c r="EH34" s="172" cm="1">
        <f t="array" aca="1" ref="EH34" ca="1">IFERROR(IF(COUNTIF(absences,AH34)&gt;0,"",IF(AH34="PERM",Parametres!$O$25,INDIRECT(ADDRESS(ROW(),COLUMN()+77+COLUMN()-106,4,1))-INDIRECT(ADDRESS(ROW(),COLUMN()+76+COLUMN()-106,4,1)))),)</f>
        <v>0</v>
      </c>
      <c r="EI34" s="172" cm="1">
        <f t="array" aca="1" ref="EI34" ca="1">IFERROR(IF(COUNTIF(absences,AI34)&gt;0,"",IF(AI34="PERM",Parametres!$O$25,INDIRECT(ADDRESS(ROW(),COLUMN()+77+COLUMN()-106,4,1))-INDIRECT(ADDRESS(ROW(),COLUMN()+76+COLUMN()-106,4,1)))),)</f>
        <v>0.15972222222222227</v>
      </c>
      <c r="EJ34" s="172" cm="1">
        <f t="array" aca="1" ref="EJ34" ca="1">IFERROR(IF(COUNTIF(absences,AJ34)&gt;0,"",IF(AJ34="PERM",Parametres!$O$25,INDIRECT(ADDRESS(ROW(),COLUMN()+77+COLUMN()-106,4,1))-INDIRECT(ADDRESS(ROW(),COLUMN()+76+COLUMN()-106,4,1)))),)</f>
        <v>0.14583333333333337</v>
      </c>
      <c r="EK34" s="172" cm="1">
        <f t="array" aca="1" ref="EK34" ca="1">IFERROR(IF(COUNTIF(absences,AK34)&gt;0,"",IF(AK34="PERM",Parametres!$O$25,INDIRECT(ADDRESS(ROW(),COLUMN()+77+COLUMN()-106,4,1))-INDIRECT(ADDRESS(ROW(),COLUMN()+76+COLUMN()-106,4,1)))),)</f>
        <v>0.15972222222222227</v>
      </c>
      <c r="EL34" s="172" cm="1">
        <f t="array" aca="1" ref="EL34" ca="1">IFERROR(IF(COUNTIF(absences,AL34)&gt;0,"",IF(AL34="PERM",Parametres!$O$25,INDIRECT(ADDRESS(ROW(),COLUMN()+77+COLUMN()-106,4,1))-INDIRECT(ADDRESS(ROW(),COLUMN()+76+COLUMN()-106,4,1)))),)</f>
        <v>0.14583333333333337</v>
      </c>
      <c r="EM34" s="172" cm="1">
        <f t="array" aca="1" ref="EM34" ca="1">IFERROR(IF(COUNTIF(absences,AM34)&gt;0,"",IF(AM34="PERM",Parametres!$O$25,INDIRECT(ADDRESS(ROW(),COLUMN()+77+COLUMN()-106,4,1))-INDIRECT(ADDRESS(ROW(),COLUMN()+76+COLUMN()-106,4,1)))),)</f>
        <v>0.15972222222222227</v>
      </c>
      <c r="EN34" s="172" cm="1">
        <f t="array" aca="1" ref="EN34" ca="1">IFERROR(IF(COUNTIF(absences,AN34)&gt;0,"",IF(AN34="PERM",Parametres!$O$25,INDIRECT(ADDRESS(ROW(),COLUMN()+77+COLUMN()-106,4,1))-INDIRECT(ADDRESS(ROW(),COLUMN()+76+COLUMN()-106,4,1)))),)</f>
        <v>0.14583333333333337</v>
      </c>
      <c r="EO34" s="172" cm="1">
        <f t="array" aca="1" ref="EO34" ca="1">IFERROR(IF(COUNTIF(absences,AO34)&gt;0,"",IF(AO34="PERM",Parametres!$O$25,INDIRECT(ADDRESS(ROW(),COLUMN()+77+COLUMN()-106,4,1))-INDIRECT(ADDRESS(ROW(),COLUMN()+76+COLUMN()-106,4,1)))),)</f>
        <v>0.15972222222222227</v>
      </c>
      <c r="EP34" s="172" cm="1">
        <f t="array" aca="1" ref="EP34" ca="1">IFERROR(IF(COUNTIF(absences,AP34)&gt;0,"",IF(AP34="PERM",Parametres!$O$25,INDIRECT(ADDRESS(ROW(),COLUMN()+77+COLUMN()-106,4,1))-INDIRECT(ADDRESS(ROW(),COLUMN()+76+COLUMN()-106,4,1)))),)</f>
        <v>0.13888888888888884</v>
      </c>
      <c r="EQ34" s="172" cm="1">
        <f t="array" aca="1" ref="EQ34" ca="1">IFERROR(IF(COUNTIF(absences,AQ34)&gt;0,"",IF(AQ34="PERM",Parametres!$O$25,INDIRECT(ADDRESS(ROW(),COLUMN()+77+COLUMN()-106,4,1))-INDIRECT(ADDRESS(ROW(),COLUMN()+76+COLUMN()-106,4,1)))),)</f>
        <v>0.15972222222222227</v>
      </c>
      <c r="ER34" s="172" cm="1">
        <f t="array" aca="1" ref="ER34" ca="1">IFERROR(IF(COUNTIF(absences,AR34)&gt;0,"",IF(AR34="PERM",Parametres!$O$25,INDIRECT(ADDRESS(ROW(),COLUMN()+77+COLUMN()-106,4,1))-INDIRECT(ADDRESS(ROW(),COLUMN()+76+COLUMN()-106,4,1)))),)</f>
        <v>0</v>
      </c>
      <c r="ES34" s="172" cm="1">
        <f t="array" aca="1" ref="ES34" ca="1">IFERROR(IF(COUNTIF(absences,AS34)&gt;0,"",IF(AS34="PERM",Parametres!$O$25,INDIRECT(ADDRESS(ROW(),COLUMN()+77+COLUMN()-106,4,1))-INDIRECT(ADDRESS(ROW(),COLUMN()+76+COLUMN()-106,4,1)))),)</f>
        <v>0</v>
      </c>
      <c r="ET34" s="172" cm="1">
        <f t="array" aca="1" ref="ET34" ca="1">IFERROR(IF(COUNTIF(absences,AT34)&gt;0,"",IF(AT34="PERM",Parametres!$O$25,INDIRECT(ADDRESS(ROW(),COLUMN()+77+COLUMN()-106,4,1))-INDIRECT(ADDRESS(ROW(),COLUMN()+76+COLUMN()-106,4,1)))),)</f>
        <v>0</v>
      </c>
      <c r="EU34" s="172" cm="1">
        <f t="array" aca="1" ref="EU34" ca="1">IFERROR(IF(COUNTIF(absences,AU34)&gt;0,"",IF(AU34="PERM",Parametres!$O$25,INDIRECT(ADDRESS(ROW(),COLUMN()+77+COLUMN()-106,4,1))-INDIRECT(ADDRESS(ROW(),COLUMN()+76+COLUMN()-106,4,1)))),)</f>
        <v>0</v>
      </c>
      <c r="EV34" s="172" cm="1">
        <f t="array" aca="1" ref="EV34" ca="1">IFERROR(IF(COUNTIF(absences,AV34)&gt;0,"",IF(AV34="PERM",Parametres!$O$25,INDIRECT(ADDRESS(ROW(),COLUMN()+77+COLUMN()-106,4,1))-INDIRECT(ADDRESS(ROW(),COLUMN()+76+COLUMN()-106,4,1)))),)</f>
        <v>0</v>
      </c>
      <c r="EW34" s="172" cm="1">
        <f t="array" aca="1" ref="EW34" ca="1">IFERROR(IF(COUNTIF(absences,AW34)&gt;0,"",IF(AW34="PERM",Parametres!$O$25,INDIRECT(ADDRESS(ROW(),COLUMN()+77+COLUMN()-106,4,1))-INDIRECT(ADDRESS(ROW(),COLUMN()+76+COLUMN()-106,4,1)))),)</f>
        <v>0.15972222222222227</v>
      </c>
      <c r="EX34" s="172" cm="1">
        <f t="array" aca="1" ref="EX34" ca="1">IFERROR(IF(COUNTIF(absences,AX34)&gt;0,"",IF(AX34="PERM",Parametres!$O$25,INDIRECT(ADDRESS(ROW(),COLUMN()+77+COLUMN()-106,4,1))-INDIRECT(ADDRESS(ROW(),COLUMN()+76+COLUMN()-106,4,1)))),)</f>
        <v>0.14583333333333337</v>
      </c>
      <c r="EY34" s="172" cm="1">
        <f t="array" aca="1" ref="EY34" ca="1">IFERROR(IF(COUNTIF(absences,AY34)&gt;0,"",IF(AY34="PERM",Parametres!$O$25,INDIRECT(ADDRESS(ROW(),COLUMN()+77+COLUMN()-106,4,1))-INDIRECT(ADDRESS(ROW(),COLUMN()+76+COLUMN()-106,4,1)))),)</f>
        <v>0.15972222222222227</v>
      </c>
      <c r="EZ34" s="172" cm="1">
        <f t="array" aca="1" ref="EZ34" ca="1">IFERROR(IF(COUNTIF(absences,AZ34)&gt;0,"",IF(AZ34="PERM",Parametres!$O$25,INDIRECT(ADDRESS(ROW(),COLUMN()+77+COLUMN()-106,4,1))-INDIRECT(ADDRESS(ROW(),COLUMN()+76+COLUMN()-106,4,1)))),)</f>
        <v>0.14583333333333337</v>
      </c>
      <c r="FA34" s="172" cm="1">
        <f t="array" aca="1" ref="FA34" ca="1">IFERROR(IF(COUNTIF(absences,BA34)&gt;0,"",IF(BA34="PERM",Parametres!$O$25,INDIRECT(ADDRESS(ROW(),COLUMN()+77+COLUMN()-106,4,1))-INDIRECT(ADDRESS(ROW(),COLUMN()+76+COLUMN()-106,4,1)))),)</f>
        <v>0.15972222222222227</v>
      </c>
      <c r="FB34" s="172" cm="1">
        <f t="array" aca="1" ref="FB34" ca="1">IFERROR(IF(COUNTIF(absences,BB34)&gt;0,"",IF(BB34="PERM",Parametres!$O$25,INDIRECT(ADDRESS(ROW(),COLUMN()+77+COLUMN()-106,4,1))-INDIRECT(ADDRESS(ROW(),COLUMN()+76+COLUMN()-106,4,1)))),)</f>
        <v>0.14583333333333337</v>
      </c>
      <c r="FC34" s="172" cm="1">
        <f t="array" aca="1" ref="FC34" ca="1">IFERROR(IF(COUNTIF(absences,BC34)&gt;0,"",IF(BC34="PERM",Parametres!$O$25,INDIRECT(ADDRESS(ROW(),COLUMN()+77+COLUMN()-106,4,1))-INDIRECT(ADDRESS(ROW(),COLUMN()+76+COLUMN()-106,4,1)))),)</f>
        <v>0.15972222222222227</v>
      </c>
      <c r="FD34" s="172" cm="1">
        <f t="array" aca="1" ref="FD34" ca="1">IFERROR(IF(COUNTIF(absences,BD34)&gt;0,"",IF(BD34="PERM",Parametres!$O$25,INDIRECT(ADDRESS(ROW(),COLUMN()+77+COLUMN()-106,4,1))-INDIRECT(ADDRESS(ROW(),COLUMN()+76+COLUMN()-106,4,1)))),)</f>
        <v>0.13888888888888884</v>
      </c>
      <c r="FE34" s="172" cm="1">
        <f t="array" aca="1" ref="FE34" ca="1">IFERROR(IF(COUNTIF(absences,BE34)&gt;0,"",IF(BE34="PERM",Parametres!$O$25,INDIRECT(ADDRESS(ROW(),COLUMN()+77+COLUMN()-106,4,1))-INDIRECT(ADDRESS(ROW(),COLUMN()+76+COLUMN()-106,4,1)))),)</f>
        <v>0.15972222222222227</v>
      </c>
      <c r="FF34" s="172" cm="1">
        <f t="array" aca="1" ref="FF34" ca="1">IFERROR(IF(COUNTIF(absences,BF34)&gt;0,"",IF(BF34="PERM",Parametres!$O$25,INDIRECT(ADDRESS(ROW(),COLUMN()+77+COLUMN()-106,4,1))-INDIRECT(ADDRESS(ROW(),COLUMN()+76+COLUMN()-106,4,1)))),)</f>
        <v>0</v>
      </c>
      <c r="FG34" s="172" cm="1">
        <f t="array" aca="1" ref="FG34" ca="1">IFERROR(IF(COUNTIF(absences,BG34)&gt;0,"",IF(BG34="PERM",Parametres!$O$25,INDIRECT(ADDRESS(ROW(),COLUMN()+77+COLUMN()-106,4,1))-INDIRECT(ADDRESS(ROW(),COLUMN()+76+COLUMN()-106,4,1)))),)</f>
        <v>0</v>
      </c>
      <c r="FH34" s="172" cm="1">
        <f t="array" aca="1" ref="FH34" ca="1">IFERROR(IF(EOMONTH($B$18,0)&lt;DATE(YEAR($B$18),MONTH($B$18),FH$1),"",IF(COUNTIF(absences,BH34)&gt;0,"",IF(BH34="PERM",Parametres!$O$25,INDIRECT(ADDRESS(ROW(),COLUMN()+77+COLUMN()-106,4,1))-INDIRECT(ADDRESS(ROW(),COLUMN()+76+COLUMN()-106,4,1))))),)</f>
        <v>0</v>
      </c>
      <c r="FI34" s="172" cm="1">
        <f t="array" aca="1" ref="FI34" ca="1">IFERROR(IF(EOMONTH($B$18,0)&lt;DATE(YEAR($B$18),MONTH($B$18),FI$1),"",IF(COUNTIF(absences,BI34)&gt;0,"",IF(BI34="PERM",Parametres!$O$25,INDIRECT(ADDRESS(ROW(),COLUMN()+77+COLUMN()-106,4,1))-INDIRECT(ADDRESS(ROW(),COLUMN()+76+COLUMN()-106,4,1))))),)</f>
        <v>0</v>
      </c>
      <c r="FJ34" s="172" cm="1">
        <f t="array" aca="1" ref="FJ34" ca="1">IFERROR(IF(EOMONTH($B$18,0)&lt;DATE(YEAR($B$18),MONTH($B$18),FJ$1),"",IF(COUNTIF(absences,BJ34)&gt;0,"",IF(BJ34="PERM",Parametres!$O$25,INDIRECT(ADDRESS(ROW(),COLUMN()+77+COLUMN()-106,4,1))-INDIRECT(ADDRESS(ROW(),COLUMN()+76+COLUMN()-106,4,1))))),)</f>
        <v>0</v>
      </c>
      <c r="FK34" s="172" cm="1">
        <f t="array" aca="1" ref="FK34" ca="1">IFERROR(IF(EOMONTH($B$18,0)&lt;DATE(YEAR($B$18),MONTH($B$18),FK$1),"",IF(COUNTIF(absences,BK34)&gt;0,"",IF(BK34="PERM",Parametres!$O$25,INDIRECT(ADDRESS(ROW(),COLUMN()+77+COLUMN()-106,4,1))-INDIRECT(ADDRESS(ROW(),COLUMN()+76+COLUMN()-106,4,1))))),)</f>
        <v>0.15972222222222227</v>
      </c>
      <c r="FL34" s="172" t="str" cm="1">
        <f t="array" aca="1" ref="FL34" ca="1">IFERROR(IF(EOMONTH($B$18,0)&lt;DATE(YEAR($B$18),MONTH($B$18),FL$1),"",IF(COUNTIF(absences,BN34)&gt;0,"",IF(BN34="PERM",Parametres!$O$25,INDIRECT(ADDRESS(ROW(),COLUMN()+77+COLUMN()-106,4,1))-INDIRECT(ADDRESS(ROW(),COLUMN()+76+COLUMN()-106,4,1))))),)</f>
        <v/>
      </c>
      <c r="FM34" s="172" t="str" cm="1">
        <f t="array" aca="1" ref="FM34" ca="1">IFERROR(IF(EOMONTH($B$18,0)&lt;DATE(YEAR($B$18),MONTH($B$18),FM$1),"",IF(COUNTIF(absences,BO34)&gt;0,"",IF(BO34="PERM",Parametres!$O$25,INDIRECT(ADDRESS(ROW(),COLUMN()+77+COLUMN()-106,4,1))-INDIRECT(ADDRESS(ROW(),COLUMN()+76+COLUMN()-106,4,1))))),)</f>
        <v/>
      </c>
      <c r="GA34" s="238"/>
      <c r="GB34" s="173" t="str">
        <f>IF(COUNTIF(Fériés,DATE(YEAR($B$18),MONTH($B$18),GB$1))&gt;0,"",IF(WEEKDAY(DATE(YEAR($B$18),MONTH($B$18),GB$1),2)&gt;5,"",INDEX('Semaine type'!$AF$4:$AY$48,MATCH(Novembre!$B34,'Semaine type'!$A$4:$A$49,0),MATCH(GB$2,'Semaine type'!$AF$3:$AY$3,0))))</f>
        <v/>
      </c>
      <c r="GC34" s="173" t="str">
        <f>IF(COUNTIF(Fériés,DATE(YEAR($B$18),MONTH($B$18),GC$1))&gt;0,"",IF(WEEKDAY(DATE(YEAR($B$18),MONTH($B$18),GC$1),2)&gt;5,"",INDEX('Semaine type'!$AF$4:$AY$48,MATCH(Novembre!$B34,'Semaine type'!$A$4:$A$49,0),MATCH(GC$2,'Semaine type'!$AF$3:$AY$3,0))))</f>
        <v/>
      </c>
      <c r="GD34" s="173" t="str">
        <f>IF(COUNTIF(Fériés,DATE(YEAR($B$18),MONTH($B$18),GD$1))&gt;0,"",IF(WEEKDAY(DATE(YEAR($B$18),MONTH($B$18),GD$1),2)&gt;5,"",INDEX('Semaine type'!$AF$4:$AY$48,MATCH(Novembre!$B34,'Semaine type'!$A$4:$A$49,0),MATCH(GD$2,'Semaine type'!$AF$3:$AY$3,0))))</f>
        <v/>
      </c>
      <c r="GE34" s="173" t="str">
        <f>IF(COUNTIF(Fériés,DATE(YEAR($B$18),MONTH($B$18),GE$1))&gt;0,"",IF(WEEKDAY(DATE(YEAR($B$18),MONTH($B$18),GE$1),2)&gt;5,"",INDEX('Semaine type'!$AF$4:$AY$48,MATCH(Novembre!$B34,'Semaine type'!$A$4:$A$49,0),MATCH(GE$2,'Semaine type'!$AF$3:$AY$3,0))))</f>
        <v/>
      </c>
      <c r="GF34" s="173" t="str">
        <f>IF(COUNTIF(Fériés,DATE(YEAR($B$18),MONTH($B$18),GF$1))&gt;0,"",IF(WEEKDAY(DATE(YEAR($B$18),MONTH($B$18),GF$1),2)&gt;5,"",INDEX('Semaine type'!$AF$4:$AY$48,MATCH(Novembre!$B34,'Semaine type'!$A$4:$A$49,0),MATCH(GF$2,'Semaine type'!$AF$3:$AY$3,0))))</f>
        <v/>
      </c>
      <c r="GG34" s="173" t="str">
        <f>IF(COUNTIF(Fériés,DATE(YEAR($B$18),MONTH($B$18),GG$1))&gt;0,"",IF(WEEKDAY(DATE(YEAR($B$18),MONTH($B$18),GG$1),2)&gt;5,"",INDEX('Semaine type'!$AF$4:$AY$48,MATCH(Novembre!$B34,'Semaine type'!$A$4:$A$49,0),MATCH(GG$2,'Semaine type'!$AF$3:$AY$3,0))))</f>
        <v/>
      </c>
      <c r="GH34" s="173" t="str">
        <f>IF(COUNTIF(Fériés,DATE(YEAR($B$18),MONTH($B$18),GH$1))&gt;0,"",IF(WEEKDAY(DATE(YEAR($B$18),MONTH($B$18),GH$1),2)&gt;5,"",INDEX('Semaine type'!$AF$4:$AY$48,MATCH(Novembre!$B34,'Semaine type'!$A$4:$A$49,0),MATCH(GH$2,'Semaine type'!$AF$3:$AY$3,0))))</f>
        <v/>
      </c>
      <c r="GI34" s="173" t="str">
        <f>IF(COUNTIF(Fériés,DATE(YEAR($B$18),MONTH($B$18),GI$1))&gt;0,"",IF(WEEKDAY(DATE(YEAR($B$18),MONTH($B$18),GI$1),2)&gt;5,"",INDEX('Semaine type'!$AF$4:$AY$48,MATCH(Novembre!$B34,'Semaine type'!$A$4:$A$49,0),MATCH(GI$2,'Semaine type'!$AF$3:$AY$3,0))))</f>
        <v/>
      </c>
      <c r="GJ34" s="173">
        <f>IF(COUNTIF(Fériés,DATE(YEAR($B$18),MONTH($B$18),GJ$1))&gt;0,"",IF(WEEKDAY(DATE(YEAR($B$18),MONTH($B$18),GJ$1),2)&gt;5,"",INDEX('Semaine type'!$AF$4:$AY$48,MATCH(Novembre!$B34,'Semaine type'!$A$4:$A$49,0),MATCH(GJ$2,'Semaine type'!$AF$3:$AY$3,0))))</f>
        <v>0.36458333333333331</v>
      </c>
      <c r="GK34" s="173">
        <f>IF(COUNTIF(Fériés,DATE(YEAR($B$18),MONTH($B$18),GK$1))&gt;0,"",IF(WEEKDAY(DATE(YEAR($B$18),MONTH($B$18),GK$1),2)&gt;5,"",INDEX('Semaine type'!$AF$4:$AY$48,MATCH(Novembre!$B34,'Semaine type'!$A$4:$A$49,0),MATCH(GK$2,'Semaine type'!$AF$3:$AY$3,0))))</f>
        <v>0.52430555555555558</v>
      </c>
      <c r="GL34" s="173">
        <f>IF(COUNTIF(Fériés,DATE(YEAR($B$18),MONTH($B$18),GL$1))&gt;0,"",IF(WEEKDAY(DATE(YEAR($B$18),MONTH($B$18),GL$1),2)&gt;5,"",INDEX('Semaine type'!$AF$4:$AY$48,MATCH(Novembre!$B34,'Semaine type'!$A$4:$A$49,0),MATCH(GL$2,'Semaine type'!$AF$3:$AY$3,0))))</f>
        <v>0.5625</v>
      </c>
      <c r="GM34" s="173">
        <f>IF(COUNTIF(Fériés,DATE(YEAR($B$18),MONTH($B$18),GM$1))&gt;0,"",IF(WEEKDAY(DATE(YEAR($B$18),MONTH($B$18),GM$1),2)&gt;5,"",INDEX('Semaine type'!$AF$4:$AY$48,MATCH(Novembre!$B34,'Semaine type'!$A$4:$A$49,0),MATCH(GM$2,'Semaine type'!$AF$3:$AY$3,0))))</f>
        <v>0.70833333333333337</v>
      </c>
      <c r="GN34" s="173">
        <f>IF(COUNTIF(Fériés,DATE(YEAR($B$18),MONTH($B$18),GN$1))&gt;0,"",IF(WEEKDAY(DATE(YEAR($B$18),MONTH($B$18),GN$1),2)&gt;5,"",INDEX('Semaine type'!$AF$4:$AY$48,MATCH(Novembre!$B34,'Semaine type'!$A$4:$A$49,0),MATCH(GN$2,'Semaine type'!$AF$3:$AY$3,0))))</f>
        <v>0.36458333333333331</v>
      </c>
      <c r="GO34" s="173">
        <f>IF(COUNTIF(Fériés,DATE(YEAR($B$18),MONTH($B$18),GO$1))&gt;0,"",IF(WEEKDAY(DATE(YEAR($B$18),MONTH($B$18),GO$1),2)&gt;5,"",INDEX('Semaine type'!$AF$4:$AY$48,MATCH(Novembre!$B34,'Semaine type'!$A$4:$A$49,0),MATCH(GO$2,'Semaine type'!$AF$3:$AY$3,0))))</f>
        <v>0.52430555555555558</v>
      </c>
      <c r="GP34" s="173">
        <f>IF(COUNTIF(Fériés,DATE(YEAR($B$18),MONTH($B$18),GP$1))&gt;0,"",IF(WEEKDAY(DATE(YEAR($B$18),MONTH($B$18),GP$1),2)&gt;5,"",INDEX('Semaine type'!$AF$4:$AY$48,MATCH(Novembre!$B34,'Semaine type'!$A$4:$A$49,0),MATCH(GP$2,'Semaine type'!$AF$3:$AY$3,0))))</f>
        <v>0.5625</v>
      </c>
      <c r="GQ34" s="173">
        <f>IF(COUNTIF(Fériés,DATE(YEAR($B$18),MONTH($B$18),GQ$1))&gt;0,"",IF(WEEKDAY(DATE(YEAR($B$18),MONTH($B$18),GQ$1),2)&gt;5,"",INDEX('Semaine type'!$AF$4:$AY$48,MATCH(Novembre!$B34,'Semaine type'!$A$4:$A$49,0),MATCH(GQ$2,'Semaine type'!$AF$3:$AY$3,0))))</f>
        <v>0.70833333333333337</v>
      </c>
      <c r="GR34" s="173">
        <f>IF(COUNTIF(Fériés,DATE(YEAR($B$18),MONTH($B$18),GR$1))&gt;0,"",IF(WEEKDAY(DATE(YEAR($B$18),MONTH($B$18),GR$1),2)&gt;5,"",INDEX('Semaine type'!$AF$4:$AY$48,MATCH(Novembre!$B34,'Semaine type'!$A$4:$A$49,0),MATCH(GR$2,'Semaine type'!$AF$3:$AY$3,0))))</f>
        <v>0.36458333333333331</v>
      </c>
      <c r="GS34" s="173">
        <f>IF(COUNTIF(Fériés,DATE(YEAR($B$18),MONTH($B$18),GS$1))&gt;0,"",IF(WEEKDAY(DATE(YEAR($B$18),MONTH($B$18),GS$1),2)&gt;5,"",INDEX('Semaine type'!$AF$4:$AY$48,MATCH(Novembre!$B34,'Semaine type'!$A$4:$A$49,0),MATCH(GS$2,'Semaine type'!$AF$3:$AY$3,0))))</f>
        <v>0.52430555555555558</v>
      </c>
      <c r="GT34" s="173">
        <f>IF(COUNTIF(Fériés,DATE(YEAR($B$18),MONTH($B$18),GT$1))&gt;0,"",IF(WEEKDAY(DATE(YEAR($B$18),MONTH($B$18),GT$1),2)&gt;5,"",INDEX('Semaine type'!$AF$4:$AY$48,MATCH(Novembre!$B34,'Semaine type'!$A$4:$A$49,0),MATCH(GT$2,'Semaine type'!$AF$3:$AY$3,0))))</f>
        <v>0.5625</v>
      </c>
      <c r="GU34" s="173">
        <f>IF(COUNTIF(Fériés,DATE(YEAR($B$18),MONTH($B$18),GU$1))&gt;0,"",IF(WEEKDAY(DATE(YEAR($B$18),MONTH($B$18),GU$1),2)&gt;5,"",INDEX('Semaine type'!$AF$4:$AY$48,MATCH(Novembre!$B34,'Semaine type'!$A$4:$A$49,0),MATCH(GU$2,'Semaine type'!$AF$3:$AY$3,0))))</f>
        <v>0.70833333333333337</v>
      </c>
      <c r="GV34" s="173">
        <f>IF(COUNTIF(Fériés,DATE(YEAR($B$18),MONTH($B$18),GV$1))&gt;0,"",IF(WEEKDAY(DATE(YEAR($B$18),MONTH($B$18),GV$1),2)&gt;5,"",INDEX('Semaine type'!$AF$4:$AY$48,MATCH(Novembre!$B34,'Semaine type'!$A$4:$A$49,0),MATCH(GV$2,'Semaine type'!$AF$3:$AY$3,0))))</f>
        <v>0.36458333333333331</v>
      </c>
      <c r="GW34" s="173">
        <f>IF(COUNTIF(Fériés,DATE(YEAR($B$18),MONTH($B$18),GW$1))&gt;0,"",IF(WEEKDAY(DATE(YEAR($B$18),MONTH($B$18),GW$1),2)&gt;5,"",INDEX('Semaine type'!$AF$4:$AY$48,MATCH(Novembre!$B34,'Semaine type'!$A$4:$A$49,0),MATCH(GW$2,'Semaine type'!$AF$3:$AY$3,0))))</f>
        <v>0.52430555555555558</v>
      </c>
      <c r="GX34" s="173">
        <f>IF(COUNTIF(Fériés,DATE(YEAR($B$18),MONTH($B$18),GX$1))&gt;0,"",IF(WEEKDAY(DATE(YEAR($B$18),MONTH($B$18),GX$1),2)&gt;5,"",INDEX('Semaine type'!$AF$4:$AY$48,MATCH(Novembre!$B34,'Semaine type'!$A$4:$A$49,0),MATCH(GX$2,'Semaine type'!$AF$3:$AY$3,0))))</f>
        <v>0.5625</v>
      </c>
      <c r="GY34" s="173">
        <f>IF(COUNTIF(Fériés,DATE(YEAR($B$18),MONTH($B$18),GY$1))&gt;0,"",IF(WEEKDAY(DATE(YEAR($B$18),MONTH($B$18),GY$1),2)&gt;5,"",INDEX('Semaine type'!$AF$4:$AY$48,MATCH(Novembre!$B34,'Semaine type'!$A$4:$A$49,0),MATCH(GY$2,'Semaine type'!$AF$3:$AY$3,0))))</f>
        <v>0.70138888888888884</v>
      </c>
      <c r="GZ34" s="173">
        <f>IF(COUNTIF(Fériés,DATE(YEAR($B$18),MONTH($B$18),GZ$1))&gt;0,"",IF(WEEKDAY(DATE(YEAR($B$18),MONTH($B$18),GZ$1),2)&gt;5,"",INDEX('Semaine type'!$AF$4:$AY$48,MATCH(Novembre!$B34,'Semaine type'!$A$4:$A$49,0),MATCH(GZ$2,'Semaine type'!$AF$3:$AY$3,0))))</f>
        <v>0.36458333333333331</v>
      </c>
      <c r="HA34" s="173">
        <f>IF(COUNTIF(Fériés,DATE(YEAR($B$18),MONTH($B$18),HA$1))&gt;0,"",IF(WEEKDAY(DATE(YEAR($B$18),MONTH($B$18),HA$1),2)&gt;5,"",INDEX('Semaine type'!$AF$4:$AY$48,MATCH(Novembre!$B34,'Semaine type'!$A$4:$A$49,0),MATCH(HA$2,'Semaine type'!$AF$3:$AY$3,0))))</f>
        <v>0.52430555555555558</v>
      </c>
      <c r="HB34" s="173">
        <f>IF(COUNTIF(Fériés,DATE(YEAR($B$18),MONTH($B$18),HB$1))&gt;0,"",IF(WEEKDAY(DATE(YEAR($B$18),MONTH($B$18),HB$1),2)&gt;5,"",INDEX('Semaine type'!$AF$4:$AY$48,MATCH(Novembre!$B34,'Semaine type'!$A$4:$A$49,0),MATCH(HB$2,'Semaine type'!$AF$3:$AY$3,0))))</f>
        <v>0</v>
      </c>
      <c r="HC34" s="173">
        <f>IF(COUNTIF(Fériés,DATE(YEAR($B$18),MONTH($B$18),HC$1))&gt;0,"",IF(WEEKDAY(DATE(YEAR($B$18),MONTH($B$18),HC$1),2)&gt;5,"",INDEX('Semaine type'!$AF$4:$AY$48,MATCH(Novembre!$B34,'Semaine type'!$A$4:$A$49,0),MATCH(HC$2,'Semaine type'!$AF$3:$AY$3,0))))</f>
        <v>0</v>
      </c>
      <c r="HD34" s="173" t="str">
        <f>IF(COUNTIF(Fériés,DATE(YEAR($B$18),MONTH($B$18),HD$1))&gt;0,"",IF(WEEKDAY(DATE(YEAR($B$18),MONTH($B$18),HD$1),2)&gt;5,"",INDEX('Semaine type'!$AF$4:$AY$48,MATCH(Novembre!$B34,'Semaine type'!$A$4:$A$49,0),MATCH(HD$2,'Semaine type'!$AF$3:$AY$3,0))))</f>
        <v/>
      </c>
      <c r="HE34" s="173" t="str">
        <f>IF(COUNTIF(Fériés,DATE(YEAR($B$18),MONTH($B$18),HE$1))&gt;0,"",IF(WEEKDAY(DATE(YEAR($B$18),MONTH($B$18),HE$1),2)&gt;5,"",INDEX('Semaine type'!$AF$4:$AY$48,MATCH(Novembre!$B34,'Semaine type'!$A$4:$A$49,0),MATCH(HE$2,'Semaine type'!$AF$3:$AY$3,0))))</f>
        <v/>
      </c>
      <c r="HF34" s="173" t="str">
        <f>IF(COUNTIF(Fériés,DATE(YEAR($B$18),MONTH($B$18),HF$1))&gt;0,"",IF(WEEKDAY(DATE(YEAR($B$18),MONTH($B$18),HF$1),2)&gt;5,"",INDEX('Semaine type'!$AF$4:$AY$48,MATCH(Novembre!$B34,'Semaine type'!$A$4:$A$49,0),MATCH(HF$2,'Semaine type'!$AF$3:$AY$3,0))))</f>
        <v/>
      </c>
      <c r="HG34" s="173" t="str">
        <f>IF(COUNTIF(Fériés,DATE(YEAR($B$18),MONTH($B$18),HG$1))&gt;0,"",IF(WEEKDAY(DATE(YEAR($B$18),MONTH($B$18),HG$1),2)&gt;5,"",INDEX('Semaine type'!$AF$4:$AY$48,MATCH(Novembre!$B34,'Semaine type'!$A$4:$A$49,0),MATCH(HG$2,'Semaine type'!$AF$3:$AY$3,0))))</f>
        <v/>
      </c>
      <c r="HH34" s="173" t="str">
        <f>IF(COUNTIF(Fériés,DATE(YEAR($B$18),MONTH($B$18),HH$1))&gt;0,"",IF(WEEKDAY(DATE(YEAR($B$18),MONTH($B$18),HH$1),2)&gt;5,"",INDEX('Semaine type'!$AF$4:$AY$48,MATCH(Novembre!$B34,'Semaine type'!$A$4:$A$49,0),MATCH(HH$2,'Semaine type'!$AF$3:$AY$3,0))))</f>
        <v/>
      </c>
      <c r="HI34" s="173" t="str">
        <f>IF(COUNTIF(Fériés,DATE(YEAR($B$18),MONTH($B$18),HI$1))&gt;0,"",IF(WEEKDAY(DATE(YEAR($B$18),MONTH($B$18),HI$1),2)&gt;5,"",INDEX('Semaine type'!$AF$4:$AY$48,MATCH(Novembre!$B34,'Semaine type'!$A$4:$A$49,0),MATCH(HI$2,'Semaine type'!$AF$3:$AY$3,0))))</f>
        <v/>
      </c>
      <c r="HJ34" s="173" t="str">
        <f>IF(COUNTIF(Fériés,DATE(YEAR($B$18),MONTH($B$18),HJ$1))&gt;0,"",IF(WEEKDAY(DATE(YEAR($B$18),MONTH($B$18),HJ$1),2)&gt;5,"",INDEX('Semaine type'!$AF$4:$AY$48,MATCH(Novembre!$B34,'Semaine type'!$A$4:$A$49,0),MATCH(HJ$2,'Semaine type'!$AF$3:$AY$3,0))))</f>
        <v/>
      </c>
      <c r="HK34" s="173" t="str">
        <f>IF(COUNTIF(Fériés,DATE(YEAR($B$18),MONTH($B$18),HK$1))&gt;0,"",IF(WEEKDAY(DATE(YEAR($B$18),MONTH($B$18),HK$1),2)&gt;5,"",INDEX('Semaine type'!$AF$4:$AY$48,MATCH(Novembre!$B34,'Semaine type'!$A$4:$A$49,0),MATCH(HK$2,'Semaine type'!$AF$3:$AY$3,0))))</f>
        <v/>
      </c>
      <c r="HL34" s="173">
        <f>IF(COUNTIF(Fériés,DATE(YEAR($B$18),MONTH($B$18),HL$1))&gt;0,"",IF(WEEKDAY(DATE(YEAR($B$18),MONTH($B$18),HL$1),2)&gt;5,"",INDEX('Semaine type'!$AF$4:$AY$48,MATCH(Novembre!$B34,'Semaine type'!$A$4:$A$49,0),MATCH(HL$2,'Semaine type'!$AF$3:$AY$3,0))))</f>
        <v>0.36458333333333331</v>
      </c>
      <c r="HM34" s="173">
        <f>IF(COUNTIF(Fériés,DATE(YEAR($B$18),MONTH($B$18),HM$1))&gt;0,"",IF(WEEKDAY(DATE(YEAR($B$18),MONTH($B$18),HM$1),2)&gt;5,"",INDEX('Semaine type'!$AF$4:$AY$48,MATCH(Novembre!$B34,'Semaine type'!$A$4:$A$49,0),MATCH(HM$2,'Semaine type'!$AF$3:$AY$3,0))))</f>
        <v>0.52430555555555558</v>
      </c>
      <c r="HN34" s="173">
        <f>IF(COUNTIF(Fériés,DATE(YEAR($B$18),MONTH($B$18),HN$1))&gt;0,"",IF(WEEKDAY(DATE(YEAR($B$18),MONTH($B$18),HN$1),2)&gt;5,"",INDEX('Semaine type'!$AF$4:$AY$48,MATCH(Novembre!$B34,'Semaine type'!$A$4:$A$49,0),MATCH(HN$2,'Semaine type'!$AF$3:$AY$3,0))))</f>
        <v>0.5625</v>
      </c>
      <c r="HO34" s="173">
        <f>IF(COUNTIF(Fériés,DATE(YEAR($B$18),MONTH($B$18),HO$1))&gt;0,"",IF(WEEKDAY(DATE(YEAR($B$18),MONTH($B$18),HO$1),2)&gt;5,"",INDEX('Semaine type'!$AF$4:$AY$48,MATCH(Novembre!$B34,'Semaine type'!$A$4:$A$49,0),MATCH(HO$2,'Semaine type'!$AF$3:$AY$3,0))))</f>
        <v>0.70833333333333337</v>
      </c>
      <c r="HP34" s="173" t="str">
        <f>IF(COUNTIF(Fériés,DATE(YEAR($B$18),MONTH($B$18),HP$1))&gt;0,"",IF(WEEKDAY(DATE(YEAR($B$18),MONTH($B$18),HP$1),2)&gt;5,"",INDEX('Semaine type'!$AF$4:$AY$48,MATCH(Novembre!$B34,'Semaine type'!$A$4:$A$49,0),MATCH(HP$2,'Semaine type'!$AF$3:$AY$3,0))))</f>
        <v/>
      </c>
      <c r="HQ34" s="173" t="str">
        <f>IF(COUNTIF(Fériés,DATE(YEAR($B$18),MONTH($B$18),HQ$1))&gt;0,"",IF(WEEKDAY(DATE(YEAR($B$18),MONTH($B$18),HQ$1),2)&gt;5,"",INDEX('Semaine type'!$AF$4:$AY$48,MATCH(Novembre!$B34,'Semaine type'!$A$4:$A$49,0),MATCH(HQ$2,'Semaine type'!$AF$3:$AY$3,0))))</f>
        <v/>
      </c>
      <c r="HR34" s="173" t="str">
        <f>IF(COUNTIF(Fériés,DATE(YEAR($B$18),MONTH($B$18),HR$1))&gt;0,"",IF(WEEKDAY(DATE(YEAR($B$18),MONTH($B$18),HR$1),2)&gt;5,"",INDEX('Semaine type'!$AF$4:$AY$48,MATCH(Novembre!$B34,'Semaine type'!$A$4:$A$49,0),MATCH(HR$2,'Semaine type'!$AF$3:$AY$3,0))))</f>
        <v/>
      </c>
      <c r="HS34" s="173" t="str">
        <f>IF(COUNTIF(Fériés,DATE(YEAR($B$18),MONTH($B$18),HS$1))&gt;0,"",IF(WEEKDAY(DATE(YEAR($B$18),MONTH($B$18),HS$1),2)&gt;5,"",INDEX('Semaine type'!$AF$4:$AY$48,MATCH(Novembre!$B34,'Semaine type'!$A$4:$A$49,0),MATCH(HS$2,'Semaine type'!$AF$3:$AY$3,0))))</f>
        <v/>
      </c>
      <c r="HT34" s="173">
        <f>IF(COUNTIF(Fériés,DATE(YEAR($B$18),MONTH($B$18),HT$1))&gt;0,"",IF(WEEKDAY(DATE(YEAR($B$18),MONTH($B$18),HT$1),2)&gt;5,"",INDEX('Semaine type'!$AF$4:$AY$48,MATCH(Novembre!$B34,'Semaine type'!$A$4:$A$49,0),MATCH(HT$2,'Semaine type'!$AF$3:$AY$3,0))))</f>
        <v>0.36458333333333331</v>
      </c>
      <c r="HU34" s="173">
        <f>IF(COUNTIF(Fériés,DATE(YEAR($B$18),MONTH($B$18),HU$1))&gt;0,"",IF(WEEKDAY(DATE(YEAR($B$18),MONTH($B$18),HU$1),2)&gt;5,"",INDEX('Semaine type'!$AF$4:$AY$48,MATCH(Novembre!$B34,'Semaine type'!$A$4:$A$49,0),MATCH(HU$2,'Semaine type'!$AF$3:$AY$3,0))))</f>
        <v>0.52430555555555558</v>
      </c>
      <c r="HV34" s="173">
        <f>IF(COUNTIF(Fériés,DATE(YEAR($B$18),MONTH($B$18),HV$1))&gt;0,"",IF(WEEKDAY(DATE(YEAR($B$18),MONTH($B$18),HV$1),2)&gt;5,"",INDEX('Semaine type'!$AF$4:$AY$48,MATCH(Novembre!$B34,'Semaine type'!$A$4:$A$49,0),MATCH(HV$2,'Semaine type'!$AF$3:$AY$3,0))))</f>
        <v>0.5625</v>
      </c>
      <c r="HW34" s="173">
        <f>IF(COUNTIF(Fériés,DATE(YEAR($B$18),MONTH($B$18),HW$1))&gt;0,"",IF(WEEKDAY(DATE(YEAR($B$18),MONTH($B$18),HW$1),2)&gt;5,"",INDEX('Semaine type'!$AF$4:$AY$48,MATCH(Novembre!$B34,'Semaine type'!$A$4:$A$49,0),MATCH(HW$2,'Semaine type'!$AF$3:$AY$3,0))))</f>
        <v>0.70833333333333337</v>
      </c>
      <c r="HX34" s="173">
        <f>IF(COUNTIF(Fériés,DATE(YEAR($B$18),MONTH($B$18),HX$1))&gt;0,"",IF(WEEKDAY(DATE(YEAR($B$18),MONTH($B$18),HX$1),2)&gt;5,"",INDEX('Semaine type'!$AF$4:$AY$48,MATCH(Novembre!$B34,'Semaine type'!$A$4:$A$49,0),MATCH(HX$2,'Semaine type'!$AF$3:$AY$3,0))))</f>
        <v>0.36458333333333331</v>
      </c>
      <c r="HY34" s="173">
        <f>IF(COUNTIF(Fériés,DATE(YEAR($B$18),MONTH($B$18),HY$1))&gt;0,"",IF(WEEKDAY(DATE(YEAR($B$18),MONTH($B$18),HY$1),2)&gt;5,"",INDEX('Semaine type'!$AF$4:$AY$48,MATCH(Novembre!$B34,'Semaine type'!$A$4:$A$49,0),MATCH(HY$2,'Semaine type'!$AF$3:$AY$3,0))))</f>
        <v>0.52430555555555558</v>
      </c>
      <c r="HZ34" s="173">
        <f>IF(COUNTIF(Fériés,DATE(YEAR($B$18),MONTH($B$18),HZ$1))&gt;0,"",IF(WEEKDAY(DATE(YEAR($B$18),MONTH($B$18),HZ$1),2)&gt;5,"",INDEX('Semaine type'!$AF$4:$AY$48,MATCH(Novembre!$B34,'Semaine type'!$A$4:$A$49,0),MATCH(HZ$2,'Semaine type'!$AF$3:$AY$3,0))))</f>
        <v>0.5625</v>
      </c>
      <c r="IA34" s="173">
        <f>IF(COUNTIF(Fériés,DATE(YEAR($B$18),MONTH($B$18),IA$1))&gt;0,"",IF(WEEKDAY(DATE(YEAR($B$18),MONTH($B$18),IA$1),2)&gt;5,"",INDEX('Semaine type'!$AF$4:$AY$48,MATCH(Novembre!$B34,'Semaine type'!$A$4:$A$49,0),MATCH(IA$2,'Semaine type'!$AF$3:$AY$3,0))))</f>
        <v>0.70138888888888884</v>
      </c>
      <c r="IB34" s="173">
        <f>IF(COUNTIF(Fériés,DATE(YEAR($B$18),MONTH($B$18),IB$1))&gt;0,"",IF(WEEKDAY(DATE(YEAR($B$18),MONTH($B$18),IB$1),2)&gt;5,"",INDEX('Semaine type'!$AF$4:$AY$48,MATCH(Novembre!$B34,'Semaine type'!$A$4:$A$49,0),MATCH(IB$2,'Semaine type'!$AF$3:$AY$3,0))))</f>
        <v>0.36458333333333331</v>
      </c>
      <c r="IC34" s="173">
        <f>IF(COUNTIF(Fériés,DATE(YEAR($B$18),MONTH($B$18),IC$1))&gt;0,"",IF(WEEKDAY(DATE(YEAR($B$18),MONTH($B$18),IC$1),2)&gt;5,"",INDEX('Semaine type'!$AF$4:$AY$48,MATCH(Novembre!$B34,'Semaine type'!$A$4:$A$49,0),MATCH(IC$2,'Semaine type'!$AF$3:$AY$3,0))))</f>
        <v>0.52430555555555558</v>
      </c>
      <c r="ID34" s="173">
        <f>IF(COUNTIF(Fériés,DATE(YEAR($B$18),MONTH($B$18),ID$1))&gt;0,"",IF(WEEKDAY(DATE(YEAR($B$18),MONTH($B$18),ID$1),2)&gt;5,"",INDEX('Semaine type'!$AF$4:$AY$48,MATCH(Novembre!$B34,'Semaine type'!$A$4:$A$49,0),MATCH(ID$2,'Semaine type'!$AF$3:$AY$3,0))))</f>
        <v>0</v>
      </c>
      <c r="IE34" s="173">
        <f>IF(COUNTIF(Fériés,DATE(YEAR($B$18),MONTH($B$18),IE$1))&gt;0,"",IF(WEEKDAY(DATE(YEAR($B$18),MONTH($B$18),IE$1),2)&gt;5,"",INDEX('Semaine type'!$AF$4:$AY$48,MATCH(Novembre!$B34,'Semaine type'!$A$4:$A$49,0),MATCH(IE$2,'Semaine type'!$AF$3:$AY$3,0))))</f>
        <v>0</v>
      </c>
      <c r="IF34" s="173" t="str">
        <f>IF(COUNTIF(Fériés,DATE(YEAR($B$18),MONTH($B$18),IF$1))&gt;0,"",IF(WEEKDAY(DATE(YEAR($B$18),MONTH($B$18),IF$1),2)&gt;5,"",INDEX('Semaine type'!$AF$4:$AY$48,MATCH(Novembre!$B34,'Semaine type'!$A$4:$A$49,0),MATCH(IF$2,'Semaine type'!$AF$3:$AY$3,0))))</f>
        <v/>
      </c>
      <c r="IG34" s="173" t="str">
        <f>IF(COUNTIF(Fériés,DATE(YEAR($B$18),MONTH($B$18),IG$1))&gt;0,"",IF(WEEKDAY(DATE(YEAR($B$18),MONTH($B$18),IG$1),2)&gt;5,"",INDEX('Semaine type'!$AF$4:$AY$48,MATCH(Novembre!$B34,'Semaine type'!$A$4:$A$49,0),MATCH(IG$2,'Semaine type'!$AF$3:$AY$3,0))))</f>
        <v/>
      </c>
      <c r="IH34" s="173" t="str">
        <f>IF(COUNTIF(Fériés,DATE(YEAR($B$18),MONTH($B$18),IH$1))&gt;0,"",IF(WEEKDAY(DATE(YEAR($B$18),MONTH($B$18),IH$1),2)&gt;5,"",INDEX('Semaine type'!$AF$4:$AY$48,MATCH(Novembre!$B34,'Semaine type'!$A$4:$A$49,0),MATCH(IH$2,'Semaine type'!$AF$3:$AY$3,0))))</f>
        <v/>
      </c>
      <c r="II34" s="173" t="str">
        <f>IF(COUNTIF(Fériés,DATE(YEAR($B$18),MONTH($B$18),II$1))&gt;0,"",IF(WEEKDAY(DATE(YEAR($B$18),MONTH($B$18),II$1),2)&gt;5,"",INDEX('Semaine type'!$AF$4:$AY$48,MATCH(Novembre!$B34,'Semaine type'!$A$4:$A$49,0),MATCH(II$2,'Semaine type'!$AF$3:$AY$3,0))))</f>
        <v/>
      </c>
      <c r="IJ34" s="173" t="str">
        <f>IF(COUNTIF(Fériés,DATE(YEAR($B$18),MONTH($B$18),IJ$1))&gt;0,"",IF(WEEKDAY(DATE(YEAR($B$18),MONTH($B$18),IJ$1),2)&gt;5,"",INDEX('Semaine type'!$AF$4:$AY$48,MATCH(Novembre!$B34,'Semaine type'!$A$4:$A$49,0),MATCH(IJ$2,'Semaine type'!$AF$3:$AY$3,0))))</f>
        <v/>
      </c>
      <c r="IK34" s="173" t="str">
        <f>IF(COUNTIF(Fériés,DATE(YEAR($B$18),MONTH($B$18),IK$1))&gt;0,"",IF(WEEKDAY(DATE(YEAR($B$18),MONTH($B$18),IK$1),2)&gt;5,"",INDEX('Semaine type'!$AF$4:$AY$48,MATCH(Novembre!$B34,'Semaine type'!$A$4:$A$49,0),MATCH(IK$2,'Semaine type'!$AF$3:$AY$3,0))))</f>
        <v/>
      </c>
      <c r="IL34" s="173" t="str">
        <f>IF(COUNTIF(Fériés,DATE(YEAR($B$18),MONTH($B$18),IL$1))&gt;0,"",IF(WEEKDAY(DATE(YEAR($B$18),MONTH($B$18),IL$1),2)&gt;5,"",INDEX('Semaine type'!$AF$4:$AY$48,MATCH(Novembre!$B34,'Semaine type'!$A$4:$A$49,0),MATCH(IL$2,'Semaine type'!$AF$3:$AY$3,0))))</f>
        <v/>
      </c>
      <c r="IM34" s="173" t="str">
        <f>IF(COUNTIF(Fériés,DATE(YEAR($B$18),MONTH($B$18),IM$1))&gt;0,"",IF(WEEKDAY(DATE(YEAR($B$18),MONTH($B$18),IM$1),2)&gt;5,"",INDEX('Semaine type'!$AF$4:$AY$48,MATCH(Novembre!$B34,'Semaine type'!$A$4:$A$49,0),MATCH(IM$2,'Semaine type'!$AF$3:$AY$3,0))))</f>
        <v/>
      </c>
      <c r="IN34" s="173">
        <f>IF(COUNTIF(Fériés,DATE(YEAR($B$18),MONTH($B$18),IN$1))&gt;0,"",IF(WEEKDAY(DATE(YEAR($B$18),MONTH($B$18),IN$1),2)&gt;5,"",INDEX('Semaine type'!$AF$4:$AY$48,MATCH(Novembre!$B34,'Semaine type'!$A$4:$A$49,0),MATCH(IN$2,'Semaine type'!$AF$3:$AY$3,0))))</f>
        <v>0.36458333333333331</v>
      </c>
      <c r="IO34" s="173">
        <f>IF(COUNTIF(Fériés,DATE(YEAR($B$18),MONTH($B$18),IO$1))&gt;0,"",IF(WEEKDAY(DATE(YEAR($B$18),MONTH($B$18),IO$1),2)&gt;5,"",INDEX('Semaine type'!$AF$4:$AY$48,MATCH(Novembre!$B34,'Semaine type'!$A$4:$A$49,0),MATCH(IO$2,'Semaine type'!$AF$3:$AY$3,0))))</f>
        <v>0.52430555555555558</v>
      </c>
      <c r="IP34" s="173">
        <f>IF(COUNTIF(Fériés,DATE(YEAR($B$18),MONTH($B$18),IP$1))&gt;0,"",IF(WEEKDAY(DATE(YEAR($B$18),MONTH($B$18),IP$1),2)&gt;5,"",INDEX('Semaine type'!$AF$4:$AY$48,MATCH(Novembre!$B34,'Semaine type'!$A$4:$A$49,0),MATCH(IP$2,'Semaine type'!$AF$3:$AY$3,0))))</f>
        <v>0.5625</v>
      </c>
      <c r="IQ34" s="173">
        <f>IF(COUNTIF(Fériés,DATE(YEAR($B$18),MONTH($B$18),IQ$1))&gt;0,"",IF(WEEKDAY(DATE(YEAR($B$18),MONTH($B$18),IQ$1),2)&gt;5,"",INDEX('Semaine type'!$AF$4:$AY$48,MATCH(Novembre!$B34,'Semaine type'!$A$4:$A$49,0),MATCH(IQ$2,'Semaine type'!$AF$3:$AY$3,0))))</f>
        <v>0.70833333333333337</v>
      </c>
      <c r="IR34" s="173">
        <f>IF(COUNTIF(Fériés,DATE(YEAR($B$18),MONTH($B$18),IR$1))&gt;0,"",IF(WEEKDAY(DATE(YEAR($B$18),MONTH($B$18),IR$1),2)&gt;5,"",INDEX('Semaine type'!$AF$4:$AY$48,MATCH(Novembre!$B34,'Semaine type'!$A$4:$A$49,0),MATCH(IR$2,'Semaine type'!$AF$3:$AY$3,0))))</f>
        <v>0.36458333333333331</v>
      </c>
      <c r="IS34" s="173">
        <f>IF(COUNTIF(Fériés,DATE(YEAR($B$18),MONTH($B$18),IS$1))&gt;0,"",IF(WEEKDAY(DATE(YEAR($B$18),MONTH($B$18),IS$1),2)&gt;5,"",INDEX('Semaine type'!$AF$4:$AY$48,MATCH(Novembre!$B34,'Semaine type'!$A$4:$A$49,0),MATCH(IS$2,'Semaine type'!$AF$3:$AY$3,0))))</f>
        <v>0.52430555555555558</v>
      </c>
      <c r="IT34" s="173">
        <f>IF(COUNTIF(Fériés,DATE(YEAR($B$18),MONTH($B$18),IT$1))&gt;0,"",IF(WEEKDAY(DATE(YEAR($B$18),MONTH($B$18),IT$1),2)&gt;5,"",INDEX('Semaine type'!$AF$4:$AY$48,MATCH(Novembre!$B34,'Semaine type'!$A$4:$A$49,0),MATCH(IT$2,'Semaine type'!$AF$3:$AY$3,0))))</f>
        <v>0.5625</v>
      </c>
      <c r="IU34" s="173">
        <f>IF(COUNTIF(Fériés,DATE(YEAR($B$18),MONTH($B$18),IU$1))&gt;0,"",IF(WEEKDAY(DATE(YEAR($B$18),MONTH($B$18),IU$1),2)&gt;5,"",INDEX('Semaine type'!$AF$4:$AY$48,MATCH(Novembre!$B34,'Semaine type'!$A$4:$A$49,0),MATCH(IU$2,'Semaine type'!$AF$3:$AY$3,0))))</f>
        <v>0.70833333333333337</v>
      </c>
      <c r="IV34" s="173">
        <f>IF(COUNTIF(Fériés,DATE(YEAR($B$18),MONTH($B$18),IV$1))&gt;0,"",IF(WEEKDAY(DATE(YEAR($B$18),MONTH($B$18),IV$1),2)&gt;5,"",INDEX('Semaine type'!$AF$4:$AY$48,MATCH(Novembre!$B34,'Semaine type'!$A$4:$A$49,0),MATCH(IV$2,'Semaine type'!$AF$3:$AY$3,0))))</f>
        <v>0.36458333333333331</v>
      </c>
      <c r="IW34" s="173">
        <f>IF(COUNTIF(Fériés,DATE(YEAR($B$18),MONTH($B$18),IW$1))&gt;0,"",IF(WEEKDAY(DATE(YEAR($B$18),MONTH($B$18),IW$1),2)&gt;5,"",INDEX('Semaine type'!$AF$4:$AY$48,MATCH(Novembre!$B34,'Semaine type'!$A$4:$A$49,0),MATCH(IW$2,'Semaine type'!$AF$3:$AY$3,0))))</f>
        <v>0.52430555555555558</v>
      </c>
      <c r="IX34" s="173">
        <f>IF(COUNTIF(Fériés,DATE(YEAR($B$18),MONTH($B$18),IX$1))&gt;0,"",IF(WEEKDAY(DATE(YEAR($B$18),MONTH($B$18),IX$1),2)&gt;5,"",INDEX('Semaine type'!$AF$4:$AY$48,MATCH(Novembre!$B34,'Semaine type'!$A$4:$A$49,0),MATCH(IX$2,'Semaine type'!$AF$3:$AY$3,0))))</f>
        <v>0.5625</v>
      </c>
      <c r="IY34" s="173">
        <f>IF(COUNTIF(Fériés,DATE(YEAR($B$18),MONTH($B$18),IY$1))&gt;0,"",IF(WEEKDAY(DATE(YEAR($B$18),MONTH($B$18),IY$1),2)&gt;5,"",INDEX('Semaine type'!$AF$4:$AY$48,MATCH(Novembre!$B34,'Semaine type'!$A$4:$A$49,0),MATCH(IY$2,'Semaine type'!$AF$3:$AY$3,0))))</f>
        <v>0.70833333333333337</v>
      </c>
      <c r="IZ34" s="173">
        <f>IF(COUNTIF(Fériés,DATE(YEAR($B$18),MONTH($B$18),IZ$1))&gt;0,"",IF(WEEKDAY(DATE(YEAR($B$18),MONTH($B$18),IZ$1),2)&gt;5,"",INDEX('Semaine type'!$AF$4:$AY$48,MATCH(Novembre!$B34,'Semaine type'!$A$4:$A$49,0),MATCH(IZ$2,'Semaine type'!$AF$3:$AY$3,0))))</f>
        <v>0.36458333333333331</v>
      </c>
      <c r="JA34" s="173">
        <f>IF(COUNTIF(Fériés,DATE(YEAR($B$18),MONTH($B$18),JA$1))&gt;0,"",IF(WEEKDAY(DATE(YEAR($B$18),MONTH($B$18),JA$1),2)&gt;5,"",INDEX('Semaine type'!$AF$4:$AY$48,MATCH(Novembre!$B34,'Semaine type'!$A$4:$A$49,0),MATCH(JA$2,'Semaine type'!$AF$3:$AY$3,0))))</f>
        <v>0.52430555555555558</v>
      </c>
      <c r="JB34" s="173">
        <f>IF(COUNTIF(Fériés,DATE(YEAR($B$18),MONTH($B$18),JB$1))&gt;0,"",IF(WEEKDAY(DATE(YEAR($B$18),MONTH($B$18),JB$1),2)&gt;5,"",INDEX('Semaine type'!$AF$4:$AY$48,MATCH(Novembre!$B34,'Semaine type'!$A$4:$A$49,0),MATCH(JB$2,'Semaine type'!$AF$3:$AY$3,0))))</f>
        <v>0.5625</v>
      </c>
      <c r="JC34" s="173">
        <f>IF(COUNTIF(Fériés,DATE(YEAR($B$18),MONTH($B$18),JC$1))&gt;0,"",IF(WEEKDAY(DATE(YEAR($B$18),MONTH($B$18),JC$1),2)&gt;5,"",INDEX('Semaine type'!$AF$4:$AY$48,MATCH(Novembre!$B34,'Semaine type'!$A$4:$A$49,0),MATCH(JC$2,'Semaine type'!$AF$3:$AY$3,0))))</f>
        <v>0.70138888888888884</v>
      </c>
      <c r="JD34" s="173">
        <f>IF(COUNTIF(Fériés,DATE(YEAR($B$18),MONTH($B$18),JD$1))&gt;0,"",IF(WEEKDAY(DATE(YEAR($B$18),MONTH($B$18),JD$1),2)&gt;5,"",INDEX('Semaine type'!$AF$4:$AY$48,MATCH(Novembre!$B34,'Semaine type'!$A$4:$A$49,0),MATCH(JD$2,'Semaine type'!$AF$3:$AY$3,0))))</f>
        <v>0.36458333333333331</v>
      </c>
      <c r="JE34" s="173">
        <f>IF(COUNTIF(Fériés,DATE(YEAR($B$18),MONTH($B$18),JE$1))&gt;0,"",IF(WEEKDAY(DATE(YEAR($B$18),MONTH($B$18),JE$1),2)&gt;5,"",INDEX('Semaine type'!$AF$4:$AY$48,MATCH(Novembre!$B34,'Semaine type'!$A$4:$A$49,0),MATCH(JE$2,'Semaine type'!$AF$3:$AY$3,0))))</f>
        <v>0.52430555555555558</v>
      </c>
      <c r="JF34" s="173">
        <f>IF(COUNTIF(Fériés,DATE(YEAR($B$18),MONTH($B$18),JF$1))&gt;0,"",IF(WEEKDAY(DATE(YEAR($B$18),MONTH($B$18),JF$1),2)&gt;5,"",INDEX('Semaine type'!$AF$4:$AY$48,MATCH(Novembre!$B34,'Semaine type'!$A$4:$A$49,0),MATCH(JF$2,'Semaine type'!$AF$3:$AY$3,0))))</f>
        <v>0</v>
      </c>
      <c r="JG34" s="173">
        <f>IF(COUNTIF(Fériés,DATE(YEAR($B$18),MONTH($B$18),JG$1))&gt;0,"",IF(WEEKDAY(DATE(YEAR($B$18),MONTH($B$18),JG$1),2)&gt;5,"",INDEX('Semaine type'!$AF$4:$AY$48,MATCH(Novembre!$B34,'Semaine type'!$A$4:$A$49,0),MATCH(JG$2,'Semaine type'!$AF$3:$AY$3,0))))</f>
        <v>0</v>
      </c>
      <c r="JH34" s="173" t="str">
        <f>IF(COUNTIF(Fériés,DATE(YEAR($B$18),MONTH($B$18),JH$1))&gt;0,"",IF(WEEKDAY(DATE(YEAR($B$18),MONTH($B$18),JH$1),2)&gt;5,"",INDEX('Semaine type'!$AF$4:$AY$48,MATCH(Novembre!$B34,'Semaine type'!$A$4:$A$49,0),MATCH(JH$2,'Semaine type'!$AF$3:$AY$3,0))))</f>
        <v/>
      </c>
      <c r="JI34" s="173" t="str">
        <f>IF(COUNTIF(Fériés,DATE(YEAR($B$18),MONTH($B$18),JI$1))&gt;0,"",IF(WEEKDAY(DATE(YEAR($B$18),MONTH($B$18),JI$1),2)&gt;5,"",INDEX('Semaine type'!$AF$4:$AY$48,MATCH(Novembre!$B34,'Semaine type'!$A$4:$A$49,0),MATCH(JI$2,'Semaine type'!$AF$3:$AY$3,0))))</f>
        <v/>
      </c>
      <c r="JJ34" s="173" t="str">
        <f>IF(COUNTIF(Fériés,DATE(YEAR($B$18),MONTH($B$18),JJ$1))&gt;0,"",IF(WEEKDAY(DATE(YEAR($B$18),MONTH($B$18),JJ$1),2)&gt;5,"",INDEX('Semaine type'!$AF$4:$AY$48,MATCH(Novembre!$B34,'Semaine type'!$A$4:$A$49,0),MATCH(JJ$2,'Semaine type'!$AF$3:$AY$3,0))))</f>
        <v/>
      </c>
      <c r="JK34" s="173" t="str">
        <f>IF(COUNTIF(Fériés,DATE(YEAR($B$18),MONTH($B$18),JK$1))&gt;0,"",IF(WEEKDAY(DATE(YEAR($B$18),MONTH($B$18),JK$1),2)&gt;5,"",INDEX('Semaine type'!$AF$4:$AY$48,MATCH(Novembre!$B34,'Semaine type'!$A$4:$A$49,0),MATCH(JK$2,'Semaine type'!$AF$3:$AY$3,0))))</f>
        <v/>
      </c>
      <c r="JL34" s="173" t="str">
        <f>IF(COUNTIF(Fériés,DATE(YEAR($B$18),MONTH($B$18),JL$1))&gt;0,"",IF(WEEKDAY(DATE(YEAR($B$18),MONTH($B$18),JL$1),2)&gt;5,"",INDEX('Semaine type'!$AF$4:$AY$48,MATCH(Novembre!$B34,'Semaine type'!$A$4:$A$49,0),MATCH(JL$2,'Semaine type'!$AF$3:$AY$3,0))))</f>
        <v/>
      </c>
      <c r="JM34" s="173" t="str">
        <f>IF(COUNTIF(Fériés,DATE(YEAR($B$18),MONTH($B$18),JM$1))&gt;0,"",IF(WEEKDAY(DATE(YEAR($B$18),MONTH($B$18),JM$1),2)&gt;5,"",INDEX('Semaine type'!$AF$4:$AY$48,MATCH(Novembre!$B34,'Semaine type'!$A$4:$A$49,0),MATCH(JM$2,'Semaine type'!$AF$3:$AY$3,0))))</f>
        <v/>
      </c>
      <c r="JN34" s="173" t="str">
        <f>IF(COUNTIF(Fériés,DATE(YEAR($B$18),MONTH($B$18),JN$1))&gt;0,"",IF(WEEKDAY(DATE(YEAR($B$18),MONTH($B$18),JN$1),2)&gt;5,"",INDEX('Semaine type'!$AF$4:$AY$48,MATCH(Novembre!$B34,'Semaine type'!$A$4:$A$49,0),MATCH(JN$2,'Semaine type'!$AF$3:$AY$3,0))))</f>
        <v/>
      </c>
      <c r="JO34" s="173" t="str">
        <f>IF(COUNTIF(Fériés,DATE(YEAR($B$18),MONTH($B$18),JO$1))&gt;0,"",IF(WEEKDAY(DATE(YEAR($B$18),MONTH($B$18),JO$1),2)&gt;5,"",INDEX('Semaine type'!$AF$4:$AY$48,MATCH(Novembre!$B34,'Semaine type'!$A$4:$A$49,0),MATCH(JO$2,'Semaine type'!$AF$3:$AY$3,0))))</f>
        <v/>
      </c>
      <c r="JP34" s="173">
        <f>IF(COUNTIF(Fériés,DATE(YEAR($B$18),MONTH($B$18),JP$1))&gt;0,"",IF(WEEKDAY(DATE(YEAR($B$18),MONTH($B$18),JP$1),2)&gt;5,"",INDEX('Semaine type'!$AF$4:$AY$48,MATCH(Novembre!$B34,'Semaine type'!$A$4:$A$49,0),MATCH(JP$2,'Semaine type'!$AF$3:$AY$3,0))))</f>
        <v>0.36458333333333331</v>
      </c>
      <c r="JQ34" s="173">
        <f>IF(COUNTIF(Fériés,DATE(YEAR($B$18),MONTH($B$18),JQ$1))&gt;0,"",IF(WEEKDAY(DATE(YEAR($B$18),MONTH($B$18),JQ$1),2)&gt;5,"",INDEX('Semaine type'!$AF$4:$AY$48,MATCH(Novembre!$B34,'Semaine type'!$A$4:$A$49,0),MATCH(JQ$2,'Semaine type'!$AF$3:$AY$3,0))))</f>
        <v>0.52430555555555558</v>
      </c>
      <c r="JR34" s="173">
        <f>IF(COUNTIF(Fériés,DATE(YEAR($B$18),MONTH($B$18),JR$1))&gt;0,"",IF(WEEKDAY(DATE(YEAR($B$18),MONTH($B$18),JR$1),2)&gt;5,"",INDEX('Semaine type'!$AF$4:$AY$48,MATCH(Novembre!$B34,'Semaine type'!$A$4:$A$49,0),MATCH(JR$2,'Semaine type'!$AF$3:$AY$3,0))))</f>
        <v>0.5625</v>
      </c>
      <c r="JS34" s="173">
        <f>IF(COUNTIF(Fériés,DATE(YEAR($B$18),MONTH($B$18),JS$1))&gt;0,"",IF(WEEKDAY(DATE(YEAR($B$18),MONTH($B$18),JS$1),2)&gt;5,"",INDEX('Semaine type'!$AF$4:$AY$48,MATCH(Novembre!$B34,'Semaine type'!$A$4:$A$49,0),MATCH(JS$2,'Semaine type'!$AF$3:$AY$3,0))))</f>
        <v>0.70833333333333337</v>
      </c>
      <c r="JT34" s="173">
        <f>IF(COUNTIF(Fériés,DATE(YEAR($B$18),MONTH($B$18),JT$1))&gt;0,"",IF(WEEKDAY(DATE(YEAR($B$18),MONTH($B$18),JT$1),2)&gt;5,"",INDEX('Semaine type'!$AF$4:$AY$48,MATCH(Novembre!$B34,'Semaine type'!$A$4:$A$49,0),MATCH(JT$2,'Semaine type'!$AF$3:$AY$3,0))))</f>
        <v>0.36458333333333331</v>
      </c>
      <c r="JU34" s="173">
        <f>IF(COUNTIF(Fériés,DATE(YEAR($B$18),MONTH($B$18),JU$1))&gt;0,"",IF(WEEKDAY(DATE(YEAR($B$18),MONTH($B$18),JU$1),2)&gt;5,"",INDEX('Semaine type'!$AF$4:$AY$48,MATCH(Novembre!$B34,'Semaine type'!$A$4:$A$49,0),MATCH(JU$2,'Semaine type'!$AF$3:$AY$3,0))))</f>
        <v>0.52430555555555558</v>
      </c>
      <c r="JV34" s="173">
        <f>IF(COUNTIF(Fériés,DATE(YEAR($B$18),MONTH($B$18),JV$1))&gt;0,"",IF(WEEKDAY(DATE(YEAR($B$18),MONTH($B$18),JV$1),2)&gt;5,"",INDEX('Semaine type'!$AF$4:$AY$48,MATCH(Novembre!$B34,'Semaine type'!$A$4:$A$49,0),MATCH(JV$2,'Semaine type'!$AF$3:$AY$3,0))))</f>
        <v>0.5625</v>
      </c>
      <c r="JW34" s="173">
        <f>IF(COUNTIF(Fériés,DATE(YEAR($B$18),MONTH($B$18),JW$1))&gt;0,"",IF(WEEKDAY(DATE(YEAR($B$18),MONTH($B$18),JW$1),2)&gt;5,"",INDEX('Semaine type'!$AF$4:$AY$48,MATCH(Novembre!$B34,'Semaine type'!$A$4:$A$49,0),MATCH(JW$2,'Semaine type'!$AF$3:$AY$3,0))))</f>
        <v>0.70833333333333337</v>
      </c>
      <c r="JX34" s="173">
        <f>IF(COUNTIF(Fériés,DATE(YEAR($B$18),MONTH($B$18),JX$1))&gt;0,"",IF(WEEKDAY(DATE(YEAR($B$18),MONTH($B$18),JX$1),2)&gt;5,"",INDEX('Semaine type'!$AF$4:$AY$48,MATCH(Novembre!$B34,'Semaine type'!$A$4:$A$49,0),MATCH(JX$2,'Semaine type'!$AF$3:$AY$3,0))))</f>
        <v>0.36458333333333331</v>
      </c>
      <c r="JY34" s="173">
        <f>IF(COUNTIF(Fériés,DATE(YEAR($B$18),MONTH($B$18),JY$1))&gt;0,"",IF(WEEKDAY(DATE(YEAR($B$18),MONTH($B$18),JY$1),2)&gt;5,"",INDEX('Semaine type'!$AF$4:$AY$48,MATCH(Novembre!$B34,'Semaine type'!$A$4:$A$49,0),MATCH(JY$2,'Semaine type'!$AF$3:$AY$3,0))))</f>
        <v>0.52430555555555558</v>
      </c>
      <c r="JZ34" s="173">
        <f>IF(COUNTIF(Fériés,DATE(YEAR($B$18),MONTH($B$18),JZ$1))&gt;0,"",IF(WEEKDAY(DATE(YEAR($B$18),MONTH($B$18),JZ$1),2)&gt;5,"",INDEX('Semaine type'!$AF$4:$AY$48,MATCH(Novembre!$B34,'Semaine type'!$A$4:$A$49,0),MATCH(JZ$2,'Semaine type'!$AF$3:$AY$3,0))))</f>
        <v>0.5625</v>
      </c>
      <c r="KA34" s="173">
        <f>IF(COUNTIF(Fériés,DATE(YEAR($B$18),MONTH($B$18),KA$1))&gt;0,"",IF(WEEKDAY(DATE(YEAR($B$18),MONTH($B$18),KA$1),2)&gt;5,"",INDEX('Semaine type'!$AF$4:$AY$48,MATCH(Novembre!$B34,'Semaine type'!$A$4:$A$49,0),MATCH(KA$2,'Semaine type'!$AF$3:$AY$3,0))))</f>
        <v>0.70833333333333337</v>
      </c>
      <c r="KB34" s="173">
        <f>IF(COUNTIF(Fériés,DATE(YEAR($B$18),MONTH($B$18),KB$1))&gt;0,"",IF(WEEKDAY(DATE(YEAR($B$18),MONTH($B$18),KB$1),2)&gt;5,"",INDEX('Semaine type'!$AF$4:$AY$48,MATCH(Novembre!$B34,'Semaine type'!$A$4:$A$49,0),MATCH(KB$2,'Semaine type'!$AF$3:$AY$3,0))))</f>
        <v>0.36458333333333331</v>
      </c>
      <c r="KC34" s="173">
        <f>IF(COUNTIF(Fériés,DATE(YEAR($B$18),MONTH($B$18),KC$1))&gt;0,"",IF(WEEKDAY(DATE(YEAR($B$18),MONTH($B$18),KC$1),2)&gt;5,"",INDEX('Semaine type'!$AF$4:$AY$48,MATCH(Novembre!$B34,'Semaine type'!$A$4:$A$49,0),MATCH(KC$2,'Semaine type'!$AF$3:$AY$3,0))))</f>
        <v>0.52430555555555558</v>
      </c>
      <c r="KD34" s="173">
        <f>IF(COUNTIF(Fériés,DATE(YEAR($B$18),MONTH($B$18),KD$1))&gt;0,"",IF(WEEKDAY(DATE(YEAR($B$18),MONTH($B$18),KD$1),2)&gt;5,"",INDEX('Semaine type'!$AF$4:$AY$48,MATCH(Novembre!$B34,'Semaine type'!$A$4:$A$49,0),MATCH(KD$2,'Semaine type'!$AF$3:$AY$3,0))))</f>
        <v>0.5625</v>
      </c>
      <c r="KE34" s="173">
        <f>IF(COUNTIF(Fériés,DATE(YEAR($B$18),MONTH($B$18),KE$1))&gt;0,"",IF(WEEKDAY(DATE(YEAR($B$18),MONTH($B$18),KE$1),2)&gt;5,"",INDEX('Semaine type'!$AF$4:$AY$48,MATCH(Novembre!$B34,'Semaine type'!$A$4:$A$49,0),MATCH(KE$2,'Semaine type'!$AF$3:$AY$3,0))))</f>
        <v>0.70138888888888884</v>
      </c>
      <c r="KF34" s="173">
        <f>IF(COUNTIF(Fériés,DATE(YEAR($B$18),MONTH($B$18),KF$1))&gt;0,"",IF(WEEKDAY(DATE(YEAR($B$18),MONTH($B$18),KF$1),2)&gt;5,"",INDEX('Semaine type'!$AF$4:$AY$48,MATCH(Novembre!$B34,'Semaine type'!$A$4:$A$49,0),MATCH(KF$2,'Semaine type'!$AF$3:$AY$3,0))))</f>
        <v>0.36458333333333331</v>
      </c>
      <c r="KG34" s="173">
        <f>IF(COUNTIF(Fériés,DATE(YEAR($B$18),MONTH($B$18),KG$1))&gt;0,"",IF(WEEKDAY(DATE(YEAR($B$18),MONTH($B$18),KG$1),2)&gt;5,"",INDEX('Semaine type'!$AF$4:$AY$48,MATCH(Novembre!$B34,'Semaine type'!$A$4:$A$49,0),MATCH(KG$2,'Semaine type'!$AF$3:$AY$3,0))))</f>
        <v>0.52430555555555558</v>
      </c>
      <c r="KH34" s="173">
        <f>IF(COUNTIF(Fériés,DATE(YEAR($B$18),MONTH($B$18),KH$1))&gt;0,"",IF(WEEKDAY(DATE(YEAR($B$18),MONTH($B$18),KH$1),2)&gt;5,"",INDEX('Semaine type'!$AF$4:$AY$48,MATCH(Novembre!$B34,'Semaine type'!$A$4:$A$49,0),MATCH(KH$2,'Semaine type'!$AF$3:$AY$3,0))))</f>
        <v>0</v>
      </c>
      <c r="KI34" s="173">
        <f>IF(COUNTIF(Fériés,DATE(YEAR($B$18),MONTH($B$18),KI$1))&gt;0,"",IF(WEEKDAY(DATE(YEAR($B$18),MONTH($B$18),KI$1),2)&gt;5,"",INDEX('Semaine type'!$AF$4:$AY$48,MATCH(Novembre!$B34,'Semaine type'!$A$4:$A$49,0),MATCH(KI$2,'Semaine type'!$AF$3:$AY$3,0))))</f>
        <v>0</v>
      </c>
      <c r="KJ34" s="173" t="str">
        <f>IF(COUNTIF(Fériés,DATE(YEAR($B$18),MONTH($B$18),KJ$1))&gt;0,"",IF(WEEKDAY(DATE(YEAR($B$18),MONTH($B$18),KJ$1),2)&gt;5,"",INDEX('Semaine type'!$AF$4:$AY$48,MATCH(Novembre!$B34,'Semaine type'!$A$4:$A$49,0),MATCH(KJ$2,'Semaine type'!$AF$3:$AY$3,0))))</f>
        <v/>
      </c>
      <c r="KK34" s="173" t="str">
        <f>IF(COUNTIF(Fériés,DATE(YEAR($B$18),MONTH($B$18),KK$1))&gt;0,"",IF(WEEKDAY(DATE(YEAR($B$18),MONTH($B$18),KK$1),2)&gt;5,"",INDEX('Semaine type'!$AF$4:$AY$48,MATCH(Novembre!$B34,'Semaine type'!$A$4:$A$49,0),MATCH(KK$2,'Semaine type'!$AF$3:$AY$3,0))))</f>
        <v/>
      </c>
      <c r="KL34" s="173" t="str">
        <f>IF(COUNTIF(Fériés,DATE(YEAR($B$18),MONTH($B$18),KL$1))&gt;0,"",IF(WEEKDAY(DATE(YEAR($B$18),MONTH($B$18),KL$1),2)&gt;5,"",INDEX('Semaine type'!$AF$4:$AY$48,MATCH(Novembre!$B34,'Semaine type'!$A$4:$A$49,0),MATCH(KL$2,'Semaine type'!$AF$3:$AY$3,0))))</f>
        <v/>
      </c>
      <c r="KM34" s="173" t="str">
        <f>IF(COUNTIF(Fériés,DATE(YEAR($B$18),MONTH($B$18),KM$1))&gt;0,"",IF(WEEKDAY(DATE(YEAR($B$18),MONTH($B$18),KM$1),2)&gt;5,"",INDEX('Semaine type'!$AF$4:$AY$48,MATCH(Novembre!$B34,'Semaine type'!$A$4:$A$49,0),MATCH(KM$2,'Semaine type'!$AF$3:$AY$3,0))))</f>
        <v/>
      </c>
      <c r="KN34" s="173" t="str">
        <f>IF(COUNTIF(Fériés,DATE(YEAR($B$18),MONTH($B$18),KN$1))&gt;0,"",IF(WEEKDAY(DATE(YEAR($B$18),MONTH($B$18),KN$1),2)&gt;5,"",INDEX('Semaine type'!$AF$4:$AY$48,MATCH(Novembre!$B34,'Semaine type'!$A$4:$A$49,0),MATCH(KN$2,'Semaine type'!$AF$3:$AY$3,0))))</f>
        <v/>
      </c>
      <c r="KO34" s="173" t="str">
        <f>IF(COUNTIF(Fériés,DATE(YEAR($B$18),MONTH($B$18),KO$1))&gt;0,"",IF(WEEKDAY(DATE(YEAR($B$18),MONTH($B$18),KO$1),2)&gt;5,"",INDEX('Semaine type'!$AF$4:$AY$48,MATCH(Novembre!$B34,'Semaine type'!$A$4:$A$49,0),MATCH(KO$2,'Semaine type'!$AF$3:$AY$3,0))))</f>
        <v/>
      </c>
      <c r="KP34" s="173" t="str">
        <f>IF(COUNTIF(Fériés,DATE(YEAR($B$18),MONTH($B$18),KP$1))&gt;0,"",IF(WEEKDAY(DATE(YEAR($B$18),MONTH($B$18),KP$1),2)&gt;5,"",INDEX('Semaine type'!$AF$4:$AY$48,MATCH(Novembre!$B34,'Semaine type'!$A$4:$A$49,0),MATCH(KP$2,'Semaine type'!$AF$3:$AY$3,0))))</f>
        <v/>
      </c>
      <c r="KQ34" s="173" t="str">
        <f>IF(COUNTIF(Fériés,DATE(YEAR($B$18),MONTH($B$18),KQ$1))&gt;0,"",IF(WEEKDAY(DATE(YEAR($B$18),MONTH($B$18),KQ$1),2)&gt;5,"",INDEX('Semaine type'!$AF$4:$AY$48,MATCH(Novembre!$B34,'Semaine type'!$A$4:$A$49,0),MATCH(KQ$2,'Semaine type'!$AF$3:$AY$3,0))))</f>
        <v/>
      </c>
      <c r="KR34" s="173">
        <f>IF(COUNTIF(Fériés,DATE(YEAR($B$18),MONTH($B$18),KR$1))&gt;0,"",IF(WEEKDAY(DATE(YEAR($B$18),MONTH($B$18),KR$1),2)&gt;5,"",INDEX('Semaine type'!$AF$4:$AY$48,MATCH(Novembre!$B34,'Semaine type'!$A$4:$A$49,0),MATCH(KR$2,'Semaine type'!$AF$3:$AY$3,0))))</f>
        <v>0.36458333333333331</v>
      </c>
      <c r="KS34" s="173">
        <f>IF(COUNTIF(Fériés,DATE(YEAR($B$18),MONTH($B$18),KS$1))&gt;0,"",IF(WEEKDAY(DATE(YEAR($B$18),MONTH($B$18),KS$1),2)&gt;5,"",INDEX('Semaine type'!$AF$4:$AY$48,MATCH(Novembre!$B34,'Semaine type'!$A$4:$A$49,0),MATCH(KS$2,'Semaine type'!$AF$3:$AY$3,0))))</f>
        <v>0.52430555555555558</v>
      </c>
      <c r="KT34" s="173">
        <f>IF(COUNTIF(Fériés,DATE(YEAR($B$18),MONTH($B$18),KT$1))&gt;0,"",IF(WEEKDAY(DATE(YEAR($B$18),MONTH($B$18),KT$1),2)&gt;5,"",INDEX('Semaine type'!$AF$4:$AY$48,MATCH(Novembre!$B34,'Semaine type'!$A$4:$A$49,0),MATCH(KT$2,'Semaine type'!$AF$3:$AY$3,0))))</f>
        <v>0.5625</v>
      </c>
      <c r="KU34" s="173">
        <f>IF(COUNTIF(Fériés,DATE(YEAR($B$18),MONTH($B$18),KU$1))&gt;0,"",IF(WEEKDAY(DATE(YEAR($B$18),MONTH($B$18),KU$1),2)&gt;5,"",INDEX('Semaine type'!$AF$4:$AY$48,MATCH(Novembre!$B34,'Semaine type'!$A$4:$A$49,0),MATCH(KU$2,'Semaine type'!$AF$3:$AY$3,0))))</f>
        <v>0.70833333333333337</v>
      </c>
    </row>
    <row r="35" spans="1:307" ht="12" customHeight="1">
      <c r="A35" s="239"/>
      <c r="B35" s="63" t="str">
        <f>'Semaine type'!A20</f>
        <v>Nomprenom17</v>
      </c>
      <c r="C35" s="64" t="str">
        <f>'Semaine type'!L20</f>
        <v xml:space="preserve">EL  </v>
      </c>
      <c r="D35" s="71"/>
      <c r="E35" s="71"/>
      <c r="F35" s="71"/>
      <c r="G35" s="71"/>
      <c r="H35" s="71" t="s">
        <v>105</v>
      </c>
      <c r="I35" s="71" t="s">
        <v>82</v>
      </c>
      <c r="J35" s="71"/>
      <c r="K35" s="71"/>
      <c r="L35" s="71" t="s">
        <v>105</v>
      </c>
      <c r="M35" s="71" t="s">
        <v>82</v>
      </c>
      <c r="N35" s="71"/>
      <c r="O35" s="71"/>
      <c r="P35" s="71" t="s">
        <v>82</v>
      </c>
      <c r="Q35" s="71"/>
      <c r="R35" s="71"/>
      <c r="S35" s="71"/>
      <c r="T35" s="71"/>
      <c r="U35" s="71"/>
      <c r="V35" s="72" t="s">
        <v>105</v>
      </c>
      <c r="W35" s="72" t="s">
        <v>82</v>
      </c>
      <c r="X35" s="71"/>
      <c r="Y35" s="71"/>
      <c r="Z35" s="71" t="s">
        <v>20</v>
      </c>
      <c r="AA35" s="71" t="s">
        <v>20</v>
      </c>
      <c r="AB35" s="71"/>
      <c r="AC35" s="71"/>
      <c r="AD35" s="71" t="s">
        <v>82</v>
      </c>
      <c r="AE35" s="71"/>
      <c r="AF35" s="71"/>
      <c r="AG35" s="71"/>
      <c r="AH35" s="71"/>
      <c r="AI35" s="71"/>
      <c r="AJ35" s="71" t="s">
        <v>105</v>
      </c>
      <c r="AK35" s="71" t="s">
        <v>82</v>
      </c>
      <c r="AL35" s="71"/>
      <c r="AM35" s="71"/>
      <c r="AN35" s="71" t="s">
        <v>105</v>
      </c>
      <c r="AO35" s="71" t="s">
        <v>82</v>
      </c>
      <c r="AP35" s="71"/>
      <c r="AQ35" s="71"/>
      <c r="AR35" s="71" t="s">
        <v>82</v>
      </c>
      <c r="AS35" s="71"/>
      <c r="AT35" s="71"/>
      <c r="AU35" s="71"/>
      <c r="AV35" s="71"/>
      <c r="AW35" s="71"/>
      <c r="AX35" s="71" t="s">
        <v>105</v>
      </c>
      <c r="AY35" s="71" t="s">
        <v>82</v>
      </c>
      <c r="AZ35" s="71"/>
      <c r="BA35" s="71"/>
      <c r="BB35" s="71" t="s">
        <v>105</v>
      </c>
      <c r="BC35" s="71" t="s">
        <v>82</v>
      </c>
      <c r="BD35" s="71"/>
      <c r="BE35" s="71"/>
      <c r="BF35" s="71" t="s">
        <v>82</v>
      </c>
      <c r="BG35" s="71"/>
      <c r="BH35" s="71"/>
      <c r="BI35" s="71"/>
      <c r="BJ35" s="71"/>
      <c r="BK35" s="71"/>
      <c r="BL35" s="65"/>
      <c r="BM35" s="65"/>
      <c r="BN35" s="67" cm="1">
        <f t="array" ref="BN35">SUMPRODUCT(--(RIGHT(D35:BK35,1)="."))</f>
        <v>7</v>
      </c>
      <c r="BO35" s="68"/>
      <c r="BP35" s="73"/>
      <c r="BQ35" s="73"/>
      <c r="BR35" s="73"/>
      <c r="BS35" s="92">
        <f t="shared" si="21"/>
        <v>0</v>
      </c>
      <c r="BT35" s="92">
        <f t="shared" si="21"/>
        <v>0</v>
      </c>
      <c r="BU35" s="92">
        <f t="shared" si="21"/>
        <v>0</v>
      </c>
      <c r="BV35" s="92">
        <f t="shared" si="21"/>
        <v>0</v>
      </c>
      <c r="BW35" s="92">
        <f t="shared" si="21"/>
        <v>0</v>
      </c>
      <c r="BX35" s="92">
        <f t="shared" si="21"/>
        <v>0</v>
      </c>
      <c r="BY35" s="92">
        <f t="shared" si="21"/>
        <v>1</v>
      </c>
      <c r="BZ35" s="92">
        <f t="shared" si="21"/>
        <v>0</v>
      </c>
      <c r="CA35" s="92">
        <f t="shared" si="21"/>
        <v>0</v>
      </c>
      <c r="CB35" s="92">
        <f t="shared" si="21"/>
        <v>0</v>
      </c>
      <c r="CC35" s="92">
        <f t="shared" si="21"/>
        <v>0</v>
      </c>
      <c r="CD35" s="105">
        <f t="shared" si="18"/>
        <v>20</v>
      </c>
      <c r="CE35" s="58">
        <f t="shared" ca="1" si="19"/>
        <v>0.58823529411764708</v>
      </c>
      <c r="DC35" s="177">
        <f t="shared" ca="1" si="20"/>
        <v>5.0486111111111125</v>
      </c>
      <c r="DD35" s="172" cm="1">
        <f t="array" aca="1" ref="DD35" ca="1">IFERROR(IF(COUNTIF(absences,D35)&gt;0,"",IF(D35="PERM",Parametres!$O$25,INDIRECT(ADDRESS(ROW(),COLUMN()+77+COLUMN()-106,4,1))-INDIRECT(ADDRESS(ROW(),COLUMN()+76+COLUMN()-106,4,1)))),)</f>
        <v>0</v>
      </c>
      <c r="DE35" s="172" cm="1">
        <f t="array" aca="1" ref="DE35" ca="1">IFERROR(IF(COUNTIF(absences,E35)&gt;0,"",IF(E35="PERM",Parametres!$O$25,INDIRECT(ADDRESS(ROW(),COLUMN()+77+COLUMN()-106,4,1))-INDIRECT(ADDRESS(ROW(),COLUMN()+76+COLUMN()-106,4,1)))),)</f>
        <v>0</v>
      </c>
      <c r="DF35" s="172" cm="1">
        <f t="array" aca="1" ref="DF35" ca="1">IFERROR(IF(COUNTIF(absences,F35)&gt;0,"",IF(F35="PERM",Parametres!$O$25,INDIRECT(ADDRESS(ROW(),COLUMN()+77+COLUMN()-106,4,1))-INDIRECT(ADDRESS(ROW(),COLUMN()+76+COLUMN()-106,4,1)))),)</f>
        <v>0</v>
      </c>
      <c r="DG35" s="172" cm="1">
        <f t="array" aca="1" ref="DG35" ca="1">IFERROR(IF(COUNTIF(absences,G35)&gt;0,"",IF(G35="PERM",Parametres!$O$25,INDIRECT(ADDRESS(ROW(),COLUMN()+77+COLUMN()-106,4,1))-INDIRECT(ADDRESS(ROW(),COLUMN()+76+COLUMN()-106,4,1)))),)</f>
        <v>0.15972222222222227</v>
      </c>
      <c r="DH35" s="172" cm="1">
        <f t="array" aca="1" ref="DH35" ca="1">IFERROR(IF(COUNTIF(absences,H35)&gt;0,"",IF(H35="PERM",Parametres!$O$25,INDIRECT(ADDRESS(ROW(),COLUMN()+77+COLUMN()-106,4,1))-INDIRECT(ADDRESS(ROW(),COLUMN()+76+COLUMN()-106,4,1)))),)</f>
        <v>0.14583333333333337</v>
      </c>
      <c r="DI35" s="172" cm="1">
        <f t="array" aca="1" ref="DI35" ca="1">IFERROR(IF(COUNTIF(absences,I35)&gt;0,"",IF(I35="PERM",Parametres!$O$25,INDIRECT(ADDRESS(ROW(),COLUMN()+77+COLUMN()-106,4,1))-INDIRECT(ADDRESS(ROW(),COLUMN()+76+COLUMN()-106,4,1)))),)</f>
        <v>0.15972222222222227</v>
      </c>
      <c r="DJ35" s="172" cm="1">
        <f t="array" aca="1" ref="DJ35" ca="1">IFERROR(IF(COUNTIF(absences,J35)&gt;0,"",IF(J35="PERM",Parametres!$O$25,INDIRECT(ADDRESS(ROW(),COLUMN()+77+COLUMN()-106,4,1))-INDIRECT(ADDRESS(ROW(),COLUMN()+76+COLUMN()-106,4,1)))),)</f>
        <v>0.14583333333333337</v>
      </c>
      <c r="DK35" s="172" cm="1">
        <f t="array" aca="1" ref="DK35" ca="1">IFERROR(IF(COUNTIF(absences,K35)&gt;0,"",IF(K35="PERM",Parametres!$O$25,INDIRECT(ADDRESS(ROW(),COLUMN()+77+COLUMN()-106,4,1))-INDIRECT(ADDRESS(ROW(),COLUMN()+76+COLUMN()-106,4,1)))),)</f>
        <v>0.15972222222222227</v>
      </c>
      <c r="DL35" s="172" cm="1">
        <f t="array" aca="1" ref="DL35" ca="1">IFERROR(IF(COUNTIF(absences,L35)&gt;0,"",IF(L35="PERM",Parametres!$O$25,INDIRECT(ADDRESS(ROW(),COLUMN()+77+COLUMN()-106,4,1))-INDIRECT(ADDRESS(ROW(),COLUMN()+76+COLUMN()-106,4,1)))),)</f>
        <v>0.14583333333333337</v>
      </c>
      <c r="DM35" s="172" cm="1">
        <f t="array" aca="1" ref="DM35" ca="1">IFERROR(IF(COUNTIF(absences,M35)&gt;0,"",IF(M35="PERM",Parametres!$O$25,INDIRECT(ADDRESS(ROW(),COLUMN()+77+COLUMN()-106,4,1))-INDIRECT(ADDRESS(ROW(),COLUMN()+76+COLUMN()-106,4,1)))),)</f>
        <v>0.15972222222222227</v>
      </c>
      <c r="DN35" s="172" cm="1">
        <f t="array" aca="1" ref="DN35" ca="1">IFERROR(IF(COUNTIF(absences,N35)&gt;0,"",IF(N35="PERM",Parametres!$O$25,INDIRECT(ADDRESS(ROW(),COLUMN()+77+COLUMN()-106,4,1))-INDIRECT(ADDRESS(ROW(),COLUMN()+76+COLUMN()-106,4,1)))),)</f>
        <v>0.13888888888888884</v>
      </c>
      <c r="DO35" s="172" cm="1">
        <f t="array" aca="1" ref="DO35" ca="1">IFERROR(IF(COUNTIF(absences,O35)&gt;0,"",IF(O35="PERM",Parametres!$O$25,INDIRECT(ADDRESS(ROW(),COLUMN()+77+COLUMN()-106,4,1))-INDIRECT(ADDRESS(ROW(),COLUMN()+76+COLUMN()-106,4,1)))),)</f>
        <v>0.15972222222222227</v>
      </c>
      <c r="DP35" s="172" cm="1">
        <f t="array" aca="1" ref="DP35" ca="1">IFERROR(IF(COUNTIF(absences,P35)&gt;0,"",IF(P35="PERM",Parametres!$O$25,INDIRECT(ADDRESS(ROW(),COLUMN()+77+COLUMN()-106,4,1))-INDIRECT(ADDRESS(ROW(),COLUMN()+76+COLUMN()-106,4,1)))),)</f>
        <v>0</v>
      </c>
      <c r="DQ35" s="172" cm="1">
        <f t="array" aca="1" ref="DQ35" ca="1">IFERROR(IF(COUNTIF(absences,Q35)&gt;0,"",IF(Q35="PERM",Parametres!$O$25,INDIRECT(ADDRESS(ROW(),COLUMN()+77+COLUMN()-106,4,1))-INDIRECT(ADDRESS(ROW(),COLUMN()+76+COLUMN()-106,4,1)))),)</f>
        <v>0</v>
      </c>
      <c r="DR35" s="172" cm="1">
        <f t="array" aca="1" ref="DR35" ca="1">IFERROR(IF(COUNTIF(absences,R35)&gt;0,"",IF(R35="PERM",Parametres!$O$25,INDIRECT(ADDRESS(ROW(),COLUMN()+77+COLUMN()-106,4,1))-INDIRECT(ADDRESS(ROW(),COLUMN()+76+COLUMN()-106,4,1)))),)</f>
        <v>0</v>
      </c>
      <c r="DS35" s="172" cm="1">
        <f t="array" aca="1" ref="DS35" ca="1">IFERROR(IF(COUNTIF(absences,S35)&gt;0,"",IF(S35="PERM",Parametres!$O$25,INDIRECT(ADDRESS(ROW(),COLUMN()+77+COLUMN()-106,4,1))-INDIRECT(ADDRESS(ROW(),COLUMN()+76+COLUMN()-106,4,1)))),)</f>
        <v>0</v>
      </c>
      <c r="DT35" s="172" cm="1">
        <f t="array" aca="1" ref="DT35" ca="1">IFERROR(IF(COUNTIF(absences,T35)&gt;0,"",IF(T35="PERM",Parametres!$O$25,INDIRECT(ADDRESS(ROW(),COLUMN()+77+COLUMN()-106,4,1))-INDIRECT(ADDRESS(ROW(),COLUMN()+76+COLUMN()-106,4,1)))),)</f>
        <v>0</v>
      </c>
      <c r="DU35" s="172" cm="1">
        <f t="array" aca="1" ref="DU35" ca="1">IFERROR(IF(COUNTIF(absences,U35)&gt;0,"",IF(U35="PERM",Parametres!$O$25,INDIRECT(ADDRESS(ROW(),COLUMN()+77+COLUMN()-106,4,1))-INDIRECT(ADDRESS(ROW(),COLUMN()+76+COLUMN()-106,4,1)))),)</f>
        <v>0.15972222222222227</v>
      </c>
      <c r="DV35" s="172" cm="1">
        <f t="array" aca="1" ref="DV35" ca="1">IFERROR(IF(COUNTIF(absences,V35)&gt;0,"",IF(V35="PERM",Parametres!$O$25,INDIRECT(ADDRESS(ROW(),COLUMN()+77+COLUMN()-106,4,1))-INDIRECT(ADDRESS(ROW(),COLUMN()+76+COLUMN()-106,4,1)))),)</f>
        <v>0.14583333333333337</v>
      </c>
      <c r="DW35" s="172" cm="1">
        <f t="array" aca="1" ref="DW35" ca="1">IFERROR(IF(COUNTIF(absences,W35)&gt;0,"",IF(W35="PERM",Parametres!$O$25,INDIRECT(ADDRESS(ROW(),COLUMN()+77+COLUMN()-106,4,1))-INDIRECT(ADDRESS(ROW(),COLUMN()+76+COLUMN()-106,4,1)))),)</f>
        <v>0</v>
      </c>
      <c r="DX35" s="172" cm="1">
        <f t="array" aca="1" ref="DX35" ca="1">IFERROR(IF(COUNTIF(absences,X35)&gt;0,"",IF(X35="PERM",Parametres!$O$25,INDIRECT(ADDRESS(ROW(),COLUMN()+77+COLUMN()-106,4,1))-INDIRECT(ADDRESS(ROW(),COLUMN()+76+COLUMN()-106,4,1)))),)</f>
        <v>0</v>
      </c>
      <c r="DY35" s="172" cm="1">
        <f t="array" aca="1" ref="DY35" ca="1">IFERROR(IF(COUNTIF(absences,Y35)&gt;0,"",IF(Y35="PERM",Parametres!$O$25,INDIRECT(ADDRESS(ROW(),COLUMN()+77+COLUMN()-106,4,1))-INDIRECT(ADDRESS(ROW(),COLUMN()+76+COLUMN()-106,4,1)))),)</f>
        <v>0.15972222222222227</v>
      </c>
      <c r="DZ35" s="172" t="str" cm="1">
        <f t="array" aca="1" ref="DZ35" ca="1">IFERROR(IF(COUNTIF(absences,Z35)&gt;0,"",IF(Z35="PERM",Parametres!$O$25,INDIRECT(ADDRESS(ROW(),COLUMN()+77+COLUMN()-106,4,1))-INDIRECT(ADDRESS(ROW(),COLUMN()+76+COLUMN()-106,4,1)))),)</f>
        <v/>
      </c>
      <c r="EA35" s="172" t="str" cm="1">
        <f t="array" aca="1" ref="EA35" ca="1">IFERROR(IF(COUNTIF(absences,AA35)&gt;0,"",IF(AA35="PERM",Parametres!$O$25,INDIRECT(ADDRESS(ROW(),COLUMN()+77+COLUMN()-106,4,1))-INDIRECT(ADDRESS(ROW(),COLUMN()+76+COLUMN()-106,4,1)))),)</f>
        <v/>
      </c>
      <c r="EB35" s="172" cm="1">
        <f t="array" aca="1" ref="EB35" ca="1">IFERROR(IF(COUNTIF(absences,AB35)&gt;0,"",IF(AB35="PERM",Parametres!$O$25,INDIRECT(ADDRESS(ROW(),COLUMN()+77+COLUMN()-106,4,1))-INDIRECT(ADDRESS(ROW(),COLUMN()+76+COLUMN()-106,4,1)))),)</f>
        <v>0.13888888888888884</v>
      </c>
      <c r="EC35" s="172" cm="1">
        <f t="array" aca="1" ref="EC35" ca="1">IFERROR(IF(COUNTIF(absences,AC35)&gt;0,"",IF(AC35="PERM",Parametres!$O$25,INDIRECT(ADDRESS(ROW(),COLUMN()+77+COLUMN()-106,4,1))-INDIRECT(ADDRESS(ROW(),COLUMN()+76+COLUMN()-106,4,1)))),)</f>
        <v>0.15972222222222227</v>
      </c>
      <c r="ED35" s="172" cm="1">
        <f t="array" aca="1" ref="ED35" ca="1">IFERROR(IF(COUNTIF(absences,AD35)&gt;0,"",IF(AD35="PERM",Parametres!$O$25,INDIRECT(ADDRESS(ROW(),COLUMN()+77+COLUMN()-106,4,1))-INDIRECT(ADDRESS(ROW(),COLUMN()+76+COLUMN()-106,4,1)))),)</f>
        <v>0</v>
      </c>
      <c r="EE35" s="172" cm="1">
        <f t="array" aca="1" ref="EE35" ca="1">IFERROR(IF(COUNTIF(absences,AE35)&gt;0,"",IF(AE35="PERM",Parametres!$O$25,INDIRECT(ADDRESS(ROW(),COLUMN()+77+COLUMN()-106,4,1))-INDIRECT(ADDRESS(ROW(),COLUMN()+76+COLUMN()-106,4,1)))),)</f>
        <v>0</v>
      </c>
      <c r="EF35" s="172" cm="1">
        <f t="array" aca="1" ref="EF35" ca="1">IFERROR(IF(COUNTIF(absences,AF35)&gt;0,"",IF(AF35="PERM",Parametres!$O$25,INDIRECT(ADDRESS(ROW(),COLUMN()+77+COLUMN()-106,4,1))-INDIRECT(ADDRESS(ROW(),COLUMN()+76+COLUMN()-106,4,1)))),)</f>
        <v>0</v>
      </c>
      <c r="EG35" s="172" cm="1">
        <f t="array" aca="1" ref="EG35" ca="1">IFERROR(IF(COUNTIF(absences,AG35)&gt;0,"",IF(AG35="PERM",Parametres!$O$25,INDIRECT(ADDRESS(ROW(),COLUMN()+77+COLUMN()-106,4,1))-INDIRECT(ADDRESS(ROW(),COLUMN()+76+COLUMN()-106,4,1)))),)</f>
        <v>0</v>
      </c>
      <c r="EH35" s="172" cm="1">
        <f t="array" aca="1" ref="EH35" ca="1">IFERROR(IF(COUNTIF(absences,AH35)&gt;0,"",IF(AH35="PERM",Parametres!$O$25,INDIRECT(ADDRESS(ROW(),COLUMN()+77+COLUMN()-106,4,1))-INDIRECT(ADDRESS(ROW(),COLUMN()+76+COLUMN()-106,4,1)))),)</f>
        <v>0</v>
      </c>
      <c r="EI35" s="172" cm="1">
        <f t="array" aca="1" ref="EI35" ca="1">IFERROR(IF(COUNTIF(absences,AI35)&gt;0,"",IF(AI35="PERM",Parametres!$O$25,INDIRECT(ADDRESS(ROW(),COLUMN()+77+COLUMN()-106,4,1))-INDIRECT(ADDRESS(ROW(),COLUMN()+76+COLUMN()-106,4,1)))),)</f>
        <v>0.15972222222222227</v>
      </c>
      <c r="EJ35" s="172" cm="1">
        <f t="array" aca="1" ref="EJ35" ca="1">IFERROR(IF(COUNTIF(absences,AJ35)&gt;0,"",IF(AJ35="PERM",Parametres!$O$25,INDIRECT(ADDRESS(ROW(),COLUMN()+77+COLUMN()-106,4,1))-INDIRECT(ADDRESS(ROW(),COLUMN()+76+COLUMN()-106,4,1)))),)</f>
        <v>0.14583333333333337</v>
      </c>
      <c r="EK35" s="172" cm="1">
        <f t="array" aca="1" ref="EK35" ca="1">IFERROR(IF(COUNTIF(absences,AK35)&gt;0,"",IF(AK35="PERM",Parametres!$O$25,INDIRECT(ADDRESS(ROW(),COLUMN()+77+COLUMN()-106,4,1))-INDIRECT(ADDRESS(ROW(),COLUMN()+76+COLUMN()-106,4,1)))),)</f>
        <v>0.15972222222222227</v>
      </c>
      <c r="EL35" s="172" cm="1">
        <f t="array" aca="1" ref="EL35" ca="1">IFERROR(IF(COUNTIF(absences,AL35)&gt;0,"",IF(AL35="PERM",Parametres!$O$25,INDIRECT(ADDRESS(ROW(),COLUMN()+77+COLUMN()-106,4,1))-INDIRECT(ADDRESS(ROW(),COLUMN()+76+COLUMN()-106,4,1)))),)</f>
        <v>0.14583333333333337</v>
      </c>
      <c r="EM35" s="172" cm="1">
        <f t="array" aca="1" ref="EM35" ca="1">IFERROR(IF(COUNTIF(absences,AM35)&gt;0,"",IF(AM35="PERM",Parametres!$O$25,INDIRECT(ADDRESS(ROW(),COLUMN()+77+COLUMN()-106,4,1))-INDIRECT(ADDRESS(ROW(),COLUMN()+76+COLUMN()-106,4,1)))),)</f>
        <v>0.15972222222222227</v>
      </c>
      <c r="EN35" s="172" cm="1">
        <f t="array" aca="1" ref="EN35" ca="1">IFERROR(IF(COUNTIF(absences,AN35)&gt;0,"",IF(AN35="PERM",Parametres!$O$25,INDIRECT(ADDRESS(ROW(),COLUMN()+77+COLUMN()-106,4,1))-INDIRECT(ADDRESS(ROW(),COLUMN()+76+COLUMN()-106,4,1)))),)</f>
        <v>0.14583333333333337</v>
      </c>
      <c r="EO35" s="172" cm="1">
        <f t="array" aca="1" ref="EO35" ca="1">IFERROR(IF(COUNTIF(absences,AO35)&gt;0,"",IF(AO35="PERM",Parametres!$O$25,INDIRECT(ADDRESS(ROW(),COLUMN()+77+COLUMN()-106,4,1))-INDIRECT(ADDRESS(ROW(),COLUMN()+76+COLUMN()-106,4,1)))),)</f>
        <v>0.15972222222222227</v>
      </c>
      <c r="EP35" s="172" cm="1">
        <f t="array" aca="1" ref="EP35" ca="1">IFERROR(IF(COUNTIF(absences,AP35)&gt;0,"",IF(AP35="PERM",Parametres!$O$25,INDIRECT(ADDRESS(ROW(),COLUMN()+77+COLUMN()-106,4,1))-INDIRECT(ADDRESS(ROW(),COLUMN()+76+COLUMN()-106,4,1)))),)</f>
        <v>0.13888888888888884</v>
      </c>
      <c r="EQ35" s="172" cm="1">
        <f t="array" aca="1" ref="EQ35" ca="1">IFERROR(IF(COUNTIF(absences,AQ35)&gt;0,"",IF(AQ35="PERM",Parametres!$O$25,INDIRECT(ADDRESS(ROW(),COLUMN()+77+COLUMN()-106,4,1))-INDIRECT(ADDRESS(ROW(),COLUMN()+76+COLUMN()-106,4,1)))),)</f>
        <v>0.15972222222222227</v>
      </c>
      <c r="ER35" s="172" cm="1">
        <f t="array" aca="1" ref="ER35" ca="1">IFERROR(IF(COUNTIF(absences,AR35)&gt;0,"",IF(AR35="PERM",Parametres!$O$25,INDIRECT(ADDRESS(ROW(),COLUMN()+77+COLUMN()-106,4,1))-INDIRECT(ADDRESS(ROW(),COLUMN()+76+COLUMN()-106,4,1)))),)</f>
        <v>0</v>
      </c>
      <c r="ES35" s="172" cm="1">
        <f t="array" aca="1" ref="ES35" ca="1">IFERROR(IF(COUNTIF(absences,AS35)&gt;0,"",IF(AS35="PERM",Parametres!$O$25,INDIRECT(ADDRESS(ROW(),COLUMN()+77+COLUMN()-106,4,1))-INDIRECT(ADDRESS(ROW(),COLUMN()+76+COLUMN()-106,4,1)))),)</f>
        <v>0</v>
      </c>
      <c r="ET35" s="172" cm="1">
        <f t="array" aca="1" ref="ET35" ca="1">IFERROR(IF(COUNTIF(absences,AT35)&gt;0,"",IF(AT35="PERM",Parametres!$O$25,INDIRECT(ADDRESS(ROW(),COLUMN()+77+COLUMN()-106,4,1))-INDIRECT(ADDRESS(ROW(),COLUMN()+76+COLUMN()-106,4,1)))),)</f>
        <v>0</v>
      </c>
      <c r="EU35" s="172" cm="1">
        <f t="array" aca="1" ref="EU35" ca="1">IFERROR(IF(COUNTIF(absences,AU35)&gt;0,"",IF(AU35="PERM",Parametres!$O$25,INDIRECT(ADDRESS(ROW(),COLUMN()+77+COLUMN()-106,4,1))-INDIRECT(ADDRESS(ROW(),COLUMN()+76+COLUMN()-106,4,1)))),)</f>
        <v>0</v>
      </c>
      <c r="EV35" s="172" cm="1">
        <f t="array" aca="1" ref="EV35" ca="1">IFERROR(IF(COUNTIF(absences,AV35)&gt;0,"",IF(AV35="PERM",Parametres!$O$25,INDIRECT(ADDRESS(ROW(),COLUMN()+77+COLUMN()-106,4,1))-INDIRECT(ADDRESS(ROW(),COLUMN()+76+COLUMN()-106,4,1)))),)</f>
        <v>0</v>
      </c>
      <c r="EW35" s="172" cm="1">
        <f t="array" aca="1" ref="EW35" ca="1">IFERROR(IF(COUNTIF(absences,AW35)&gt;0,"",IF(AW35="PERM",Parametres!$O$25,INDIRECT(ADDRESS(ROW(),COLUMN()+77+COLUMN()-106,4,1))-INDIRECT(ADDRESS(ROW(),COLUMN()+76+COLUMN()-106,4,1)))),)</f>
        <v>0.15972222222222227</v>
      </c>
      <c r="EX35" s="172" cm="1">
        <f t="array" aca="1" ref="EX35" ca="1">IFERROR(IF(COUNTIF(absences,AX35)&gt;0,"",IF(AX35="PERM",Parametres!$O$25,INDIRECT(ADDRESS(ROW(),COLUMN()+77+COLUMN()-106,4,1))-INDIRECT(ADDRESS(ROW(),COLUMN()+76+COLUMN()-106,4,1)))),)</f>
        <v>0.14583333333333337</v>
      </c>
      <c r="EY35" s="172" cm="1">
        <f t="array" aca="1" ref="EY35" ca="1">IFERROR(IF(COUNTIF(absences,AY35)&gt;0,"",IF(AY35="PERM",Parametres!$O$25,INDIRECT(ADDRESS(ROW(),COLUMN()+77+COLUMN()-106,4,1))-INDIRECT(ADDRESS(ROW(),COLUMN()+76+COLUMN()-106,4,1)))),)</f>
        <v>0.15972222222222227</v>
      </c>
      <c r="EZ35" s="172" cm="1">
        <f t="array" aca="1" ref="EZ35" ca="1">IFERROR(IF(COUNTIF(absences,AZ35)&gt;0,"",IF(AZ35="PERM",Parametres!$O$25,INDIRECT(ADDRESS(ROW(),COLUMN()+77+COLUMN()-106,4,1))-INDIRECT(ADDRESS(ROW(),COLUMN()+76+COLUMN()-106,4,1)))),)</f>
        <v>0.14583333333333337</v>
      </c>
      <c r="FA35" s="172" cm="1">
        <f t="array" aca="1" ref="FA35" ca="1">IFERROR(IF(COUNTIF(absences,BA35)&gt;0,"",IF(BA35="PERM",Parametres!$O$25,INDIRECT(ADDRESS(ROW(),COLUMN()+77+COLUMN()-106,4,1))-INDIRECT(ADDRESS(ROW(),COLUMN()+76+COLUMN()-106,4,1)))),)</f>
        <v>0.15972222222222227</v>
      </c>
      <c r="FB35" s="172" cm="1">
        <f t="array" aca="1" ref="FB35" ca="1">IFERROR(IF(COUNTIF(absences,BB35)&gt;0,"",IF(BB35="PERM",Parametres!$O$25,INDIRECT(ADDRESS(ROW(),COLUMN()+77+COLUMN()-106,4,1))-INDIRECT(ADDRESS(ROW(),COLUMN()+76+COLUMN()-106,4,1)))),)</f>
        <v>0.14583333333333337</v>
      </c>
      <c r="FC35" s="172" cm="1">
        <f t="array" aca="1" ref="FC35" ca="1">IFERROR(IF(COUNTIF(absences,BC35)&gt;0,"",IF(BC35="PERM",Parametres!$O$25,INDIRECT(ADDRESS(ROW(),COLUMN()+77+COLUMN()-106,4,1))-INDIRECT(ADDRESS(ROW(),COLUMN()+76+COLUMN()-106,4,1)))),)</f>
        <v>0.15972222222222227</v>
      </c>
      <c r="FD35" s="172" cm="1">
        <f t="array" aca="1" ref="FD35" ca="1">IFERROR(IF(COUNTIF(absences,BD35)&gt;0,"",IF(BD35="PERM",Parametres!$O$25,INDIRECT(ADDRESS(ROW(),COLUMN()+77+COLUMN()-106,4,1))-INDIRECT(ADDRESS(ROW(),COLUMN()+76+COLUMN()-106,4,1)))),)</f>
        <v>0.13888888888888884</v>
      </c>
      <c r="FE35" s="172" cm="1">
        <f t="array" aca="1" ref="FE35" ca="1">IFERROR(IF(COUNTIF(absences,BE35)&gt;0,"",IF(BE35="PERM",Parametres!$O$25,INDIRECT(ADDRESS(ROW(),COLUMN()+77+COLUMN()-106,4,1))-INDIRECT(ADDRESS(ROW(),COLUMN()+76+COLUMN()-106,4,1)))),)</f>
        <v>0.15972222222222227</v>
      </c>
      <c r="FF35" s="172" cm="1">
        <f t="array" aca="1" ref="FF35" ca="1">IFERROR(IF(COUNTIF(absences,BF35)&gt;0,"",IF(BF35="PERM",Parametres!$O$25,INDIRECT(ADDRESS(ROW(),COLUMN()+77+COLUMN()-106,4,1))-INDIRECT(ADDRESS(ROW(),COLUMN()+76+COLUMN()-106,4,1)))),)</f>
        <v>0</v>
      </c>
      <c r="FG35" s="172" cm="1">
        <f t="array" aca="1" ref="FG35" ca="1">IFERROR(IF(COUNTIF(absences,BG35)&gt;0,"",IF(BG35="PERM",Parametres!$O$25,INDIRECT(ADDRESS(ROW(),COLUMN()+77+COLUMN()-106,4,1))-INDIRECT(ADDRESS(ROW(),COLUMN()+76+COLUMN()-106,4,1)))),)</f>
        <v>0</v>
      </c>
      <c r="FH35" s="172" cm="1">
        <f t="array" aca="1" ref="FH35" ca="1">IFERROR(IF(EOMONTH($B$18,0)&lt;DATE(YEAR($B$18),MONTH($B$18),FH$1),"",IF(COUNTIF(absences,BH35)&gt;0,"",IF(BH35="PERM",Parametres!$O$25,INDIRECT(ADDRESS(ROW(),COLUMN()+77+COLUMN()-106,4,1))-INDIRECT(ADDRESS(ROW(),COLUMN()+76+COLUMN()-106,4,1))))),)</f>
        <v>0</v>
      </c>
      <c r="FI35" s="172" cm="1">
        <f t="array" aca="1" ref="FI35" ca="1">IFERROR(IF(EOMONTH($B$18,0)&lt;DATE(YEAR($B$18),MONTH($B$18),FI$1),"",IF(COUNTIF(absences,BI35)&gt;0,"",IF(BI35="PERM",Parametres!$O$25,INDIRECT(ADDRESS(ROW(),COLUMN()+77+COLUMN()-106,4,1))-INDIRECT(ADDRESS(ROW(),COLUMN()+76+COLUMN()-106,4,1))))),)</f>
        <v>0</v>
      </c>
      <c r="FJ35" s="172" cm="1">
        <f t="array" aca="1" ref="FJ35" ca="1">IFERROR(IF(EOMONTH($B$18,0)&lt;DATE(YEAR($B$18),MONTH($B$18),FJ$1),"",IF(COUNTIF(absences,BJ35)&gt;0,"",IF(BJ35="PERM",Parametres!$O$25,INDIRECT(ADDRESS(ROW(),COLUMN()+77+COLUMN()-106,4,1))-INDIRECT(ADDRESS(ROW(),COLUMN()+76+COLUMN()-106,4,1))))),)</f>
        <v>0</v>
      </c>
      <c r="FK35" s="172" cm="1">
        <f t="array" aca="1" ref="FK35" ca="1">IFERROR(IF(EOMONTH($B$18,0)&lt;DATE(YEAR($B$18),MONTH($B$18),FK$1),"",IF(COUNTIF(absences,BK35)&gt;0,"",IF(BK35="PERM",Parametres!$O$25,INDIRECT(ADDRESS(ROW(),COLUMN()+77+COLUMN()-106,4,1))-INDIRECT(ADDRESS(ROW(),COLUMN()+76+COLUMN()-106,4,1))))),)</f>
        <v>0.15972222222222227</v>
      </c>
      <c r="FL35" s="172" t="str" cm="1">
        <f t="array" aca="1" ref="FL35" ca="1">IFERROR(IF(EOMONTH($B$18,0)&lt;DATE(YEAR($B$18),MONTH($B$18),FL$1),"",IF(COUNTIF(absences,BN35)&gt;0,"",IF(BN35="PERM",Parametres!$O$25,INDIRECT(ADDRESS(ROW(),COLUMN()+77+COLUMN()-106,4,1))-INDIRECT(ADDRESS(ROW(),COLUMN()+76+COLUMN()-106,4,1))))),)</f>
        <v/>
      </c>
      <c r="FM35" s="172" t="str" cm="1">
        <f t="array" aca="1" ref="FM35" ca="1">IFERROR(IF(EOMONTH($B$18,0)&lt;DATE(YEAR($B$18),MONTH($B$18),FM$1),"",IF(COUNTIF(absences,BO35)&gt;0,"",IF(BO35="PERM",Parametres!$O$25,INDIRECT(ADDRESS(ROW(),COLUMN()+77+COLUMN()-106,4,1))-INDIRECT(ADDRESS(ROW(),COLUMN()+76+COLUMN()-106,4,1))))),)</f>
        <v/>
      </c>
      <c r="GA35" s="238"/>
      <c r="GB35" s="173" t="str">
        <f>IF(COUNTIF(Fériés,DATE(YEAR($B$18),MONTH($B$18),GB$1))&gt;0,"",IF(WEEKDAY(DATE(YEAR($B$18),MONTH($B$18),GB$1),2)&gt;5,"",INDEX('Semaine type'!$AF$4:$AY$48,MATCH(Novembre!$B35,'Semaine type'!$A$4:$A$49,0),MATCH(GB$2,'Semaine type'!$AF$3:$AY$3,0))))</f>
        <v/>
      </c>
      <c r="GC35" s="173" t="str">
        <f>IF(COUNTIF(Fériés,DATE(YEAR($B$18),MONTH($B$18),GC$1))&gt;0,"",IF(WEEKDAY(DATE(YEAR($B$18),MONTH($B$18),GC$1),2)&gt;5,"",INDEX('Semaine type'!$AF$4:$AY$48,MATCH(Novembre!$B35,'Semaine type'!$A$4:$A$49,0),MATCH(GC$2,'Semaine type'!$AF$3:$AY$3,0))))</f>
        <v/>
      </c>
      <c r="GD35" s="173" t="str">
        <f>IF(COUNTIF(Fériés,DATE(YEAR($B$18),MONTH($B$18),GD$1))&gt;0,"",IF(WEEKDAY(DATE(YEAR($B$18),MONTH($B$18),GD$1),2)&gt;5,"",INDEX('Semaine type'!$AF$4:$AY$48,MATCH(Novembre!$B35,'Semaine type'!$A$4:$A$49,0),MATCH(GD$2,'Semaine type'!$AF$3:$AY$3,0))))</f>
        <v/>
      </c>
      <c r="GE35" s="173" t="str">
        <f>IF(COUNTIF(Fériés,DATE(YEAR($B$18),MONTH($B$18),GE$1))&gt;0,"",IF(WEEKDAY(DATE(YEAR($B$18),MONTH($B$18),GE$1),2)&gt;5,"",INDEX('Semaine type'!$AF$4:$AY$48,MATCH(Novembre!$B35,'Semaine type'!$A$4:$A$49,0),MATCH(GE$2,'Semaine type'!$AF$3:$AY$3,0))))</f>
        <v/>
      </c>
      <c r="GF35" s="173" t="str">
        <f>IF(COUNTIF(Fériés,DATE(YEAR($B$18),MONTH($B$18),GF$1))&gt;0,"",IF(WEEKDAY(DATE(YEAR($B$18),MONTH($B$18),GF$1),2)&gt;5,"",INDEX('Semaine type'!$AF$4:$AY$48,MATCH(Novembre!$B35,'Semaine type'!$A$4:$A$49,0),MATCH(GF$2,'Semaine type'!$AF$3:$AY$3,0))))</f>
        <v/>
      </c>
      <c r="GG35" s="173" t="str">
        <f>IF(COUNTIF(Fériés,DATE(YEAR($B$18),MONTH($B$18),GG$1))&gt;0,"",IF(WEEKDAY(DATE(YEAR($B$18),MONTH($B$18),GG$1),2)&gt;5,"",INDEX('Semaine type'!$AF$4:$AY$48,MATCH(Novembre!$B35,'Semaine type'!$A$4:$A$49,0),MATCH(GG$2,'Semaine type'!$AF$3:$AY$3,0))))</f>
        <v/>
      </c>
      <c r="GH35" s="173" t="str">
        <f>IF(COUNTIF(Fériés,DATE(YEAR($B$18),MONTH($B$18),GH$1))&gt;0,"",IF(WEEKDAY(DATE(YEAR($B$18),MONTH($B$18),GH$1),2)&gt;5,"",INDEX('Semaine type'!$AF$4:$AY$48,MATCH(Novembre!$B35,'Semaine type'!$A$4:$A$49,0),MATCH(GH$2,'Semaine type'!$AF$3:$AY$3,0))))</f>
        <v/>
      </c>
      <c r="GI35" s="173" t="str">
        <f>IF(COUNTIF(Fériés,DATE(YEAR($B$18),MONTH($B$18),GI$1))&gt;0,"",IF(WEEKDAY(DATE(YEAR($B$18),MONTH($B$18),GI$1),2)&gt;5,"",INDEX('Semaine type'!$AF$4:$AY$48,MATCH(Novembre!$B35,'Semaine type'!$A$4:$A$49,0),MATCH(GI$2,'Semaine type'!$AF$3:$AY$3,0))))</f>
        <v/>
      </c>
      <c r="GJ35" s="173">
        <f>IF(COUNTIF(Fériés,DATE(YEAR($B$18),MONTH($B$18),GJ$1))&gt;0,"",IF(WEEKDAY(DATE(YEAR($B$18),MONTH($B$18),GJ$1),2)&gt;5,"",INDEX('Semaine type'!$AF$4:$AY$48,MATCH(Novembre!$B35,'Semaine type'!$A$4:$A$49,0),MATCH(GJ$2,'Semaine type'!$AF$3:$AY$3,0))))</f>
        <v>0.36458333333333331</v>
      </c>
      <c r="GK35" s="173">
        <f>IF(COUNTIF(Fériés,DATE(YEAR($B$18),MONTH($B$18),GK$1))&gt;0,"",IF(WEEKDAY(DATE(YEAR($B$18),MONTH($B$18),GK$1),2)&gt;5,"",INDEX('Semaine type'!$AF$4:$AY$48,MATCH(Novembre!$B35,'Semaine type'!$A$4:$A$49,0),MATCH(GK$2,'Semaine type'!$AF$3:$AY$3,0))))</f>
        <v>0.52430555555555558</v>
      </c>
      <c r="GL35" s="173">
        <f>IF(COUNTIF(Fériés,DATE(YEAR($B$18),MONTH($B$18),GL$1))&gt;0,"",IF(WEEKDAY(DATE(YEAR($B$18),MONTH($B$18),GL$1),2)&gt;5,"",INDEX('Semaine type'!$AF$4:$AY$48,MATCH(Novembre!$B35,'Semaine type'!$A$4:$A$49,0),MATCH(GL$2,'Semaine type'!$AF$3:$AY$3,0))))</f>
        <v>0.5625</v>
      </c>
      <c r="GM35" s="173">
        <f>IF(COUNTIF(Fériés,DATE(YEAR($B$18),MONTH($B$18),GM$1))&gt;0,"",IF(WEEKDAY(DATE(YEAR($B$18),MONTH($B$18),GM$1),2)&gt;5,"",INDEX('Semaine type'!$AF$4:$AY$48,MATCH(Novembre!$B35,'Semaine type'!$A$4:$A$49,0),MATCH(GM$2,'Semaine type'!$AF$3:$AY$3,0))))</f>
        <v>0.70833333333333337</v>
      </c>
      <c r="GN35" s="173">
        <f>IF(COUNTIF(Fériés,DATE(YEAR($B$18),MONTH($B$18),GN$1))&gt;0,"",IF(WEEKDAY(DATE(YEAR($B$18),MONTH($B$18),GN$1),2)&gt;5,"",INDEX('Semaine type'!$AF$4:$AY$48,MATCH(Novembre!$B35,'Semaine type'!$A$4:$A$49,0),MATCH(GN$2,'Semaine type'!$AF$3:$AY$3,0))))</f>
        <v>0.36458333333333331</v>
      </c>
      <c r="GO35" s="173">
        <f>IF(COUNTIF(Fériés,DATE(YEAR($B$18),MONTH($B$18),GO$1))&gt;0,"",IF(WEEKDAY(DATE(YEAR($B$18),MONTH($B$18),GO$1),2)&gt;5,"",INDEX('Semaine type'!$AF$4:$AY$48,MATCH(Novembre!$B35,'Semaine type'!$A$4:$A$49,0),MATCH(GO$2,'Semaine type'!$AF$3:$AY$3,0))))</f>
        <v>0.52430555555555558</v>
      </c>
      <c r="GP35" s="173">
        <f>IF(COUNTIF(Fériés,DATE(YEAR($B$18),MONTH($B$18),GP$1))&gt;0,"",IF(WEEKDAY(DATE(YEAR($B$18),MONTH($B$18),GP$1),2)&gt;5,"",INDEX('Semaine type'!$AF$4:$AY$48,MATCH(Novembre!$B35,'Semaine type'!$A$4:$A$49,0),MATCH(GP$2,'Semaine type'!$AF$3:$AY$3,0))))</f>
        <v>0.5625</v>
      </c>
      <c r="GQ35" s="173">
        <f>IF(COUNTIF(Fériés,DATE(YEAR($B$18),MONTH($B$18),GQ$1))&gt;0,"",IF(WEEKDAY(DATE(YEAR($B$18),MONTH($B$18),GQ$1),2)&gt;5,"",INDEX('Semaine type'!$AF$4:$AY$48,MATCH(Novembre!$B35,'Semaine type'!$A$4:$A$49,0),MATCH(GQ$2,'Semaine type'!$AF$3:$AY$3,0))))</f>
        <v>0.70833333333333337</v>
      </c>
      <c r="GR35" s="173">
        <f>IF(COUNTIF(Fériés,DATE(YEAR($B$18),MONTH($B$18),GR$1))&gt;0,"",IF(WEEKDAY(DATE(YEAR($B$18),MONTH($B$18),GR$1),2)&gt;5,"",INDEX('Semaine type'!$AF$4:$AY$48,MATCH(Novembre!$B35,'Semaine type'!$A$4:$A$49,0),MATCH(GR$2,'Semaine type'!$AF$3:$AY$3,0))))</f>
        <v>0.36458333333333331</v>
      </c>
      <c r="GS35" s="173">
        <f>IF(COUNTIF(Fériés,DATE(YEAR($B$18),MONTH($B$18),GS$1))&gt;0,"",IF(WEEKDAY(DATE(YEAR($B$18),MONTH($B$18),GS$1),2)&gt;5,"",INDEX('Semaine type'!$AF$4:$AY$48,MATCH(Novembre!$B35,'Semaine type'!$A$4:$A$49,0),MATCH(GS$2,'Semaine type'!$AF$3:$AY$3,0))))</f>
        <v>0.52430555555555558</v>
      </c>
      <c r="GT35" s="173">
        <f>IF(COUNTIF(Fériés,DATE(YEAR($B$18),MONTH($B$18),GT$1))&gt;0,"",IF(WEEKDAY(DATE(YEAR($B$18),MONTH($B$18),GT$1),2)&gt;5,"",INDEX('Semaine type'!$AF$4:$AY$48,MATCH(Novembre!$B35,'Semaine type'!$A$4:$A$49,0),MATCH(GT$2,'Semaine type'!$AF$3:$AY$3,0))))</f>
        <v>0.5625</v>
      </c>
      <c r="GU35" s="173">
        <f>IF(COUNTIF(Fériés,DATE(YEAR($B$18),MONTH($B$18),GU$1))&gt;0,"",IF(WEEKDAY(DATE(YEAR($B$18),MONTH($B$18),GU$1),2)&gt;5,"",INDEX('Semaine type'!$AF$4:$AY$48,MATCH(Novembre!$B35,'Semaine type'!$A$4:$A$49,0),MATCH(GU$2,'Semaine type'!$AF$3:$AY$3,0))))</f>
        <v>0.70833333333333337</v>
      </c>
      <c r="GV35" s="173">
        <f>IF(COUNTIF(Fériés,DATE(YEAR($B$18),MONTH($B$18),GV$1))&gt;0,"",IF(WEEKDAY(DATE(YEAR($B$18),MONTH($B$18),GV$1),2)&gt;5,"",INDEX('Semaine type'!$AF$4:$AY$48,MATCH(Novembre!$B35,'Semaine type'!$A$4:$A$49,0),MATCH(GV$2,'Semaine type'!$AF$3:$AY$3,0))))</f>
        <v>0.36458333333333331</v>
      </c>
      <c r="GW35" s="173">
        <f>IF(COUNTIF(Fériés,DATE(YEAR($B$18),MONTH($B$18),GW$1))&gt;0,"",IF(WEEKDAY(DATE(YEAR($B$18),MONTH($B$18),GW$1),2)&gt;5,"",INDEX('Semaine type'!$AF$4:$AY$48,MATCH(Novembre!$B35,'Semaine type'!$A$4:$A$49,0),MATCH(GW$2,'Semaine type'!$AF$3:$AY$3,0))))</f>
        <v>0.52430555555555558</v>
      </c>
      <c r="GX35" s="173">
        <f>IF(COUNTIF(Fériés,DATE(YEAR($B$18),MONTH($B$18),GX$1))&gt;0,"",IF(WEEKDAY(DATE(YEAR($B$18),MONTH($B$18),GX$1),2)&gt;5,"",INDEX('Semaine type'!$AF$4:$AY$48,MATCH(Novembre!$B35,'Semaine type'!$A$4:$A$49,0),MATCH(GX$2,'Semaine type'!$AF$3:$AY$3,0))))</f>
        <v>0.5625</v>
      </c>
      <c r="GY35" s="173">
        <f>IF(COUNTIF(Fériés,DATE(YEAR($B$18),MONTH($B$18),GY$1))&gt;0,"",IF(WEEKDAY(DATE(YEAR($B$18),MONTH($B$18),GY$1),2)&gt;5,"",INDEX('Semaine type'!$AF$4:$AY$48,MATCH(Novembre!$B35,'Semaine type'!$A$4:$A$49,0),MATCH(GY$2,'Semaine type'!$AF$3:$AY$3,0))))</f>
        <v>0.70138888888888884</v>
      </c>
      <c r="GZ35" s="173">
        <f>IF(COUNTIF(Fériés,DATE(YEAR($B$18),MONTH($B$18),GZ$1))&gt;0,"",IF(WEEKDAY(DATE(YEAR($B$18),MONTH($B$18),GZ$1),2)&gt;5,"",INDEX('Semaine type'!$AF$4:$AY$48,MATCH(Novembre!$B35,'Semaine type'!$A$4:$A$49,0),MATCH(GZ$2,'Semaine type'!$AF$3:$AY$3,0))))</f>
        <v>0.36458333333333331</v>
      </c>
      <c r="HA35" s="173">
        <f>IF(COUNTIF(Fériés,DATE(YEAR($B$18),MONTH($B$18),HA$1))&gt;0,"",IF(WEEKDAY(DATE(YEAR($B$18),MONTH($B$18),HA$1),2)&gt;5,"",INDEX('Semaine type'!$AF$4:$AY$48,MATCH(Novembre!$B35,'Semaine type'!$A$4:$A$49,0),MATCH(HA$2,'Semaine type'!$AF$3:$AY$3,0))))</f>
        <v>0.52430555555555558</v>
      </c>
      <c r="HB35" s="173">
        <f>IF(COUNTIF(Fériés,DATE(YEAR($B$18),MONTH($B$18),HB$1))&gt;0,"",IF(WEEKDAY(DATE(YEAR($B$18),MONTH($B$18),HB$1),2)&gt;5,"",INDEX('Semaine type'!$AF$4:$AY$48,MATCH(Novembre!$B35,'Semaine type'!$A$4:$A$49,0),MATCH(HB$2,'Semaine type'!$AF$3:$AY$3,0))))</f>
        <v>0</v>
      </c>
      <c r="HC35" s="173">
        <f>IF(COUNTIF(Fériés,DATE(YEAR($B$18),MONTH($B$18),HC$1))&gt;0,"",IF(WEEKDAY(DATE(YEAR($B$18),MONTH($B$18),HC$1),2)&gt;5,"",INDEX('Semaine type'!$AF$4:$AY$48,MATCH(Novembre!$B35,'Semaine type'!$A$4:$A$49,0),MATCH(HC$2,'Semaine type'!$AF$3:$AY$3,0))))</f>
        <v>0</v>
      </c>
      <c r="HD35" s="173" t="str">
        <f>IF(COUNTIF(Fériés,DATE(YEAR($B$18),MONTH($B$18),HD$1))&gt;0,"",IF(WEEKDAY(DATE(YEAR($B$18),MONTH($B$18),HD$1),2)&gt;5,"",INDEX('Semaine type'!$AF$4:$AY$48,MATCH(Novembre!$B35,'Semaine type'!$A$4:$A$49,0),MATCH(HD$2,'Semaine type'!$AF$3:$AY$3,0))))</f>
        <v/>
      </c>
      <c r="HE35" s="173" t="str">
        <f>IF(COUNTIF(Fériés,DATE(YEAR($B$18),MONTH($B$18),HE$1))&gt;0,"",IF(WEEKDAY(DATE(YEAR($B$18),MONTH($B$18),HE$1),2)&gt;5,"",INDEX('Semaine type'!$AF$4:$AY$48,MATCH(Novembre!$B35,'Semaine type'!$A$4:$A$49,0),MATCH(HE$2,'Semaine type'!$AF$3:$AY$3,0))))</f>
        <v/>
      </c>
      <c r="HF35" s="173" t="str">
        <f>IF(COUNTIF(Fériés,DATE(YEAR($B$18),MONTH($B$18),HF$1))&gt;0,"",IF(WEEKDAY(DATE(YEAR($B$18),MONTH($B$18),HF$1),2)&gt;5,"",INDEX('Semaine type'!$AF$4:$AY$48,MATCH(Novembre!$B35,'Semaine type'!$A$4:$A$49,0),MATCH(HF$2,'Semaine type'!$AF$3:$AY$3,0))))</f>
        <v/>
      </c>
      <c r="HG35" s="173" t="str">
        <f>IF(COUNTIF(Fériés,DATE(YEAR($B$18),MONTH($B$18),HG$1))&gt;0,"",IF(WEEKDAY(DATE(YEAR($B$18),MONTH($B$18),HG$1),2)&gt;5,"",INDEX('Semaine type'!$AF$4:$AY$48,MATCH(Novembre!$B35,'Semaine type'!$A$4:$A$49,0),MATCH(HG$2,'Semaine type'!$AF$3:$AY$3,0))))</f>
        <v/>
      </c>
      <c r="HH35" s="173" t="str">
        <f>IF(COUNTIF(Fériés,DATE(YEAR($B$18),MONTH($B$18),HH$1))&gt;0,"",IF(WEEKDAY(DATE(YEAR($B$18),MONTH($B$18),HH$1),2)&gt;5,"",INDEX('Semaine type'!$AF$4:$AY$48,MATCH(Novembre!$B35,'Semaine type'!$A$4:$A$49,0),MATCH(HH$2,'Semaine type'!$AF$3:$AY$3,0))))</f>
        <v/>
      </c>
      <c r="HI35" s="173" t="str">
        <f>IF(COUNTIF(Fériés,DATE(YEAR($B$18),MONTH($B$18),HI$1))&gt;0,"",IF(WEEKDAY(DATE(YEAR($B$18),MONTH($B$18),HI$1),2)&gt;5,"",INDEX('Semaine type'!$AF$4:$AY$48,MATCH(Novembre!$B35,'Semaine type'!$A$4:$A$49,0),MATCH(HI$2,'Semaine type'!$AF$3:$AY$3,0))))</f>
        <v/>
      </c>
      <c r="HJ35" s="173" t="str">
        <f>IF(COUNTIF(Fériés,DATE(YEAR($B$18),MONTH($B$18),HJ$1))&gt;0,"",IF(WEEKDAY(DATE(YEAR($B$18),MONTH($B$18),HJ$1),2)&gt;5,"",INDEX('Semaine type'!$AF$4:$AY$48,MATCH(Novembre!$B35,'Semaine type'!$A$4:$A$49,0),MATCH(HJ$2,'Semaine type'!$AF$3:$AY$3,0))))</f>
        <v/>
      </c>
      <c r="HK35" s="173" t="str">
        <f>IF(COUNTIF(Fériés,DATE(YEAR($B$18),MONTH($B$18),HK$1))&gt;0,"",IF(WEEKDAY(DATE(YEAR($B$18),MONTH($B$18),HK$1),2)&gt;5,"",INDEX('Semaine type'!$AF$4:$AY$48,MATCH(Novembre!$B35,'Semaine type'!$A$4:$A$49,0),MATCH(HK$2,'Semaine type'!$AF$3:$AY$3,0))))</f>
        <v/>
      </c>
      <c r="HL35" s="173">
        <f>IF(COUNTIF(Fériés,DATE(YEAR($B$18),MONTH($B$18),HL$1))&gt;0,"",IF(WEEKDAY(DATE(YEAR($B$18),MONTH($B$18),HL$1),2)&gt;5,"",INDEX('Semaine type'!$AF$4:$AY$48,MATCH(Novembre!$B35,'Semaine type'!$A$4:$A$49,0),MATCH(HL$2,'Semaine type'!$AF$3:$AY$3,0))))</f>
        <v>0.36458333333333331</v>
      </c>
      <c r="HM35" s="173">
        <f>IF(COUNTIF(Fériés,DATE(YEAR($B$18),MONTH($B$18),HM$1))&gt;0,"",IF(WEEKDAY(DATE(YEAR($B$18),MONTH($B$18),HM$1),2)&gt;5,"",INDEX('Semaine type'!$AF$4:$AY$48,MATCH(Novembre!$B35,'Semaine type'!$A$4:$A$49,0),MATCH(HM$2,'Semaine type'!$AF$3:$AY$3,0))))</f>
        <v>0.52430555555555558</v>
      </c>
      <c r="HN35" s="173">
        <f>IF(COUNTIF(Fériés,DATE(YEAR($B$18),MONTH($B$18),HN$1))&gt;0,"",IF(WEEKDAY(DATE(YEAR($B$18),MONTH($B$18),HN$1),2)&gt;5,"",INDEX('Semaine type'!$AF$4:$AY$48,MATCH(Novembre!$B35,'Semaine type'!$A$4:$A$49,0),MATCH(HN$2,'Semaine type'!$AF$3:$AY$3,0))))</f>
        <v>0.5625</v>
      </c>
      <c r="HO35" s="173">
        <f>IF(COUNTIF(Fériés,DATE(YEAR($B$18),MONTH($B$18),HO$1))&gt;0,"",IF(WEEKDAY(DATE(YEAR($B$18),MONTH($B$18),HO$1),2)&gt;5,"",INDEX('Semaine type'!$AF$4:$AY$48,MATCH(Novembre!$B35,'Semaine type'!$A$4:$A$49,0),MATCH(HO$2,'Semaine type'!$AF$3:$AY$3,0))))</f>
        <v>0.70833333333333337</v>
      </c>
      <c r="HP35" s="173" t="str">
        <f>IF(COUNTIF(Fériés,DATE(YEAR($B$18),MONTH($B$18),HP$1))&gt;0,"",IF(WEEKDAY(DATE(YEAR($B$18),MONTH($B$18),HP$1),2)&gt;5,"",INDEX('Semaine type'!$AF$4:$AY$48,MATCH(Novembre!$B35,'Semaine type'!$A$4:$A$49,0),MATCH(HP$2,'Semaine type'!$AF$3:$AY$3,0))))</f>
        <v/>
      </c>
      <c r="HQ35" s="173" t="str">
        <f>IF(COUNTIF(Fériés,DATE(YEAR($B$18),MONTH($B$18),HQ$1))&gt;0,"",IF(WEEKDAY(DATE(YEAR($B$18),MONTH($B$18),HQ$1),2)&gt;5,"",INDEX('Semaine type'!$AF$4:$AY$48,MATCH(Novembre!$B35,'Semaine type'!$A$4:$A$49,0),MATCH(HQ$2,'Semaine type'!$AF$3:$AY$3,0))))</f>
        <v/>
      </c>
      <c r="HR35" s="173" t="str">
        <f>IF(COUNTIF(Fériés,DATE(YEAR($B$18),MONTH($B$18),HR$1))&gt;0,"",IF(WEEKDAY(DATE(YEAR($B$18),MONTH($B$18),HR$1),2)&gt;5,"",INDEX('Semaine type'!$AF$4:$AY$48,MATCH(Novembre!$B35,'Semaine type'!$A$4:$A$49,0),MATCH(HR$2,'Semaine type'!$AF$3:$AY$3,0))))</f>
        <v/>
      </c>
      <c r="HS35" s="173" t="str">
        <f>IF(COUNTIF(Fériés,DATE(YEAR($B$18),MONTH($B$18),HS$1))&gt;0,"",IF(WEEKDAY(DATE(YEAR($B$18),MONTH($B$18),HS$1),2)&gt;5,"",INDEX('Semaine type'!$AF$4:$AY$48,MATCH(Novembre!$B35,'Semaine type'!$A$4:$A$49,0),MATCH(HS$2,'Semaine type'!$AF$3:$AY$3,0))))</f>
        <v/>
      </c>
      <c r="HT35" s="173">
        <f>IF(COUNTIF(Fériés,DATE(YEAR($B$18),MONTH($B$18),HT$1))&gt;0,"",IF(WEEKDAY(DATE(YEAR($B$18),MONTH($B$18),HT$1),2)&gt;5,"",INDEX('Semaine type'!$AF$4:$AY$48,MATCH(Novembre!$B35,'Semaine type'!$A$4:$A$49,0),MATCH(HT$2,'Semaine type'!$AF$3:$AY$3,0))))</f>
        <v>0.36458333333333331</v>
      </c>
      <c r="HU35" s="173">
        <f>IF(COUNTIF(Fériés,DATE(YEAR($B$18),MONTH($B$18),HU$1))&gt;0,"",IF(WEEKDAY(DATE(YEAR($B$18),MONTH($B$18),HU$1),2)&gt;5,"",INDEX('Semaine type'!$AF$4:$AY$48,MATCH(Novembre!$B35,'Semaine type'!$A$4:$A$49,0),MATCH(HU$2,'Semaine type'!$AF$3:$AY$3,0))))</f>
        <v>0.52430555555555558</v>
      </c>
      <c r="HV35" s="173">
        <f>IF(COUNTIF(Fériés,DATE(YEAR($B$18),MONTH($B$18),HV$1))&gt;0,"",IF(WEEKDAY(DATE(YEAR($B$18),MONTH($B$18),HV$1),2)&gt;5,"",INDEX('Semaine type'!$AF$4:$AY$48,MATCH(Novembre!$B35,'Semaine type'!$A$4:$A$49,0),MATCH(HV$2,'Semaine type'!$AF$3:$AY$3,0))))</f>
        <v>0.5625</v>
      </c>
      <c r="HW35" s="173">
        <f>IF(COUNTIF(Fériés,DATE(YEAR($B$18),MONTH($B$18),HW$1))&gt;0,"",IF(WEEKDAY(DATE(YEAR($B$18),MONTH($B$18),HW$1),2)&gt;5,"",INDEX('Semaine type'!$AF$4:$AY$48,MATCH(Novembre!$B35,'Semaine type'!$A$4:$A$49,0),MATCH(HW$2,'Semaine type'!$AF$3:$AY$3,0))))</f>
        <v>0.70833333333333337</v>
      </c>
      <c r="HX35" s="173">
        <f>IF(COUNTIF(Fériés,DATE(YEAR($B$18),MONTH($B$18),HX$1))&gt;0,"",IF(WEEKDAY(DATE(YEAR($B$18),MONTH($B$18),HX$1),2)&gt;5,"",INDEX('Semaine type'!$AF$4:$AY$48,MATCH(Novembre!$B35,'Semaine type'!$A$4:$A$49,0),MATCH(HX$2,'Semaine type'!$AF$3:$AY$3,0))))</f>
        <v>0.36458333333333331</v>
      </c>
      <c r="HY35" s="173">
        <f>IF(COUNTIF(Fériés,DATE(YEAR($B$18),MONTH($B$18),HY$1))&gt;0,"",IF(WEEKDAY(DATE(YEAR($B$18),MONTH($B$18),HY$1),2)&gt;5,"",INDEX('Semaine type'!$AF$4:$AY$48,MATCH(Novembre!$B35,'Semaine type'!$A$4:$A$49,0),MATCH(HY$2,'Semaine type'!$AF$3:$AY$3,0))))</f>
        <v>0.52430555555555558</v>
      </c>
      <c r="HZ35" s="173">
        <f>IF(COUNTIF(Fériés,DATE(YEAR($B$18),MONTH($B$18),HZ$1))&gt;0,"",IF(WEEKDAY(DATE(YEAR($B$18),MONTH($B$18),HZ$1),2)&gt;5,"",INDEX('Semaine type'!$AF$4:$AY$48,MATCH(Novembre!$B35,'Semaine type'!$A$4:$A$49,0),MATCH(HZ$2,'Semaine type'!$AF$3:$AY$3,0))))</f>
        <v>0.5625</v>
      </c>
      <c r="IA35" s="173">
        <f>IF(COUNTIF(Fériés,DATE(YEAR($B$18),MONTH($B$18),IA$1))&gt;0,"",IF(WEEKDAY(DATE(YEAR($B$18),MONTH($B$18),IA$1),2)&gt;5,"",INDEX('Semaine type'!$AF$4:$AY$48,MATCH(Novembre!$B35,'Semaine type'!$A$4:$A$49,0),MATCH(IA$2,'Semaine type'!$AF$3:$AY$3,0))))</f>
        <v>0.70138888888888884</v>
      </c>
      <c r="IB35" s="173">
        <f>IF(COUNTIF(Fériés,DATE(YEAR($B$18),MONTH($B$18),IB$1))&gt;0,"",IF(WEEKDAY(DATE(YEAR($B$18),MONTH($B$18),IB$1),2)&gt;5,"",INDEX('Semaine type'!$AF$4:$AY$48,MATCH(Novembre!$B35,'Semaine type'!$A$4:$A$49,0),MATCH(IB$2,'Semaine type'!$AF$3:$AY$3,0))))</f>
        <v>0.36458333333333331</v>
      </c>
      <c r="IC35" s="173">
        <f>IF(COUNTIF(Fériés,DATE(YEAR($B$18),MONTH($B$18),IC$1))&gt;0,"",IF(WEEKDAY(DATE(YEAR($B$18),MONTH($B$18),IC$1),2)&gt;5,"",INDEX('Semaine type'!$AF$4:$AY$48,MATCH(Novembre!$B35,'Semaine type'!$A$4:$A$49,0),MATCH(IC$2,'Semaine type'!$AF$3:$AY$3,0))))</f>
        <v>0.52430555555555558</v>
      </c>
      <c r="ID35" s="173">
        <f>IF(COUNTIF(Fériés,DATE(YEAR($B$18),MONTH($B$18),ID$1))&gt;0,"",IF(WEEKDAY(DATE(YEAR($B$18),MONTH($B$18),ID$1),2)&gt;5,"",INDEX('Semaine type'!$AF$4:$AY$48,MATCH(Novembre!$B35,'Semaine type'!$A$4:$A$49,0),MATCH(ID$2,'Semaine type'!$AF$3:$AY$3,0))))</f>
        <v>0</v>
      </c>
      <c r="IE35" s="173">
        <f>IF(COUNTIF(Fériés,DATE(YEAR($B$18),MONTH($B$18),IE$1))&gt;0,"",IF(WEEKDAY(DATE(YEAR($B$18),MONTH($B$18),IE$1),2)&gt;5,"",INDEX('Semaine type'!$AF$4:$AY$48,MATCH(Novembre!$B35,'Semaine type'!$A$4:$A$49,0),MATCH(IE$2,'Semaine type'!$AF$3:$AY$3,0))))</f>
        <v>0</v>
      </c>
      <c r="IF35" s="173" t="str">
        <f>IF(COUNTIF(Fériés,DATE(YEAR($B$18),MONTH($B$18),IF$1))&gt;0,"",IF(WEEKDAY(DATE(YEAR($B$18),MONTH($B$18),IF$1),2)&gt;5,"",INDEX('Semaine type'!$AF$4:$AY$48,MATCH(Novembre!$B35,'Semaine type'!$A$4:$A$49,0),MATCH(IF$2,'Semaine type'!$AF$3:$AY$3,0))))</f>
        <v/>
      </c>
      <c r="IG35" s="173" t="str">
        <f>IF(COUNTIF(Fériés,DATE(YEAR($B$18),MONTH($B$18),IG$1))&gt;0,"",IF(WEEKDAY(DATE(YEAR($B$18),MONTH($B$18),IG$1),2)&gt;5,"",INDEX('Semaine type'!$AF$4:$AY$48,MATCH(Novembre!$B35,'Semaine type'!$A$4:$A$49,0),MATCH(IG$2,'Semaine type'!$AF$3:$AY$3,0))))</f>
        <v/>
      </c>
      <c r="IH35" s="173" t="str">
        <f>IF(COUNTIF(Fériés,DATE(YEAR($B$18),MONTH($B$18),IH$1))&gt;0,"",IF(WEEKDAY(DATE(YEAR($B$18),MONTH($B$18),IH$1),2)&gt;5,"",INDEX('Semaine type'!$AF$4:$AY$48,MATCH(Novembre!$B35,'Semaine type'!$A$4:$A$49,0),MATCH(IH$2,'Semaine type'!$AF$3:$AY$3,0))))</f>
        <v/>
      </c>
      <c r="II35" s="173" t="str">
        <f>IF(COUNTIF(Fériés,DATE(YEAR($B$18),MONTH($B$18),II$1))&gt;0,"",IF(WEEKDAY(DATE(YEAR($B$18),MONTH($B$18),II$1),2)&gt;5,"",INDEX('Semaine type'!$AF$4:$AY$48,MATCH(Novembre!$B35,'Semaine type'!$A$4:$A$49,0),MATCH(II$2,'Semaine type'!$AF$3:$AY$3,0))))</f>
        <v/>
      </c>
      <c r="IJ35" s="173" t="str">
        <f>IF(COUNTIF(Fériés,DATE(YEAR($B$18),MONTH($B$18),IJ$1))&gt;0,"",IF(WEEKDAY(DATE(YEAR($B$18),MONTH($B$18),IJ$1),2)&gt;5,"",INDEX('Semaine type'!$AF$4:$AY$48,MATCH(Novembre!$B35,'Semaine type'!$A$4:$A$49,0),MATCH(IJ$2,'Semaine type'!$AF$3:$AY$3,0))))</f>
        <v/>
      </c>
      <c r="IK35" s="173" t="str">
        <f>IF(COUNTIF(Fériés,DATE(YEAR($B$18),MONTH($B$18),IK$1))&gt;0,"",IF(WEEKDAY(DATE(YEAR($B$18),MONTH($B$18),IK$1),2)&gt;5,"",INDEX('Semaine type'!$AF$4:$AY$48,MATCH(Novembre!$B35,'Semaine type'!$A$4:$A$49,0),MATCH(IK$2,'Semaine type'!$AF$3:$AY$3,0))))</f>
        <v/>
      </c>
      <c r="IL35" s="173" t="str">
        <f>IF(COUNTIF(Fériés,DATE(YEAR($B$18),MONTH($B$18),IL$1))&gt;0,"",IF(WEEKDAY(DATE(YEAR($B$18),MONTH($B$18),IL$1),2)&gt;5,"",INDEX('Semaine type'!$AF$4:$AY$48,MATCH(Novembre!$B35,'Semaine type'!$A$4:$A$49,0),MATCH(IL$2,'Semaine type'!$AF$3:$AY$3,0))))</f>
        <v/>
      </c>
      <c r="IM35" s="173" t="str">
        <f>IF(COUNTIF(Fériés,DATE(YEAR($B$18),MONTH($B$18),IM$1))&gt;0,"",IF(WEEKDAY(DATE(YEAR($B$18),MONTH($B$18),IM$1),2)&gt;5,"",INDEX('Semaine type'!$AF$4:$AY$48,MATCH(Novembre!$B35,'Semaine type'!$A$4:$A$49,0),MATCH(IM$2,'Semaine type'!$AF$3:$AY$3,0))))</f>
        <v/>
      </c>
      <c r="IN35" s="173">
        <f>IF(COUNTIF(Fériés,DATE(YEAR($B$18),MONTH($B$18),IN$1))&gt;0,"",IF(WEEKDAY(DATE(YEAR($B$18),MONTH($B$18),IN$1),2)&gt;5,"",INDEX('Semaine type'!$AF$4:$AY$48,MATCH(Novembre!$B35,'Semaine type'!$A$4:$A$49,0),MATCH(IN$2,'Semaine type'!$AF$3:$AY$3,0))))</f>
        <v>0.36458333333333331</v>
      </c>
      <c r="IO35" s="173">
        <f>IF(COUNTIF(Fériés,DATE(YEAR($B$18),MONTH($B$18),IO$1))&gt;0,"",IF(WEEKDAY(DATE(YEAR($B$18),MONTH($B$18),IO$1),2)&gt;5,"",INDEX('Semaine type'!$AF$4:$AY$48,MATCH(Novembre!$B35,'Semaine type'!$A$4:$A$49,0),MATCH(IO$2,'Semaine type'!$AF$3:$AY$3,0))))</f>
        <v>0.52430555555555558</v>
      </c>
      <c r="IP35" s="173">
        <f>IF(COUNTIF(Fériés,DATE(YEAR($B$18),MONTH($B$18),IP$1))&gt;0,"",IF(WEEKDAY(DATE(YEAR($B$18),MONTH($B$18),IP$1),2)&gt;5,"",INDEX('Semaine type'!$AF$4:$AY$48,MATCH(Novembre!$B35,'Semaine type'!$A$4:$A$49,0),MATCH(IP$2,'Semaine type'!$AF$3:$AY$3,0))))</f>
        <v>0.5625</v>
      </c>
      <c r="IQ35" s="173">
        <f>IF(COUNTIF(Fériés,DATE(YEAR($B$18),MONTH($B$18),IQ$1))&gt;0,"",IF(WEEKDAY(DATE(YEAR($B$18),MONTH($B$18),IQ$1),2)&gt;5,"",INDEX('Semaine type'!$AF$4:$AY$48,MATCH(Novembre!$B35,'Semaine type'!$A$4:$A$49,0),MATCH(IQ$2,'Semaine type'!$AF$3:$AY$3,0))))</f>
        <v>0.70833333333333337</v>
      </c>
      <c r="IR35" s="173">
        <f>IF(COUNTIF(Fériés,DATE(YEAR($B$18),MONTH($B$18),IR$1))&gt;0,"",IF(WEEKDAY(DATE(YEAR($B$18),MONTH($B$18),IR$1),2)&gt;5,"",INDEX('Semaine type'!$AF$4:$AY$48,MATCH(Novembre!$B35,'Semaine type'!$A$4:$A$49,0),MATCH(IR$2,'Semaine type'!$AF$3:$AY$3,0))))</f>
        <v>0.36458333333333331</v>
      </c>
      <c r="IS35" s="173">
        <f>IF(COUNTIF(Fériés,DATE(YEAR($B$18),MONTH($B$18),IS$1))&gt;0,"",IF(WEEKDAY(DATE(YEAR($B$18),MONTH($B$18),IS$1),2)&gt;5,"",INDEX('Semaine type'!$AF$4:$AY$48,MATCH(Novembre!$B35,'Semaine type'!$A$4:$A$49,0),MATCH(IS$2,'Semaine type'!$AF$3:$AY$3,0))))</f>
        <v>0.52430555555555558</v>
      </c>
      <c r="IT35" s="173">
        <f>IF(COUNTIF(Fériés,DATE(YEAR($B$18),MONTH($B$18),IT$1))&gt;0,"",IF(WEEKDAY(DATE(YEAR($B$18),MONTH($B$18),IT$1),2)&gt;5,"",INDEX('Semaine type'!$AF$4:$AY$48,MATCH(Novembre!$B35,'Semaine type'!$A$4:$A$49,0),MATCH(IT$2,'Semaine type'!$AF$3:$AY$3,0))))</f>
        <v>0.5625</v>
      </c>
      <c r="IU35" s="173">
        <f>IF(COUNTIF(Fériés,DATE(YEAR($B$18),MONTH($B$18),IU$1))&gt;0,"",IF(WEEKDAY(DATE(YEAR($B$18),MONTH($B$18),IU$1),2)&gt;5,"",INDEX('Semaine type'!$AF$4:$AY$48,MATCH(Novembre!$B35,'Semaine type'!$A$4:$A$49,0),MATCH(IU$2,'Semaine type'!$AF$3:$AY$3,0))))</f>
        <v>0.70833333333333337</v>
      </c>
      <c r="IV35" s="173">
        <f>IF(COUNTIF(Fériés,DATE(YEAR($B$18),MONTH($B$18),IV$1))&gt;0,"",IF(WEEKDAY(DATE(YEAR($B$18),MONTH($B$18),IV$1),2)&gt;5,"",INDEX('Semaine type'!$AF$4:$AY$48,MATCH(Novembre!$B35,'Semaine type'!$A$4:$A$49,0),MATCH(IV$2,'Semaine type'!$AF$3:$AY$3,0))))</f>
        <v>0.36458333333333331</v>
      </c>
      <c r="IW35" s="173">
        <f>IF(COUNTIF(Fériés,DATE(YEAR($B$18),MONTH($B$18),IW$1))&gt;0,"",IF(WEEKDAY(DATE(YEAR($B$18),MONTH($B$18),IW$1),2)&gt;5,"",INDEX('Semaine type'!$AF$4:$AY$48,MATCH(Novembre!$B35,'Semaine type'!$A$4:$A$49,0),MATCH(IW$2,'Semaine type'!$AF$3:$AY$3,0))))</f>
        <v>0.52430555555555558</v>
      </c>
      <c r="IX35" s="173">
        <f>IF(COUNTIF(Fériés,DATE(YEAR($B$18),MONTH($B$18),IX$1))&gt;0,"",IF(WEEKDAY(DATE(YEAR($B$18),MONTH($B$18),IX$1),2)&gt;5,"",INDEX('Semaine type'!$AF$4:$AY$48,MATCH(Novembre!$B35,'Semaine type'!$A$4:$A$49,0),MATCH(IX$2,'Semaine type'!$AF$3:$AY$3,0))))</f>
        <v>0.5625</v>
      </c>
      <c r="IY35" s="173">
        <f>IF(COUNTIF(Fériés,DATE(YEAR($B$18),MONTH($B$18),IY$1))&gt;0,"",IF(WEEKDAY(DATE(YEAR($B$18),MONTH($B$18),IY$1),2)&gt;5,"",INDEX('Semaine type'!$AF$4:$AY$48,MATCH(Novembre!$B35,'Semaine type'!$A$4:$A$49,0),MATCH(IY$2,'Semaine type'!$AF$3:$AY$3,0))))</f>
        <v>0.70833333333333337</v>
      </c>
      <c r="IZ35" s="173">
        <f>IF(COUNTIF(Fériés,DATE(YEAR($B$18),MONTH($B$18),IZ$1))&gt;0,"",IF(WEEKDAY(DATE(YEAR($B$18),MONTH($B$18),IZ$1),2)&gt;5,"",INDEX('Semaine type'!$AF$4:$AY$48,MATCH(Novembre!$B35,'Semaine type'!$A$4:$A$49,0),MATCH(IZ$2,'Semaine type'!$AF$3:$AY$3,0))))</f>
        <v>0.36458333333333331</v>
      </c>
      <c r="JA35" s="173">
        <f>IF(COUNTIF(Fériés,DATE(YEAR($B$18),MONTH($B$18),JA$1))&gt;0,"",IF(WEEKDAY(DATE(YEAR($B$18),MONTH($B$18),JA$1),2)&gt;5,"",INDEX('Semaine type'!$AF$4:$AY$48,MATCH(Novembre!$B35,'Semaine type'!$A$4:$A$49,0),MATCH(JA$2,'Semaine type'!$AF$3:$AY$3,0))))</f>
        <v>0.52430555555555558</v>
      </c>
      <c r="JB35" s="173">
        <f>IF(COUNTIF(Fériés,DATE(YEAR($B$18),MONTH($B$18),JB$1))&gt;0,"",IF(WEEKDAY(DATE(YEAR($B$18),MONTH($B$18),JB$1),2)&gt;5,"",INDEX('Semaine type'!$AF$4:$AY$48,MATCH(Novembre!$B35,'Semaine type'!$A$4:$A$49,0),MATCH(JB$2,'Semaine type'!$AF$3:$AY$3,0))))</f>
        <v>0.5625</v>
      </c>
      <c r="JC35" s="173">
        <f>IF(COUNTIF(Fériés,DATE(YEAR($B$18),MONTH($B$18),JC$1))&gt;0,"",IF(WEEKDAY(DATE(YEAR($B$18),MONTH($B$18),JC$1),2)&gt;5,"",INDEX('Semaine type'!$AF$4:$AY$48,MATCH(Novembre!$B35,'Semaine type'!$A$4:$A$49,0),MATCH(JC$2,'Semaine type'!$AF$3:$AY$3,0))))</f>
        <v>0.70138888888888884</v>
      </c>
      <c r="JD35" s="173">
        <f>IF(COUNTIF(Fériés,DATE(YEAR($B$18),MONTH($B$18),JD$1))&gt;0,"",IF(WEEKDAY(DATE(YEAR($B$18),MONTH($B$18),JD$1),2)&gt;5,"",INDEX('Semaine type'!$AF$4:$AY$48,MATCH(Novembre!$B35,'Semaine type'!$A$4:$A$49,0),MATCH(JD$2,'Semaine type'!$AF$3:$AY$3,0))))</f>
        <v>0.36458333333333331</v>
      </c>
      <c r="JE35" s="173">
        <f>IF(COUNTIF(Fériés,DATE(YEAR($B$18),MONTH($B$18),JE$1))&gt;0,"",IF(WEEKDAY(DATE(YEAR($B$18),MONTH($B$18),JE$1),2)&gt;5,"",INDEX('Semaine type'!$AF$4:$AY$48,MATCH(Novembre!$B35,'Semaine type'!$A$4:$A$49,0),MATCH(JE$2,'Semaine type'!$AF$3:$AY$3,0))))</f>
        <v>0.52430555555555558</v>
      </c>
      <c r="JF35" s="173">
        <f>IF(COUNTIF(Fériés,DATE(YEAR($B$18),MONTH($B$18),JF$1))&gt;0,"",IF(WEEKDAY(DATE(YEAR($B$18),MONTH($B$18),JF$1),2)&gt;5,"",INDEX('Semaine type'!$AF$4:$AY$48,MATCH(Novembre!$B35,'Semaine type'!$A$4:$A$49,0),MATCH(JF$2,'Semaine type'!$AF$3:$AY$3,0))))</f>
        <v>0</v>
      </c>
      <c r="JG35" s="173">
        <f>IF(COUNTIF(Fériés,DATE(YEAR($B$18),MONTH($B$18),JG$1))&gt;0,"",IF(WEEKDAY(DATE(YEAR($B$18),MONTH($B$18),JG$1),2)&gt;5,"",INDEX('Semaine type'!$AF$4:$AY$48,MATCH(Novembre!$B35,'Semaine type'!$A$4:$A$49,0),MATCH(JG$2,'Semaine type'!$AF$3:$AY$3,0))))</f>
        <v>0</v>
      </c>
      <c r="JH35" s="173" t="str">
        <f>IF(COUNTIF(Fériés,DATE(YEAR($B$18),MONTH($B$18),JH$1))&gt;0,"",IF(WEEKDAY(DATE(YEAR($B$18),MONTH($B$18),JH$1),2)&gt;5,"",INDEX('Semaine type'!$AF$4:$AY$48,MATCH(Novembre!$B35,'Semaine type'!$A$4:$A$49,0),MATCH(JH$2,'Semaine type'!$AF$3:$AY$3,0))))</f>
        <v/>
      </c>
      <c r="JI35" s="173" t="str">
        <f>IF(COUNTIF(Fériés,DATE(YEAR($B$18),MONTH($B$18),JI$1))&gt;0,"",IF(WEEKDAY(DATE(YEAR($B$18),MONTH($B$18),JI$1),2)&gt;5,"",INDEX('Semaine type'!$AF$4:$AY$48,MATCH(Novembre!$B35,'Semaine type'!$A$4:$A$49,0),MATCH(JI$2,'Semaine type'!$AF$3:$AY$3,0))))</f>
        <v/>
      </c>
      <c r="JJ35" s="173" t="str">
        <f>IF(COUNTIF(Fériés,DATE(YEAR($B$18),MONTH($B$18),JJ$1))&gt;0,"",IF(WEEKDAY(DATE(YEAR($B$18),MONTH($B$18),JJ$1),2)&gt;5,"",INDEX('Semaine type'!$AF$4:$AY$48,MATCH(Novembre!$B35,'Semaine type'!$A$4:$A$49,0),MATCH(JJ$2,'Semaine type'!$AF$3:$AY$3,0))))</f>
        <v/>
      </c>
      <c r="JK35" s="173" t="str">
        <f>IF(COUNTIF(Fériés,DATE(YEAR($B$18),MONTH($B$18),JK$1))&gt;0,"",IF(WEEKDAY(DATE(YEAR($B$18),MONTH($B$18),JK$1),2)&gt;5,"",INDEX('Semaine type'!$AF$4:$AY$48,MATCH(Novembre!$B35,'Semaine type'!$A$4:$A$49,0),MATCH(JK$2,'Semaine type'!$AF$3:$AY$3,0))))</f>
        <v/>
      </c>
      <c r="JL35" s="173" t="str">
        <f>IF(COUNTIF(Fériés,DATE(YEAR($B$18),MONTH($B$18),JL$1))&gt;0,"",IF(WEEKDAY(DATE(YEAR($B$18),MONTH($B$18),JL$1),2)&gt;5,"",INDEX('Semaine type'!$AF$4:$AY$48,MATCH(Novembre!$B35,'Semaine type'!$A$4:$A$49,0),MATCH(JL$2,'Semaine type'!$AF$3:$AY$3,0))))</f>
        <v/>
      </c>
      <c r="JM35" s="173" t="str">
        <f>IF(COUNTIF(Fériés,DATE(YEAR($B$18),MONTH($B$18),JM$1))&gt;0,"",IF(WEEKDAY(DATE(YEAR($B$18),MONTH($B$18),JM$1),2)&gt;5,"",INDEX('Semaine type'!$AF$4:$AY$48,MATCH(Novembre!$B35,'Semaine type'!$A$4:$A$49,0),MATCH(JM$2,'Semaine type'!$AF$3:$AY$3,0))))</f>
        <v/>
      </c>
      <c r="JN35" s="173" t="str">
        <f>IF(COUNTIF(Fériés,DATE(YEAR($B$18),MONTH($B$18),JN$1))&gt;0,"",IF(WEEKDAY(DATE(YEAR($B$18),MONTH($B$18),JN$1),2)&gt;5,"",INDEX('Semaine type'!$AF$4:$AY$48,MATCH(Novembre!$B35,'Semaine type'!$A$4:$A$49,0),MATCH(JN$2,'Semaine type'!$AF$3:$AY$3,0))))</f>
        <v/>
      </c>
      <c r="JO35" s="173" t="str">
        <f>IF(COUNTIF(Fériés,DATE(YEAR($B$18),MONTH($B$18),JO$1))&gt;0,"",IF(WEEKDAY(DATE(YEAR($B$18),MONTH($B$18),JO$1),2)&gt;5,"",INDEX('Semaine type'!$AF$4:$AY$48,MATCH(Novembre!$B35,'Semaine type'!$A$4:$A$49,0),MATCH(JO$2,'Semaine type'!$AF$3:$AY$3,0))))</f>
        <v/>
      </c>
      <c r="JP35" s="173">
        <f>IF(COUNTIF(Fériés,DATE(YEAR($B$18),MONTH($B$18),JP$1))&gt;0,"",IF(WEEKDAY(DATE(YEAR($B$18),MONTH($B$18),JP$1),2)&gt;5,"",INDEX('Semaine type'!$AF$4:$AY$48,MATCH(Novembre!$B35,'Semaine type'!$A$4:$A$49,0),MATCH(JP$2,'Semaine type'!$AF$3:$AY$3,0))))</f>
        <v>0.36458333333333331</v>
      </c>
      <c r="JQ35" s="173">
        <f>IF(COUNTIF(Fériés,DATE(YEAR($B$18),MONTH($B$18),JQ$1))&gt;0,"",IF(WEEKDAY(DATE(YEAR($B$18),MONTH($B$18),JQ$1),2)&gt;5,"",INDEX('Semaine type'!$AF$4:$AY$48,MATCH(Novembre!$B35,'Semaine type'!$A$4:$A$49,0),MATCH(JQ$2,'Semaine type'!$AF$3:$AY$3,0))))</f>
        <v>0.52430555555555558</v>
      </c>
      <c r="JR35" s="173">
        <f>IF(COUNTIF(Fériés,DATE(YEAR($B$18),MONTH($B$18),JR$1))&gt;0,"",IF(WEEKDAY(DATE(YEAR($B$18),MONTH($B$18),JR$1),2)&gt;5,"",INDEX('Semaine type'!$AF$4:$AY$48,MATCH(Novembre!$B35,'Semaine type'!$A$4:$A$49,0),MATCH(JR$2,'Semaine type'!$AF$3:$AY$3,0))))</f>
        <v>0.5625</v>
      </c>
      <c r="JS35" s="173">
        <f>IF(COUNTIF(Fériés,DATE(YEAR($B$18),MONTH($B$18),JS$1))&gt;0,"",IF(WEEKDAY(DATE(YEAR($B$18),MONTH($B$18),JS$1),2)&gt;5,"",INDEX('Semaine type'!$AF$4:$AY$48,MATCH(Novembre!$B35,'Semaine type'!$A$4:$A$49,0),MATCH(JS$2,'Semaine type'!$AF$3:$AY$3,0))))</f>
        <v>0.70833333333333337</v>
      </c>
      <c r="JT35" s="173">
        <f>IF(COUNTIF(Fériés,DATE(YEAR($B$18),MONTH($B$18),JT$1))&gt;0,"",IF(WEEKDAY(DATE(YEAR($B$18),MONTH($B$18),JT$1),2)&gt;5,"",INDEX('Semaine type'!$AF$4:$AY$48,MATCH(Novembre!$B35,'Semaine type'!$A$4:$A$49,0),MATCH(JT$2,'Semaine type'!$AF$3:$AY$3,0))))</f>
        <v>0.36458333333333331</v>
      </c>
      <c r="JU35" s="173">
        <f>IF(COUNTIF(Fériés,DATE(YEAR($B$18),MONTH($B$18),JU$1))&gt;0,"",IF(WEEKDAY(DATE(YEAR($B$18),MONTH($B$18),JU$1),2)&gt;5,"",INDEX('Semaine type'!$AF$4:$AY$48,MATCH(Novembre!$B35,'Semaine type'!$A$4:$A$49,0),MATCH(JU$2,'Semaine type'!$AF$3:$AY$3,0))))</f>
        <v>0.52430555555555558</v>
      </c>
      <c r="JV35" s="173">
        <f>IF(COUNTIF(Fériés,DATE(YEAR($B$18),MONTH($B$18),JV$1))&gt;0,"",IF(WEEKDAY(DATE(YEAR($B$18),MONTH($B$18),JV$1),2)&gt;5,"",INDEX('Semaine type'!$AF$4:$AY$48,MATCH(Novembre!$B35,'Semaine type'!$A$4:$A$49,0),MATCH(JV$2,'Semaine type'!$AF$3:$AY$3,0))))</f>
        <v>0.5625</v>
      </c>
      <c r="JW35" s="173">
        <f>IF(COUNTIF(Fériés,DATE(YEAR($B$18),MONTH($B$18),JW$1))&gt;0,"",IF(WEEKDAY(DATE(YEAR($B$18),MONTH($B$18),JW$1),2)&gt;5,"",INDEX('Semaine type'!$AF$4:$AY$48,MATCH(Novembre!$B35,'Semaine type'!$A$4:$A$49,0),MATCH(JW$2,'Semaine type'!$AF$3:$AY$3,0))))</f>
        <v>0.70833333333333337</v>
      </c>
      <c r="JX35" s="173">
        <f>IF(COUNTIF(Fériés,DATE(YEAR($B$18),MONTH($B$18),JX$1))&gt;0,"",IF(WEEKDAY(DATE(YEAR($B$18),MONTH($B$18),JX$1),2)&gt;5,"",INDEX('Semaine type'!$AF$4:$AY$48,MATCH(Novembre!$B35,'Semaine type'!$A$4:$A$49,0),MATCH(JX$2,'Semaine type'!$AF$3:$AY$3,0))))</f>
        <v>0.36458333333333331</v>
      </c>
      <c r="JY35" s="173">
        <f>IF(COUNTIF(Fériés,DATE(YEAR($B$18),MONTH($B$18),JY$1))&gt;0,"",IF(WEEKDAY(DATE(YEAR($B$18),MONTH($B$18),JY$1),2)&gt;5,"",INDEX('Semaine type'!$AF$4:$AY$48,MATCH(Novembre!$B35,'Semaine type'!$A$4:$A$49,0),MATCH(JY$2,'Semaine type'!$AF$3:$AY$3,0))))</f>
        <v>0.52430555555555558</v>
      </c>
      <c r="JZ35" s="173">
        <f>IF(COUNTIF(Fériés,DATE(YEAR($B$18),MONTH($B$18),JZ$1))&gt;0,"",IF(WEEKDAY(DATE(YEAR($B$18),MONTH($B$18),JZ$1),2)&gt;5,"",INDEX('Semaine type'!$AF$4:$AY$48,MATCH(Novembre!$B35,'Semaine type'!$A$4:$A$49,0),MATCH(JZ$2,'Semaine type'!$AF$3:$AY$3,0))))</f>
        <v>0.5625</v>
      </c>
      <c r="KA35" s="173">
        <f>IF(COUNTIF(Fériés,DATE(YEAR($B$18),MONTH($B$18),KA$1))&gt;0,"",IF(WEEKDAY(DATE(YEAR($B$18),MONTH($B$18),KA$1),2)&gt;5,"",INDEX('Semaine type'!$AF$4:$AY$48,MATCH(Novembre!$B35,'Semaine type'!$A$4:$A$49,0),MATCH(KA$2,'Semaine type'!$AF$3:$AY$3,0))))</f>
        <v>0.70833333333333337</v>
      </c>
      <c r="KB35" s="173">
        <f>IF(COUNTIF(Fériés,DATE(YEAR($B$18),MONTH($B$18),KB$1))&gt;0,"",IF(WEEKDAY(DATE(YEAR($B$18),MONTH($B$18),KB$1),2)&gt;5,"",INDEX('Semaine type'!$AF$4:$AY$48,MATCH(Novembre!$B35,'Semaine type'!$A$4:$A$49,0),MATCH(KB$2,'Semaine type'!$AF$3:$AY$3,0))))</f>
        <v>0.36458333333333331</v>
      </c>
      <c r="KC35" s="173">
        <f>IF(COUNTIF(Fériés,DATE(YEAR($B$18),MONTH($B$18),KC$1))&gt;0,"",IF(WEEKDAY(DATE(YEAR($B$18),MONTH($B$18),KC$1),2)&gt;5,"",INDEX('Semaine type'!$AF$4:$AY$48,MATCH(Novembre!$B35,'Semaine type'!$A$4:$A$49,0),MATCH(KC$2,'Semaine type'!$AF$3:$AY$3,0))))</f>
        <v>0.52430555555555558</v>
      </c>
      <c r="KD35" s="173">
        <f>IF(COUNTIF(Fériés,DATE(YEAR($B$18),MONTH($B$18),KD$1))&gt;0,"",IF(WEEKDAY(DATE(YEAR($B$18),MONTH($B$18),KD$1),2)&gt;5,"",INDEX('Semaine type'!$AF$4:$AY$48,MATCH(Novembre!$B35,'Semaine type'!$A$4:$A$49,0),MATCH(KD$2,'Semaine type'!$AF$3:$AY$3,0))))</f>
        <v>0.5625</v>
      </c>
      <c r="KE35" s="173">
        <f>IF(COUNTIF(Fériés,DATE(YEAR($B$18),MONTH($B$18),KE$1))&gt;0,"",IF(WEEKDAY(DATE(YEAR($B$18),MONTH($B$18),KE$1),2)&gt;5,"",INDEX('Semaine type'!$AF$4:$AY$48,MATCH(Novembre!$B35,'Semaine type'!$A$4:$A$49,0),MATCH(KE$2,'Semaine type'!$AF$3:$AY$3,0))))</f>
        <v>0.70138888888888884</v>
      </c>
      <c r="KF35" s="173">
        <f>IF(COUNTIF(Fériés,DATE(YEAR($B$18),MONTH($B$18),KF$1))&gt;0,"",IF(WEEKDAY(DATE(YEAR($B$18),MONTH($B$18),KF$1),2)&gt;5,"",INDEX('Semaine type'!$AF$4:$AY$48,MATCH(Novembre!$B35,'Semaine type'!$A$4:$A$49,0),MATCH(KF$2,'Semaine type'!$AF$3:$AY$3,0))))</f>
        <v>0.36458333333333331</v>
      </c>
      <c r="KG35" s="173">
        <f>IF(COUNTIF(Fériés,DATE(YEAR($B$18),MONTH($B$18),KG$1))&gt;0,"",IF(WEEKDAY(DATE(YEAR($B$18),MONTH($B$18),KG$1),2)&gt;5,"",INDEX('Semaine type'!$AF$4:$AY$48,MATCH(Novembre!$B35,'Semaine type'!$A$4:$A$49,0),MATCH(KG$2,'Semaine type'!$AF$3:$AY$3,0))))</f>
        <v>0.52430555555555558</v>
      </c>
      <c r="KH35" s="173">
        <f>IF(COUNTIF(Fériés,DATE(YEAR($B$18),MONTH($B$18),KH$1))&gt;0,"",IF(WEEKDAY(DATE(YEAR($B$18),MONTH($B$18),KH$1),2)&gt;5,"",INDEX('Semaine type'!$AF$4:$AY$48,MATCH(Novembre!$B35,'Semaine type'!$A$4:$A$49,0),MATCH(KH$2,'Semaine type'!$AF$3:$AY$3,0))))</f>
        <v>0</v>
      </c>
      <c r="KI35" s="173">
        <f>IF(COUNTIF(Fériés,DATE(YEAR($B$18),MONTH($B$18),KI$1))&gt;0,"",IF(WEEKDAY(DATE(YEAR($B$18),MONTH($B$18),KI$1),2)&gt;5,"",INDEX('Semaine type'!$AF$4:$AY$48,MATCH(Novembre!$B35,'Semaine type'!$A$4:$A$49,0),MATCH(KI$2,'Semaine type'!$AF$3:$AY$3,0))))</f>
        <v>0</v>
      </c>
      <c r="KJ35" s="173" t="str">
        <f>IF(COUNTIF(Fériés,DATE(YEAR($B$18),MONTH($B$18),KJ$1))&gt;0,"",IF(WEEKDAY(DATE(YEAR($B$18),MONTH($B$18),KJ$1),2)&gt;5,"",INDEX('Semaine type'!$AF$4:$AY$48,MATCH(Novembre!$B35,'Semaine type'!$A$4:$A$49,0),MATCH(KJ$2,'Semaine type'!$AF$3:$AY$3,0))))</f>
        <v/>
      </c>
      <c r="KK35" s="173" t="str">
        <f>IF(COUNTIF(Fériés,DATE(YEAR($B$18),MONTH($B$18),KK$1))&gt;0,"",IF(WEEKDAY(DATE(YEAR($B$18),MONTH($B$18),KK$1),2)&gt;5,"",INDEX('Semaine type'!$AF$4:$AY$48,MATCH(Novembre!$B35,'Semaine type'!$A$4:$A$49,0),MATCH(KK$2,'Semaine type'!$AF$3:$AY$3,0))))</f>
        <v/>
      </c>
      <c r="KL35" s="173" t="str">
        <f>IF(COUNTIF(Fériés,DATE(YEAR($B$18),MONTH($B$18),KL$1))&gt;0,"",IF(WEEKDAY(DATE(YEAR($B$18),MONTH($B$18),KL$1),2)&gt;5,"",INDEX('Semaine type'!$AF$4:$AY$48,MATCH(Novembre!$B35,'Semaine type'!$A$4:$A$49,0),MATCH(KL$2,'Semaine type'!$AF$3:$AY$3,0))))</f>
        <v/>
      </c>
      <c r="KM35" s="173" t="str">
        <f>IF(COUNTIF(Fériés,DATE(YEAR($B$18),MONTH($B$18),KM$1))&gt;0,"",IF(WEEKDAY(DATE(YEAR($B$18),MONTH($B$18),KM$1),2)&gt;5,"",INDEX('Semaine type'!$AF$4:$AY$48,MATCH(Novembre!$B35,'Semaine type'!$A$4:$A$49,0),MATCH(KM$2,'Semaine type'!$AF$3:$AY$3,0))))</f>
        <v/>
      </c>
      <c r="KN35" s="173" t="str">
        <f>IF(COUNTIF(Fériés,DATE(YEAR($B$18),MONTH($B$18),KN$1))&gt;0,"",IF(WEEKDAY(DATE(YEAR($B$18),MONTH($B$18),KN$1),2)&gt;5,"",INDEX('Semaine type'!$AF$4:$AY$48,MATCH(Novembre!$B35,'Semaine type'!$A$4:$A$49,0),MATCH(KN$2,'Semaine type'!$AF$3:$AY$3,0))))</f>
        <v/>
      </c>
      <c r="KO35" s="173" t="str">
        <f>IF(COUNTIF(Fériés,DATE(YEAR($B$18),MONTH($B$18),KO$1))&gt;0,"",IF(WEEKDAY(DATE(YEAR($B$18),MONTH($B$18),KO$1),2)&gt;5,"",INDEX('Semaine type'!$AF$4:$AY$48,MATCH(Novembre!$B35,'Semaine type'!$A$4:$A$49,0),MATCH(KO$2,'Semaine type'!$AF$3:$AY$3,0))))</f>
        <v/>
      </c>
      <c r="KP35" s="173" t="str">
        <f>IF(COUNTIF(Fériés,DATE(YEAR($B$18),MONTH($B$18),KP$1))&gt;0,"",IF(WEEKDAY(DATE(YEAR($B$18),MONTH($B$18),KP$1),2)&gt;5,"",INDEX('Semaine type'!$AF$4:$AY$48,MATCH(Novembre!$B35,'Semaine type'!$A$4:$A$49,0),MATCH(KP$2,'Semaine type'!$AF$3:$AY$3,0))))</f>
        <v/>
      </c>
      <c r="KQ35" s="173" t="str">
        <f>IF(COUNTIF(Fériés,DATE(YEAR($B$18),MONTH($B$18),KQ$1))&gt;0,"",IF(WEEKDAY(DATE(YEAR($B$18),MONTH($B$18),KQ$1),2)&gt;5,"",INDEX('Semaine type'!$AF$4:$AY$48,MATCH(Novembre!$B35,'Semaine type'!$A$4:$A$49,0),MATCH(KQ$2,'Semaine type'!$AF$3:$AY$3,0))))</f>
        <v/>
      </c>
      <c r="KR35" s="173">
        <f>IF(COUNTIF(Fériés,DATE(YEAR($B$18),MONTH($B$18),KR$1))&gt;0,"",IF(WEEKDAY(DATE(YEAR($B$18),MONTH($B$18),KR$1),2)&gt;5,"",INDEX('Semaine type'!$AF$4:$AY$48,MATCH(Novembre!$B35,'Semaine type'!$A$4:$A$49,0),MATCH(KR$2,'Semaine type'!$AF$3:$AY$3,0))))</f>
        <v>0.36458333333333331</v>
      </c>
      <c r="KS35" s="173">
        <f>IF(COUNTIF(Fériés,DATE(YEAR($B$18),MONTH($B$18),KS$1))&gt;0,"",IF(WEEKDAY(DATE(YEAR($B$18),MONTH($B$18),KS$1),2)&gt;5,"",INDEX('Semaine type'!$AF$4:$AY$48,MATCH(Novembre!$B35,'Semaine type'!$A$4:$A$49,0),MATCH(KS$2,'Semaine type'!$AF$3:$AY$3,0))))</f>
        <v>0.52430555555555558</v>
      </c>
      <c r="KT35" s="173">
        <f>IF(COUNTIF(Fériés,DATE(YEAR($B$18),MONTH($B$18),KT$1))&gt;0,"",IF(WEEKDAY(DATE(YEAR($B$18),MONTH($B$18),KT$1),2)&gt;5,"",INDEX('Semaine type'!$AF$4:$AY$48,MATCH(Novembre!$B35,'Semaine type'!$A$4:$A$49,0),MATCH(KT$2,'Semaine type'!$AF$3:$AY$3,0))))</f>
        <v>0.5625</v>
      </c>
      <c r="KU35" s="173">
        <f>IF(COUNTIF(Fériés,DATE(YEAR($B$18),MONTH($B$18),KU$1))&gt;0,"",IF(WEEKDAY(DATE(YEAR($B$18),MONTH($B$18),KU$1),2)&gt;5,"",INDEX('Semaine type'!$AF$4:$AY$48,MATCH(Novembre!$B35,'Semaine type'!$A$4:$A$49,0),MATCH(KU$2,'Semaine type'!$AF$3:$AY$3,0))))</f>
        <v>0.70833333333333337</v>
      </c>
    </row>
    <row r="36" spans="1:307" ht="12" customHeight="1">
      <c r="A36" s="239"/>
      <c r="B36" s="63" t="str">
        <f>'Semaine type'!A21</f>
        <v>Nomprenom18</v>
      </c>
      <c r="C36" s="64" t="str">
        <f>'Semaine type'!L21</f>
        <v xml:space="preserve">EV  </v>
      </c>
      <c r="D36" s="71"/>
      <c r="E36" s="71"/>
      <c r="F36" s="72"/>
      <c r="G36" s="71"/>
      <c r="H36" s="71" t="s">
        <v>99</v>
      </c>
      <c r="I36" s="71" t="s">
        <v>99</v>
      </c>
      <c r="J36" s="71" t="s">
        <v>99</v>
      </c>
      <c r="K36" s="71" t="s">
        <v>99</v>
      </c>
      <c r="L36" s="71" t="s">
        <v>99</v>
      </c>
      <c r="M36" s="71" t="s">
        <v>99</v>
      </c>
      <c r="N36" s="71" t="s">
        <v>99</v>
      </c>
      <c r="O36" s="71" t="s">
        <v>99</v>
      </c>
      <c r="P36" s="71" t="s">
        <v>99</v>
      </c>
      <c r="Q36" s="71"/>
      <c r="R36" s="71"/>
      <c r="S36" s="71"/>
      <c r="T36" s="71"/>
      <c r="U36" s="71"/>
      <c r="V36" s="72" t="s">
        <v>99</v>
      </c>
      <c r="W36" s="72" t="s">
        <v>99</v>
      </c>
      <c r="X36" s="71"/>
      <c r="Y36" s="71"/>
      <c r="Z36" s="71" t="s">
        <v>99</v>
      </c>
      <c r="AA36" s="71" t="s">
        <v>99</v>
      </c>
      <c r="AB36" s="71" t="s">
        <v>99</v>
      </c>
      <c r="AC36" s="71" t="s">
        <v>99</v>
      </c>
      <c r="AD36" s="71" t="s">
        <v>99</v>
      </c>
      <c r="AE36" s="71"/>
      <c r="AF36" s="72"/>
      <c r="AG36" s="71"/>
      <c r="AH36" s="71"/>
      <c r="AI36" s="71"/>
      <c r="AJ36" s="71" t="s">
        <v>99</v>
      </c>
      <c r="AK36" s="71" t="s">
        <v>99</v>
      </c>
      <c r="AL36" s="71" t="s">
        <v>99</v>
      </c>
      <c r="AM36" s="71" t="s">
        <v>99</v>
      </c>
      <c r="AN36" s="71" t="s">
        <v>99</v>
      </c>
      <c r="AO36" s="71" t="s">
        <v>99</v>
      </c>
      <c r="AP36" s="71" t="s">
        <v>99</v>
      </c>
      <c r="AQ36" s="71" t="s">
        <v>99</v>
      </c>
      <c r="AR36" s="71" t="s">
        <v>99</v>
      </c>
      <c r="AS36" s="71"/>
      <c r="AT36" s="71"/>
      <c r="AU36" s="71"/>
      <c r="AV36" s="71"/>
      <c r="AW36" s="71"/>
      <c r="AX36" s="71" t="s">
        <v>99</v>
      </c>
      <c r="AY36" s="71" t="s">
        <v>99</v>
      </c>
      <c r="AZ36" s="71" t="s">
        <v>99</v>
      </c>
      <c r="BA36" s="71" t="s">
        <v>99</v>
      </c>
      <c r="BB36" s="71" t="s">
        <v>99</v>
      </c>
      <c r="BC36" s="71" t="s">
        <v>99</v>
      </c>
      <c r="BD36" s="71" t="s">
        <v>99</v>
      </c>
      <c r="BE36" s="71" t="s">
        <v>99</v>
      </c>
      <c r="BF36" s="71" t="s">
        <v>68</v>
      </c>
      <c r="BG36" s="71"/>
      <c r="BH36" s="71" t="s">
        <v>89</v>
      </c>
      <c r="BI36" s="71"/>
      <c r="BJ36" s="71" t="s">
        <v>89</v>
      </c>
      <c r="BK36" s="71"/>
      <c r="BL36" s="65"/>
      <c r="BM36" s="65"/>
      <c r="BN36" s="67" cm="1">
        <f t="array" ref="BN36">SUMPRODUCT(--(RIGHT(D36:BK36,1)="."))</f>
        <v>0</v>
      </c>
      <c r="BO36" s="68"/>
      <c r="BP36" s="73"/>
      <c r="BQ36" s="73"/>
      <c r="BR36" s="73"/>
      <c r="BS36" s="92">
        <f t="shared" si="21"/>
        <v>0</v>
      </c>
      <c r="BT36" s="92">
        <f t="shared" si="21"/>
        <v>0</v>
      </c>
      <c r="BU36" s="92">
        <f t="shared" si="21"/>
        <v>0</v>
      </c>
      <c r="BV36" s="92">
        <f t="shared" si="21"/>
        <v>0</v>
      </c>
      <c r="BW36" s="92">
        <f t="shared" si="21"/>
        <v>0</v>
      </c>
      <c r="BX36" s="92">
        <f t="shared" si="21"/>
        <v>0</v>
      </c>
      <c r="BY36" s="92">
        <f t="shared" si="21"/>
        <v>0</v>
      </c>
      <c r="BZ36" s="92">
        <f t="shared" si="21"/>
        <v>0</v>
      </c>
      <c r="CA36" s="92">
        <f t="shared" si="21"/>
        <v>0</v>
      </c>
      <c r="CB36" s="92">
        <f t="shared" si="21"/>
        <v>0</v>
      </c>
      <c r="CC36" s="92">
        <f t="shared" si="21"/>
        <v>0</v>
      </c>
      <c r="CD36" s="105">
        <f t="shared" si="18"/>
        <v>36</v>
      </c>
      <c r="CE36" s="58">
        <f t="shared" ca="1" si="19"/>
        <v>1.0588235294117647</v>
      </c>
      <c r="DC36" s="177">
        <f t="shared" ca="1" si="20"/>
        <v>5.6041666666666679</v>
      </c>
      <c r="DD36" s="172" cm="1">
        <f t="array" aca="1" ref="DD36" ca="1">IFERROR(IF(COUNTIF(absences,D36)&gt;0,"",IF(D36="PERM",Parametres!$O$25,INDIRECT(ADDRESS(ROW(),COLUMN()+77+COLUMN()-106,4,1))-INDIRECT(ADDRESS(ROW(),COLUMN()+76+COLUMN()-106,4,1)))),)</f>
        <v>0</v>
      </c>
      <c r="DE36" s="172" cm="1">
        <f t="array" aca="1" ref="DE36" ca="1">IFERROR(IF(COUNTIF(absences,E36)&gt;0,"",IF(E36="PERM",Parametres!$O$25,INDIRECT(ADDRESS(ROW(),COLUMN()+77+COLUMN()-106,4,1))-INDIRECT(ADDRESS(ROW(),COLUMN()+76+COLUMN()-106,4,1)))),)</f>
        <v>0</v>
      </c>
      <c r="DF36" s="172" cm="1">
        <f t="array" aca="1" ref="DF36" ca="1">IFERROR(IF(COUNTIF(absences,F36)&gt;0,"",IF(F36="PERM",Parametres!$O$25,INDIRECT(ADDRESS(ROW(),COLUMN()+77+COLUMN()-106,4,1))-INDIRECT(ADDRESS(ROW(),COLUMN()+76+COLUMN()-106,4,1)))),)</f>
        <v>0</v>
      </c>
      <c r="DG36" s="172" cm="1">
        <f t="array" aca="1" ref="DG36" ca="1">IFERROR(IF(COUNTIF(absences,G36)&gt;0,"",IF(G36="PERM",Parametres!$O$25,INDIRECT(ADDRESS(ROW(),COLUMN()+77+COLUMN()-106,4,1))-INDIRECT(ADDRESS(ROW(),COLUMN()+76+COLUMN()-106,4,1)))),)</f>
        <v>0.15972222222222227</v>
      </c>
      <c r="DH36" s="172" cm="1">
        <f t="array" aca="1" ref="DH36" ca="1">IFERROR(IF(COUNTIF(absences,H36)&gt;0,"",IF(H36="PERM",Parametres!$O$25,INDIRECT(ADDRESS(ROW(),COLUMN()+77+COLUMN()-106,4,1))-INDIRECT(ADDRESS(ROW(),COLUMN()+76+COLUMN()-106,4,1)))),)</f>
        <v>0.14583333333333337</v>
      </c>
      <c r="DI36" s="172" cm="1">
        <f t="array" aca="1" ref="DI36" ca="1">IFERROR(IF(COUNTIF(absences,I36)&gt;0,"",IF(I36="PERM",Parametres!$O$25,INDIRECT(ADDRESS(ROW(),COLUMN()+77+COLUMN()-106,4,1))-INDIRECT(ADDRESS(ROW(),COLUMN()+76+COLUMN()-106,4,1)))),)</f>
        <v>0.15972222222222227</v>
      </c>
      <c r="DJ36" s="172" cm="1">
        <f t="array" aca="1" ref="DJ36" ca="1">IFERROR(IF(COUNTIF(absences,J36)&gt;0,"",IF(J36="PERM",Parametres!$O$25,INDIRECT(ADDRESS(ROW(),COLUMN()+77+COLUMN()-106,4,1))-INDIRECT(ADDRESS(ROW(),COLUMN()+76+COLUMN()-106,4,1)))),)</f>
        <v>0.14583333333333337</v>
      </c>
      <c r="DK36" s="172" cm="1">
        <f t="array" aca="1" ref="DK36" ca="1">IFERROR(IF(COUNTIF(absences,K36)&gt;0,"",IF(K36="PERM",Parametres!$O$25,INDIRECT(ADDRESS(ROW(),COLUMN()+77+COLUMN()-106,4,1))-INDIRECT(ADDRESS(ROW(),COLUMN()+76+COLUMN()-106,4,1)))),)</f>
        <v>0.15972222222222227</v>
      </c>
      <c r="DL36" s="172" cm="1">
        <f t="array" aca="1" ref="DL36" ca="1">IFERROR(IF(COUNTIF(absences,L36)&gt;0,"",IF(L36="PERM",Parametres!$O$25,INDIRECT(ADDRESS(ROW(),COLUMN()+77+COLUMN()-106,4,1))-INDIRECT(ADDRESS(ROW(),COLUMN()+76+COLUMN()-106,4,1)))),)</f>
        <v>0.14583333333333337</v>
      </c>
      <c r="DM36" s="172" cm="1">
        <f t="array" aca="1" ref="DM36" ca="1">IFERROR(IF(COUNTIF(absences,M36)&gt;0,"",IF(M36="PERM",Parametres!$O$25,INDIRECT(ADDRESS(ROW(),COLUMN()+77+COLUMN()-106,4,1))-INDIRECT(ADDRESS(ROW(),COLUMN()+76+COLUMN()-106,4,1)))),)</f>
        <v>0.15972222222222227</v>
      </c>
      <c r="DN36" s="172" cm="1">
        <f t="array" aca="1" ref="DN36" ca="1">IFERROR(IF(COUNTIF(absences,N36)&gt;0,"",IF(N36="PERM",Parametres!$O$25,INDIRECT(ADDRESS(ROW(),COLUMN()+77+COLUMN()-106,4,1))-INDIRECT(ADDRESS(ROW(),COLUMN()+76+COLUMN()-106,4,1)))),)</f>
        <v>0.13888888888888884</v>
      </c>
      <c r="DO36" s="172" cm="1">
        <f t="array" aca="1" ref="DO36" ca="1">IFERROR(IF(COUNTIF(absences,O36)&gt;0,"",IF(O36="PERM",Parametres!$O$25,INDIRECT(ADDRESS(ROW(),COLUMN()+77+COLUMN()-106,4,1))-INDIRECT(ADDRESS(ROW(),COLUMN()+76+COLUMN()-106,4,1)))),)</f>
        <v>0.15972222222222227</v>
      </c>
      <c r="DP36" s="172" cm="1">
        <f t="array" aca="1" ref="DP36" ca="1">IFERROR(IF(COUNTIF(absences,P36)&gt;0,"",IF(P36="PERM",Parametres!$O$25,INDIRECT(ADDRESS(ROW(),COLUMN()+77+COLUMN()-106,4,1))-INDIRECT(ADDRESS(ROW(),COLUMN()+76+COLUMN()-106,4,1)))),)</f>
        <v>0</v>
      </c>
      <c r="DQ36" s="172" cm="1">
        <f t="array" aca="1" ref="DQ36" ca="1">IFERROR(IF(COUNTIF(absences,Q36)&gt;0,"",IF(Q36="PERM",Parametres!$O$25,INDIRECT(ADDRESS(ROW(),COLUMN()+77+COLUMN()-106,4,1))-INDIRECT(ADDRESS(ROW(),COLUMN()+76+COLUMN()-106,4,1)))),)</f>
        <v>0</v>
      </c>
      <c r="DR36" s="172" cm="1">
        <f t="array" aca="1" ref="DR36" ca="1">IFERROR(IF(COUNTIF(absences,R36)&gt;0,"",IF(R36="PERM",Parametres!$O$25,INDIRECT(ADDRESS(ROW(),COLUMN()+77+COLUMN()-106,4,1))-INDIRECT(ADDRESS(ROW(),COLUMN()+76+COLUMN()-106,4,1)))),)</f>
        <v>0</v>
      </c>
      <c r="DS36" s="172" cm="1">
        <f t="array" aca="1" ref="DS36" ca="1">IFERROR(IF(COUNTIF(absences,S36)&gt;0,"",IF(S36="PERM",Parametres!$O$25,INDIRECT(ADDRESS(ROW(),COLUMN()+77+COLUMN()-106,4,1))-INDIRECT(ADDRESS(ROW(),COLUMN()+76+COLUMN()-106,4,1)))),)</f>
        <v>0</v>
      </c>
      <c r="DT36" s="172" cm="1">
        <f t="array" aca="1" ref="DT36" ca="1">IFERROR(IF(COUNTIF(absences,T36)&gt;0,"",IF(T36="PERM",Parametres!$O$25,INDIRECT(ADDRESS(ROW(),COLUMN()+77+COLUMN()-106,4,1))-INDIRECT(ADDRESS(ROW(),COLUMN()+76+COLUMN()-106,4,1)))),)</f>
        <v>0</v>
      </c>
      <c r="DU36" s="172" cm="1">
        <f t="array" aca="1" ref="DU36" ca="1">IFERROR(IF(COUNTIF(absences,U36)&gt;0,"",IF(U36="PERM",Parametres!$O$25,INDIRECT(ADDRESS(ROW(),COLUMN()+77+COLUMN()-106,4,1))-INDIRECT(ADDRESS(ROW(),COLUMN()+76+COLUMN()-106,4,1)))),)</f>
        <v>0.15972222222222227</v>
      </c>
      <c r="DV36" s="172" cm="1">
        <f t="array" aca="1" ref="DV36" ca="1">IFERROR(IF(COUNTIF(absences,V36)&gt;0,"",IF(V36="PERM",Parametres!$O$25,INDIRECT(ADDRESS(ROW(),COLUMN()+77+COLUMN()-106,4,1))-INDIRECT(ADDRESS(ROW(),COLUMN()+76+COLUMN()-106,4,1)))),)</f>
        <v>0.14583333333333337</v>
      </c>
      <c r="DW36" s="172" cm="1">
        <f t="array" aca="1" ref="DW36" ca="1">IFERROR(IF(COUNTIF(absences,W36)&gt;0,"",IF(W36="PERM",Parametres!$O$25,INDIRECT(ADDRESS(ROW(),COLUMN()+77+COLUMN()-106,4,1))-INDIRECT(ADDRESS(ROW(),COLUMN()+76+COLUMN()-106,4,1)))),)</f>
        <v>0</v>
      </c>
      <c r="DX36" s="172" cm="1">
        <f t="array" aca="1" ref="DX36" ca="1">IFERROR(IF(COUNTIF(absences,X36)&gt;0,"",IF(X36="PERM",Parametres!$O$25,INDIRECT(ADDRESS(ROW(),COLUMN()+77+COLUMN()-106,4,1))-INDIRECT(ADDRESS(ROW(),COLUMN()+76+COLUMN()-106,4,1)))),)</f>
        <v>0</v>
      </c>
      <c r="DY36" s="172" cm="1">
        <f t="array" aca="1" ref="DY36" ca="1">IFERROR(IF(COUNTIF(absences,Y36)&gt;0,"",IF(Y36="PERM",Parametres!$O$25,INDIRECT(ADDRESS(ROW(),COLUMN()+77+COLUMN()-106,4,1))-INDIRECT(ADDRESS(ROW(),COLUMN()+76+COLUMN()-106,4,1)))),)</f>
        <v>0.15972222222222227</v>
      </c>
      <c r="DZ36" s="172" cm="1">
        <f t="array" aca="1" ref="DZ36" ca="1">IFERROR(IF(COUNTIF(absences,Z36)&gt;0,"",IF(Z36="PERM",Parametres!$O$25,INDIRECT(ADDRESS(ROW(),COLUMN()+77+COLUMN()-106,4,1))-INDIRECT(ADDRESS(ROW(),COLUMN()+76+COLUMN()-106,4,1)))),)</f>
        <v>0.14583333333333337</v>
      </c>
      <c r="EA36" s="172" cm="1">
        <f t="array" aca="1" ref="EA36" ca="1">IFERROR(IF(COUNTIF(absences,AA36)&gt;0,"",IF(AA36="PERM",Parametres!$O$25,INDIRECT(ADDRESS(ROW(),COLUMN()+77+COLUMN()-106,4,1))-INDIRECT(ADDRESS(ROW(),COLUMN()+76+COLUMN()-106,4,1)))),)</f>
        <v>0.15972222222222227</v>
      </c>
      <c r="EB36" s="172" cm="1">
        <f t="array" aca="1" ref="EB36" ca="1">IFERROR(IF(COUNTIF(absences,AB36)&gt;0,"",IF(AB36="PERM",Parametres!$O$25,INDIRECT(ADDRESS(ROW(),COLUMN()+77+COLUMN()-106,4,1))-INDIRECT(ADDRESS(ROW(),COLUMN()+76+COLUMN()-106,4,1)))),)</f>
        <v>0.13888888888888884</v>
      </c>
      <c r="EC36" s="172" cm="1">
        <f t="array" aca="1" ref="EC36" ca="1">IFERROR(IF(COUNTIF(absences,AC36)&gt;0,"",IF(AC36="PERM",Parametres!$O$25,INDIRECT(ADDRESS(ROW(),COLUMN()+77+COLUMN()-106,4,1))-INDIRECT(ADDRESS(ROW(),COLUMN()+76+COLUMN()-106,4,1)))),)</f>
        <v>0.15972222222222227</v>
      </c>
      <c r="ED36" s="172" cm="1">
        <f t="array" aca="1" ref="ED36" ca="1">IFERROR(IF(COUNTIF(absences,AD36)&gt;0,"",IF(AD36="PERM",Parametres!$O$25,INDIRECT(ADDRESS(ROW(),COLUMN()+77+COLUMN()-106,4,1))-INDIRECT(ADDRESS(ROW(),COLUMN()+76+COLUMN()-106,4,1)))),)</f>
        <v>0</v>
      </c>
      <c r="EE36" s="172" cm="1">
        <f t="array" aca="1" ref="EE36" ca="1">IFERROR(IF(COUNTIF(absences,AE36)&gt;0,"",IF(AE36="PERM",Parametres!$O$25,INDIRECT(ADDRESS(ROW(),COLUMN()+77+COLUMN()-106,4,1))-INDIRECT(ADDRESS(ROW(),COLUMN()+76+COLUMN()-106,4,1)))),)</f>
        <v>0</v>
      </c>
      <c r="EF36" s="172" cm="1">
        <f t="array" aca="1" ref="EF36" ca="1">IFERROR(IF(COUNTIF(absences,AF36)&gt;0,"",IF(AF36="PERM",Parametres!$O$25,INDIRECT(ADDRESS(ROW(),COLUMN()+77+COLUMN()-106,4,1))-INDIRECT(ADDRESS(ROW(),COLUMN()+76+COLUMN()-106,4,1)))),)</f>
        <v>0</v>
      </c>
      <c r="EG36" s="172" cm="1">
        <f t="array" aca="1" ref="EG36" ca="1">IFERROR(IF(COUNTIF(absences,AG36)&gt;0,"",IF(AG36="PERM",Parametres!$O$25,INDIRECT(ADDRESS(ROW(),COLUMN()+77+COLUMN()-106,4,1))-INDIRECT(ADDRESS(ROW(),COLUMN()+76+COLUMN()-106,4,1)))),)</f>
        <v>0</v>
      </c>
      <c r="EH36" s="172" cm="1">
        <f t="array" aca="1" ref="EH36" ca="1">IFERROR(IF(COUNTIF(absences,AH36)&gt;0,"",IF(AH36="PERM",Parametres!$O$25,INDIRECT(ADDRESS(ROW(),COLUMN()+77+COLUMN()-106,4,1))-INDIRECT(ADDRESS(ROW(),COLUMN()+76+COLUMN()-106,4,1)))),)</f>
        <v>0</v>
      </c>
      <c r="EI36" s="172" cm="1">
        <f t="array" aca="1" ref="EI36" ca="1">IFERROR(IF(COUNTIF(absences,AI36)&gt;0,"",IF(AI36="PERM",Parametres!$O$25,INDIRECT(ADDRESS(ROW(),COLUMN()+77+COLUMN()-106,4,1))-INDIRECT(ADDRESS(ROW(),COLUMN()+76+COLUMN()-106,4,1)))),)</f>
        <v>0.15972222222222227</v>
      </c>
      <c r="EJ36" s="172" cm="1">
        <f t="array" aca="1" ref="EJ36" ca="1">IFERROR(IF(COUNTIF(absences,AJ36)&gt;0,"",IF(AJ36="PERM",Parametres!$O$25,INDIRECT(ADDRESS(ROW(),COLUMN()+77+COLUMN()-106,4,1))-INDIRECT(ADDRESS(ROW(),COLUMN()+76+COLUMN()-106,4,1)))),)</f>
        <v>0.14583333333333337</v>
      </c>
      <c r="EK36" s="172" cm="1">
        <f t="array" aca="1" ref="EK36" ca="1">IFERROR(IF(COUNTIF(absences,AK36)&gt;0,"",IF(AK36="PERM",Parametres!$O$25,INDIRECT(ADDRESS(ROW(),COLUMN()+77+COLUMN()-106,4,1))-INDIRECT(ADDRESS(ROW(),COLUMN()+76+COLUMN()-106,4,1)))),)</f>
        <v>0.15972222222222227</v>
      </c>
      <c r="EL36" s="172" cm="1">
        <f t="array" aca="1" ref="EL36" ca="1">IFERROR(IF(COUNTIF(absences,AL36)&gt;0,"",IF(AL36="PERM",Parametres!$O$25,INDIRECT(ADDRESS(ROW(),COLUMN()+77+COLUMN()-106,4,1))-INDIRECT(ADDRESS(ROW(),COLUMN()+76+COLUMN()-106,4,1)))),)</f>
        <v>0.14583333333333337</v>
      </c>
      <c r="EM36" s="172" cm="1">
        <f t="array" aca="1" ref="EM36" ca="1">IFERROR(IF(COUNTIF(absences,AM36)&gt;0,"",IF(AM36="PERM",Parametres!$O$25,INDIRECT(ADDRESS(ROW(),COLUMN()+77+COLUMN()-106,4,1))-INDIRECT(ADDRESS(ROW(),COLUMN()+76+COLUMN()-106,4,1)))),)</f>
        <v>0.15972222222222227</v>
      </c>
      <c r="EN36" s="172" cm="1">
        <f t="array" aca="1" ref="EN36" ca="1">IFERROR(IF(COUNTIF(absences,AN36)&gt;0,"",IF(AN36="PERM",Parametres!$O$25,INDIRECT(ADDRESS(ROW(),COLUMN()+77+COLUMN()-106,4,1))-INDIRECT(ADDRESS(ROW(),COLUMN()+76+COLUMN()-106,4,1)))),)</f>
        <v>0.14583333333333337</v>
      </c>
      <c r="EO36" s="172" cm="1">
        <f t="array" aca="1" ref="EO36" ca="1">IFERROR(IF(COUNTIF(absences,AO36)&gt;0,"",IF(AO36="PERM",Parametres!$O$25,INDIRECT(ADDRESS(ROW(),COLUMN()+77+COLUMN()-106,4,1))-INDIRECT(ADDRESS(ROW(),COLUMN()+76+COLUMN()-106,4,1)))),)</f>
        <v>0.15972222222222227</v>
      </c>
      <c r="EP36" s="172" cm="1">
        <f t="array" aca="1" ref="EP36" ca="1">IFERROR(IF(COUNTIF(absences,AP36)&gt;0,"",IF(AP36="PERM",Parametres!$O$25,INDIRECT(ADDRESS(ROW(),COLUMN()+77+COLUMN()-106,4,1))-INDIRECT(ADDRESS(ROW(),COLUMN()+76+COLUMN()-106,4,1)))),)</f>
        <v>0.13888888888888884</v>
      </c>
      <c r="EQ36" s="172" cm="1">
        <f t="array" aca="1" ref="EQ36" ca="1">IFERROR(IF(COUNTIF(absences,AQ36)&gt;0,"",IF(AQ36="PERM",Parametres!$O$25,INDIRECT(ADDRESS(ROW(),COLUMN()+77+COLUMN()-106,4,1))-INDIRECT(ADDRESS(ROW(),COLUMN()+76+COLUMN()-106,4,1)))),)</f>
        <v>0.15972222222222227</v>
      </c>
      <c r="ER36" s="172" cm="1">
        <f t="array" aca="1" ref="ER36" ca="1">IFERROR(IF(COUNTIF(absences,AR36)&gt;0,"",IF(AR36="PERM",Parametres!$O$25,INDIRECT(ADDRESS(ROW(),COLUMN()+77+COLUMN()-106,4,1))-INDIRECT(ADDRESS(ROW(),COLUMN()+76+COLUMN()-106,4,1)))),)</f>
        <v>0</v>
      </c>
      <c r="ES36" s="172" cm="1">
        <f t="array" aca="1" ref="ES36" ca="1">IFERROR(IF(COUNTIF(absences,AS36)&gt;0,"",IF(AS36="PERM",Parametres!$O$25,INDIRECT(ADDRESS(ROW(),COLUMN()+77+COLUMN()-106,4,1))-INDIRECT(ADDRESS(ROW(),COLUMN()+76+COLUMN()-106,4,1)))),)</f>
        <v>0</v>
      </c>
      <c r="ET36" s="172" cm="1">
        <f t="array" aca="1" ref="ET36" ca="1">IFERROR(IF(COUNTIF(absences,AT36)&gt;0,"",IF(AT36="PERM",Parametres!$O$25,INDIRECT(ADDRESS(ROW(),COLUMN()+77+COLUMN()-106,4,1))-INDIRECT(ADDRESS(ROW(),COLUMN()+76+COLUMN()-106,4,1)))),)</f>
        <v>0</v>
      </c>
      <c r="EU36" s="172" cm="1">
        <f t="array" aca="1" ref="EU36" ca="1">IFERROR(IF(COUNTIF(absences,AU36)&gt;0,"",IF(AU36="PERM",Parametres!$O$25,INDIRECT(ADDRESS(ROW(),COLUMN()+77+COLUMN()-106,4,1))-INDIRECT(ADDRESS(ROW(),COLUMN()+76+COLUMN()-106,4,1)))),)</f>
        <v>0</v>
      </c>
      <c r="EV36" s="172" cm="1">
        <f t="array" aca="1" ref="EV36" ca="1">IFERROR(IF(COUNTIF(absences,AV36)&gt;0,"",IF(AV36="PERM",Parametres!$O$25,INDIRECT(ADDRESS(ROW(),COLUMN()+77+COLUMN()-106,4,1))-INDIRECT(ADDRESS(ROW(),COLUMN()+76+COLUMN()-106,4,1)))),)</f>
        <v>0</v>
      </c>
      <c r="EW36" s="172" cm="1">
        <f t="array" aca="1" ref="EW36" ca="1">IFERROR(IF(COUNTIF(absences,AW36)&gt;0,"",IF(AW36="PERM",Parametres!$O$25,INDIRECT(ADDRESS(ROW(),COLUMN()+77+COLUMN()-106,4,1))-INDIRECT(ADDRESS(ROW(),COLUMN()+76+COLUMN()-106,4,1)))),)</f>
        <v>0.15972222222222227</v>
      </c>
      <c r="EX36" s="172" cm="1">
        <f t="array" aca="1" ref="EX36" ca="1">IFERROR(IF(COUNTIF(absences,AX36)&gt;0,"",IF(AX36="PERM",Parametres!$O$25,INDIRECT(ADDRESS(ROW(),COLUMN()+77+COLUMN()-106,4,1))-INDIRECT(ADDRESS(ROW(),COLUMN()+76+COLUMN()-106,4,1)))),)</f>
        <v>0.14583333333333337</v>
      </c>
      <c r="EY36" s="172" cm="1">
        <f t="array" aca="1" ref="EY36" ca="1">IFERROR(IF(COUNTIF(absences,AY36)&gt;0,"",IF(AY36="PERM",Parametres!$O$25,INDIRECT(ADDRESS(ROW(),COLUMN()+77+COLUMN()-106,4,1))-INDIRECT(ADDRESS(ROW(),COLUMN()+76+COLUMN()-106,4,1)))),)</f>
        <v>0.15972222222222227</v>
      </c>
      <c r="EZ36" s="172" cm="1">
        <f t="array" aca="1" ref="EZ36" ca="1">IFERROR(IF(COUNTIF(absences,AZ36)&gt;0,"",IF(AZ36="PERM",Parametres!$O$25,INDIRECT(ADDRESS(ROW(),COLUMN()+77+COLUMN()-106,4,1))-INDIRECT(ADDRESS(ROW(),COLUMN()+76+COLUMN()-106,4,1)))),)</f>
        <v>0.14583333333333337</v>
      </c>
      <c r="FA36" s="172" cm="1">
        <f t="array" aca="1" ref="FA36" ca="1">IFERROR(IF(COUNTIF(absences,BA36)&gt;0,"",IF(BA36="PERM",Parametres!$O$25,INDIRECT(ADDRESS(ROW(),COLUMN()+77+COLUMN()-106,4,1))-INDIRECT(ADDRESS(ROW(),COLUMN()+76+COLUMN()-106,4,1)))),)</f>
        <v>0.15972222222222227</v>
      </c>
      <c r="FB36" s="172" cm="1">
        <f t="array" aca="1" ref="FB36" ca="1">IFERROR(IF(COUNTIF(absences,BB36)&gt;0,"",IF(BB36="PERM",Parametres!$O$25,INDIRECT(ADDRESS(ROW(),COLUMN()+77+COLUMN()-106,4,1))-INDIRECT(ADDRESS(ROW(),COLUMN()+76+COLUMN()-106,4,1)))),)</f>
        <v>0.14583333333333337</v>
      </c>
      <c r="FC36" s="172" cm="1">
        <f t="array" aca="1" ref="FC36" ca="1">IFERROR(IF(COUNTIF(absences,BC36)&gt;0,"",IF(BC36="PERM",Parametres!$O$25,INDIRECT(ADDRESS(ROW(),COLUMN()+77+COLUMN()-106,4,1))-INDIRECT(ADDRESS(ROW(),COLUMN()+76+COLUMN()-106,4,1)))),)</f>
        <v>0.15972222222222227</v>
      </c>
      <c r="FD36" s="172" cm="1">
        <f t="array" aca="1" ref="FD36" ca="1">IFERROR(IF(COUNTIF(absences,BD36)&gt;0,"",IF(BD36="PERM",Parametres!$O$25,INDIRECT(ADDRESS(ROW(),COLUMN()+77+COLUMN()-106,4,1))-INDIRECT(ADDRESS(ROW(),COLUMN()+76+COLUMN()-106,4,1)))),)</f>
        <v>0.13888888888888884</v>
      </c>
      <c r="FE36" s="172" cm="1">
        <f t="array" aca="1" ref="FE36" ca="1">IFERROR(IF(COUNTIF(absences,BE36)&gt;0,"",IF(BE36="PERM",Parametres!$O$25,INDIRECT(ADDRESS(ROW(),COLUMN()+77+COLUMN()-106,4,1))-INDIRECT(ADDRESS(ROW(),COLUMN()+76+COLUMN()-106,4,1)))),)</f>
        <v>0.15972222222222227</v>
      </c>
      <c r="FF36" s="172" t="str" cm="1">
        <f t="array" aca="1" ref="FF36" ca="1">IFERROR(IF(COUNTIF(absences,BF36)&gt;0,"",IF(BF36="PERM",Parametres!$O$25,INDIRECT(ADDRESS(ROW(),COLUMN()+77+COLUMN()-106,4,1))-INDIRECT(ADDRESS(ROW(),COLUMN()+76+COLUMN()-106,4,1)))),)</f>
        <v/>
      </c>
      <c r="FG36" s="172" cm="1">
        <f t="array" aca="1" ref="FG36" ca="1">IFERROR(IF(COUNTIF(absences,BG36)&gt;0,"",IF(BG36="PERM",Parametres!$O$25,INDIRECT(ADDRESS(ROW(),COLUMN()+77+COLUMN()-106,4,1))-INDIRECT(ADDRESS(ROW(),COLUMN()+76+COLUMN()-106,4,1)))),)</f>
        <v>0</v>
      </c>
      <c r="FH36" s="172" cm="1">
        <f t="array" aca="1" ref="FH36" ca="1">IFERROR(IF(EOMONTH($B$18,0)&lt;DATE(YEAR($B$18),MONTH($B$18),FH$1),"",IF(COUNTIF(absences,BH36)&gt;0,"",IF(BH36="PERM",Parametres!$O$25,INDIRECT(ADDRESS(ROW(),COLUMN()+77+COLUMN()-106,4,1))-INDIRECT(ADDRESS(ROW(),COLUMN()+76+COLUMN()-106,4,1))))),)</f>
        <v>0.125</v>
      </c>
      <c r="FI36" s="172" cm="1">
        <f t="array" aca="1" ref="FI36" ca="1">IFERROR(IF(EOMONTH($B$18,0)&lt;DATE(YEAR($B$18),MONTH($B$18),FI$1),"",IF(COUNTIF(absences,BI36)&gt;0,"",IF(BI36="PERM",Parametres!$O$25,INDIRECT(ADDRESS(ROW(),COLUMN()+77+COLUMN()-106,4,1))-INDIRECT(ADDRESS(ROW(),COLUMN()+76+COLUMN()-106,4,1))))),)</f>
        <v>0</v>
      </c>
      <c r="FJ36" s="172" cm="1">
        <f t="array" aca="1" ref="FJ36" ca="1">IFERROR(IF(EOMONTH($B$18,0)&lt;DATE(YEAR($B$18),MONTH($B$18),FJ$1),"",IF(COUNTIF(absences,BJ36)&gt;0,"",IF(BJ36="PERM",Parametres!$O$25,INDIRECT(ADDRESS(ROW(),COLUMN()+77+COLUMN()-106,4,1))-INDIRECT(ADDRESS(ROW(),COLUMN()+76+COLUMN()-106,4,1))))),)</f>
        <v>0.125</v>
      </c>
      <c r="FK36" s="172" cm="1">
        <f t="array" aca="1" ref="FK36" ca="1">IFERROR(IF(EOMONTH($B$18,0)&lt;DATE(YEAR($B$18),MONTH($B$18),FK$1),"",IF(COUNTIF(absences,BK36)&gt;0,"",IF(BK36="PERM",Parametres!$O$25,INDIRECT(ADDRESS(ROW(),COLUMN()+77+COLUMN()-106,4,1))-INDIRECT(ADDRESS(ROW(),COLUMN()+76+COLUMN()-106,4,1))))),)</f>
        <v>0.15972222222222227</v>
      </c>
      <c r="FL36" s="172" t="str" cm="1">
        <f t="array" aca="1" ref="FL36" ca="1">IFERROR(IF(EOMONTH($B$18,0)&lt;DATE(YEAR($B$18),MONTH($B$18),FL$1),"",IF(COUNTIF(absences,BN36)&gt;0,"",IF(BN36="PERM",Parametres!$O$25,INDIRECT(ADDRESS(ROW(),COLUMN()+77+COLUMN()-106,4,1))-INDIRECT(ADDRESS(ROW(),COLUMN()+76+COLUMN()-106,4,1))))),)</f>
        <v/>
      </c>
      <c r="FM36" s="172" t="str" cm="1">
        <f t="array" aca="1" ref="FM36" ca="1">IFERROR(IF(EOMONTH($B$18,0)&lt;DATE(YEAR($B$18),MONTH($B$18),FM$1),"",IF(COUNTIF(absences,BO36)&gt;0,"",IF(BO36="PERM",Parametres!$O$25,INDIRECT(ADDRESS(ROW(),COLUMN()+77+COLUMN()-106,4,1))-INDIRECT(ADDRESS(ROW(),COLUMN()+76+COLUMN()-106,4,1))))),)</f>
        <v/>
      </c>
      <c r="GA36" s="238"/>
      <c r="GB36" s="173" t="str">
        <f>IF(COUNTIF(Fériés,DATE(YEAR($B$18),MONTH($B$18),GB$1))&gt;0,"",IF(WEEKDAY(DATE(YEAR($B$18),MONTH($B$18),GB$1),2)&gt;5,"",INDEX('Semaine type'!$AF$4:$AY$48,MATCH(Novembre!$B36,'Semaine type'!$A$4:$A$49,0),MATCH(GB$2,'Semaine type'!$AF$3:$AY$3,0))))</f>
        <v/>
      </c>
      <c r="GC36" s="173" t="str">
        <f>IF(COUNTIF(Fériés,DATE(YEAR($B$18),MONTH($B$18),GC$1))&gt;0,"",IF(WEEKDAY(DATE(YEAR($B$18),MONTH($B$18),GC$1),2)&gt;5,"",INDEX('Semaine type'!$AF$4:$AY$48,MATCH(Novembre!$B36,'Semaine type'!$A$4:$A$49,0),MATCH(GC$2,'Semaine type'!$AF$3:$AY$3,0))))</f>
        <v/>
      </c>
      <c r="GD36" s="173" t="str">
        <f>IF(COUNTIF(Fériés,DATE(YEAR($B$18),MONTH($B$18),GD$1))&gt;0,"",IF(WEEKDAY(DATE(YEAR($B$18),MONTH($B$18),GD$1),2)&gt;5,"",INDEX('Semaine type'!$AF$4:$AY$48,MATCH(Novembre!$B36,'Semaine type'!$A$4:$A$49,0),MATCH(GD$2,'Semaine type'!$AF$3:$AY$3,0))))</f>
        <v/>
      </c>
      <c r="GE36" s="173" t="str">
        <f>IF(COUNTIF(Fériés,DATE(YEAR($B$18),MONTH($B$18),GE$1))&gt;0,"",IF(WEEKDAY(DATE(YEAR($B$18),MONTH($B$18),GE$1),2)&gt;5,"",INDEX('Semaine type'!$AF$4:$AY$48,MATCH(Novembre!$B36,'Semaine type'!$A$4:$A$49,0),MATCH(GE$2,'Semaine type'!$AF$3:$AY$3,0))))</f>
        <v/>
      </c>
      <c r="GF36" s="173" t="str">
        <f>IF(COUNTIF(Fériés,DATE(YEAR($B$18),MONTH($B$18),GF$1))&gt;0,"",IF(WEEKDAY(DATE(YEAR($B$18),MONTH($B$18),GF$1),2)&gt;5,"",INDEX('Semaine type'!$AF$4:$AY$48,MATCH(Novembre!$B36,'Semaine type'!$A$4:$A$49,0),MATCH(GF$2,'Semaine type'!$AF$3:$AY$3,0))))</f>
        <v/>
      </c>
      <c r="GG36" s="173" t="str">
        <f>IF(COUNTIF(Fériés,DATE(YEAR($B$18),MONTH($B$18),GG$1))&gt;0,"",IF(WEEKDAY(DATE(YEAR($B$18),MONTH($B$18),GG$1),2)&gt;5,"",INDEX('Semaine type'!$AF$4:$AY$48,MATCH(Novembre!$B36,'Semaine type'!$A$4:$A$49,0),MATCH(GG$2,'Semaine type'!$AF$3:$AY$3,0))))</f>
        <v/>
      </c>
      <c r="GH36" s="173" t="str">
        <f>IF(COUNTIF(Fériés,DATE(YEAR($B$18),MONTH($B$18),GH$1))&gt;0,"",IF(WEEKDAY(DATE(YEAR($B$18),MONTH($B$18),GH$1),2)&gt;5,"",INDEX('Semaine type'!$AF$4:$AY$48,MATCH(Novembre!$B36,'Semaine type'!$A$4:$A$49,0),MATCH(GH$2,'Semaine type'!$AF$3:$AY$3,0))))</f>
        <v/>
      </c>
      <c r="GI36" s="173" t="str">
        <f>IF(COUNTIF(Fériés,DATE(YEAR($B$18),MONTH($B$18),GI$1))&gt;0,"",IF(WEEKDAY(DATE(YEAR($B$18),MONTH($B$18),GI$1),2)&gt;5,"",INDEX('Semaine type'!$AF$4:$AY$48,MATCH(Novembre!$B36,'Semaine type'!$A$4:$A$49,0),MATCH(GI$2,'Semaine type'!$AF$3:$AY$3,0))))</f>
        <v/>
      </c>
      <c r="GJ36" s="173">
        <f>IF(COUNTIF(Fériés,DATE(YEAR($B$18),MONTH($B$18),GJ$1))&gt;0,"",IF(WEEKDAY(DATE(YEAR($B$18),MONTH($B$18),GJ$1),2)&gt;5,"",INDEX('Semaine type'!$AF$4:$AY$48,MATCH(Novembre!$B36,'Semaine type'!$A$4:$A$49,0),MATCH(GJ$2,'Semaine type'!$AF$3:$AY$3,0))))</f>
        <v>0.36458333333333331</v>
      </c>
      <c r="GK36" s="173">
        <f>IF(COUNTIF(Fériés,DATE(YEAR($B$18),MONTH($B$18),GK$1))&gt;0,"",IF(WEEKDAY(DATE(YEAR($B$18),MONTH($B$18),GK$1),2)&gt;5,"",INDEX('Semaine type'!$AF$4:$AY$48,MATCH(Novembre!$B36,'Semaine type'!$A$4:$A$49,0),MATCH(GK$2,'Semaine type'!$AF$3:$AY$3,0))))</f>
        <v>0.52430555555555558</v>
      </c>
      <c r="GL36" s="173">
        <f>IF(COUNTIF(Fériés,DATE(YEAR($B$18),MONTH($B$18),GL$1))&gt;0,"",IF(WEEKDAY(DATE(YEAR($B$18),MONTH($B$18),GL$1),2)&gt;5,"",INDEX('Semaine type'!$AF$4:$AY$48,MATCH(Novembre!$B36,'Semaine type'!$A$4:$A$49,0),MATCH(GL$2,'Semaine type'!$AF$3:$AY$3,0))))</f>
        <v>0.5625</v>
      </c>
      <c r="GM36" s="173">
        <f>IF(COUNTIF(Fériés,DATE(YEAR($B$18),MONTH($B$18),GM$1))&gt;0,"",IF(WEEKDAY(DATE(YEAR($B$18),MONTH($B$18),GM$1),2)&gt;5,"",INDEX('Semaine type'!$AF$4:$AY$48,MATCH(Novembre!$B36,'Semaine type'!$A$4:$A$49,0),MATCH(GM$2,'Semaine type'!$AF$3:$AY$3,0))))</f>
        <v>0.70833333333333337</v>
      </c>
      <c r="GN36" s="173">
        <f>IF(COUNTIF(Fériés,DATE(YEAR($B$18),MONTH($B$18),GN$1))&gt;0,"",IF(WEEKDAY(DATE(YEAR($B$18),MONTH($B$18),GN$1),2)&gt;5,"",INDEX('Semaine type'!$AF$4:$AY$48,MATCH(Novembre!$B36,'Semaine type'!$A$4:$A$49,0),MATCH(GN$2,'Semaine type'!$AF$3:$AY$3,0))))</f>
        <v>0.36458333333333331</v>
      </c>
      <c r="GO36" s="173">
        <f>IF(COUNTIF(Fériés,DATE(YEAR($B$18),MONTH($B$18),GO$1))&gt;0,"",IF(WEEKDAY(DATE(YEAR($B$18),MONTH($B$18),GO$1),2)&gt;5,"",INDEX('Semaine type'!$AF$4:$AY$48,MATCH(Novembre!$B36,'Semaine type'!$A$4:$A$49,0),MATCH(GO$2,'Semaine type'!$AF$3:$AY$3,0))))</f>
        <v>0.52430555555555558</v>
      </c>
      <c r="GP36" s="173">
        <f>IF(COUNTIF(Fériés,DATE(YEAR($B$18),MONTH($B$18),GP$1))&gt;0,"",IF(WEEKDAY(DATE(YEAR($B$18),MONTH($B$18),GP$1),2)&gt;5,"",INDEX('Semaine type'!$AF$4:$AY$48,MATCH(Novembre!$B36,'Semaine type'!$A$4:$A$49,0),MATCH(GP$2,'Semaine type'!$AF$3:$AY$3,0))))</f>
        <v>0.5625</v>
      </c>
      <c r="GQ36" s="173">
        <f>IF(COUNTIF(Fériés,DATE(YEAR($B$18),MONTH($B$18),GQ$1))&gt;0,"",IF(WEEKDAY(DATE(YEAR($B$18),MONTH($B$18),GQ$1),2)&gt;5,"",INDEX('Semaine type'!$AF$4:$AY$48,MATCH(Novembre!$B36,'Semaine type'!$A$4:$A$49,0),MATCH(GQ$2,'Semaine type'!$AF$3:$AY$3,0))))</f>
        <v>0.70833333333333337</v>
      </c>
      <c r="GR36" s="173">
        <f>IF(COUNTIF(Fériés,DATE(YEAR($B$18),MONTH($B$18),GR$1))&gt;0,"",IF(WEEKDAY(DATE(YEAR($B$18),MONTH($B$18),GR$1),2)&gt;5,"",INDEX('Semaine type'!$AF$4:$AY$48,MATCH(Novembre!$B36,'Semaine type'!$A$4:$A$49,0),MATCH(GR$2,'Semaine type'!$AF$3:$AY$3,0))))</f>
        <v>0.36458333333333331</v>
      </c>
      <c r="GS36" s="173">
        <f>IF(COUNTIF(Fériés,DATE(YEAR($B$18),MONTH($B$18),GS$1))&gt;0,"",IF(WEEKDAY(DATE(YEAR($B$18),MONTH($B$18),GS$1),2)&gt;5,"",INDEX('Semaine type'!$AF$4:$AY$48,MATCH(Novembre!$B36,'Semaine type'!$A$4:$A$49,0),MATCH(GS$2,'Semaine type'!$AF$3:$AY$3,0))))</f>
        <v>0.52430555555555558</v>
      </c>
      <c r="GT36" s="173">
        <f>IF(COUNTIF(Fériés,DATE(YEAR($B$18),MONTH($B$18),GT$1))&gt;0,"",IF(WEEKDAY(DATE(YEAR($B$18),MONTH($B$18),GT$1),2)&gt;5,"",INDEX('Semaine type'!$AF$4:$AY$48,MATCH(Novembre!$B36,'Semaine type'!$A$4:$A$49,0),MATCH(GT$2,'Semaine type'!$AF$3:$AY$3,0))))</f>
        <v>0.5625</v>
      </c>
      <c r="GU36" s="173">
        <f>IF(COUNTIF(Fériés,DATE(YEAR($B$18),MONTH($B$18),GU$1))&gt;0,"",IF(WEEKDAY(DATE(YEAR($B$18),MONTH($B$18),GU$1),2)&gt;5,"",INDEX('Semaine type'!$AF$4:$AY$48,MATCH(Novembre!$B36,'Semaine type'!$A$4:$A$49,0),MATCH(GU$2,'Semaine type'!$AF$3:$AY$3,0))))</f>
        <v>0.70833333333333337</v>
      </c>
      <c r="GV36" s="173">
        <f>IF(COUNTIF(Fériés,DATE(YEAR($B$18),MONTH($B$18),GV$1))&gt;0,"",IF(WEEKDAY(DATE(YEAR($B$18),MONTH($B$18),GV$1),2)&gt;5,"",INDEX('Semaine type'!$AF$4:$AY$48,MATCH(Novembre!$B36,'Semaine type'!$A$4:$A$49,0),MATCH(GV$2,'Semaine type'!$AF$3:$AY$3,0))))</f>
        <v>0.36458333333333331</v>
      </c>
      <c r="GW36" s="173">
        <f>IF(COUNTIF(Fériés,DATE(YEAR($B$18),MONTH($B$18),GW$1))&gt;0,"",IF(WEEKDAY(DATE(YEAR($B$18),MONTH($B$18),GW$1),2)&gt;5,"",INDEX('Semaine type'!$AF$4:$AY$48,MATCH(Novembre!$B36,'Semaine type'!$A$4:$A$49,0),MATCH(GW$2,'Semaine type'!$AF$3:$AY$3,0))))</f>
        <v>0.52430555555555558</v>
      </c>
      <c r="GX36" s="173">
        <f>IF(COUNTIF(Fériés,DATE(YEAR($B$18),MONTH($B$18),GX$1))&gt;0,"",IF(WEEKDAY(DATE(YEAR($B$18),MONTH($B$18),GX$1),2)&gt;5,"",INDEX('Semaine type'!$AF$4:$AY$48,MATCH(Novembre!$B36,'Semaine type'!$A$4:$A$49,0),MATCH(GX$2,'Semaine type'!$AF$3:$AY$3,0))))</f>
        <v>0.5625</v>
      </c>
      <c r="GY36" s="173">
        <f>IF(COUNTIF(Fériés,DATE(YEAR($B$18),MONTH($B$18),GY$1))&gt;0,"",IF(WEEKDAY(DATE(YEAR($B$18),MONTH($B$18),GY$1),2)&gt;5,"",INDEX('Semaine type'!$AF$4:$AY$48,MATCH(Novembre!$B36,'Semaine type'!$A$4:$A$49,0),MATCH(GY$2,'Semaine type'!$AF$3:$AY$3,0))))</f>
        <v>0.70138888888888884</v>
      </c>
      <c r="GZ36" s="173">
        <f>IF(COUNTIF(Fériés,DATE(YEAR($B$18),MONTH($B$18),GZ$1))&gt;0,"",IF(WEEKDAY(DATE(YEAR($B$18),MONTH($B$18),GZ$1),2)&gt;5,"",INDEX('Semaine type'!$AF$4:$AY$48,MATCH(Novembre!$B36,'Semaine type'!$A$4:$A$49,0),MATCH(GZ$2,'Semaine type'!$AF$3:$AY$3,0))))</f>
        <v>0.36458333333333331</v>
      </c>
      <c r="HA36" s="173">
        <f>IF(COUNTIF(Fériés,DATE(YEAR($B$18),MONTH($B$18),HA$1))&gt;0,"",IF(WEEKDAY(DATE(YEAR($B$18),MONTH($B$18),HA$1),2)&gt;5,"",INDEX('Semaine type'!$AF$4:$AY$48,MATCH(Novembre!$B36,'Semaine type'!$A$4:$A$49,0),MATCH(HA$2,'Semaine type'!$AF$3:$AY$3,0))))</f>
        <v>0.52430555555555558</v>
      </c>
      <c r="HB36" s="173">
        <f>IF(COUNTIF(Fériés,DATE(YEAR($B$18),MONTH($B$18),HB$1))&gt;0,"",IF(WEEKDAY(DATE(YEAR($B$18),MONTH($B$18),HB$1),2)&gt;5,"",INDEX('Semaine type'!$AF$4:$AY$48,MATCH(Novembre!$B36,'Semaine type'!$A$4:$A$49,0),MATCH(HB$2,'Semaine type'!$AF$3:$AY$3,0))))</f>
        <v>0</v>
      </c>
      <c r="HC36" s="173">
        <f>IF(COUNTIF(Fériés,DATE(YEAR($B$18),MONTH($B$18),HC$1))&gt;0,"",IF(WEEKDAY(DATE(YEAR($B$18),MONTH($B$18),HC$1),2)&gt;5,"",INDEX('Semaine type'!$AF$4:$AY$48,MATCH(Novembre!$B36,'Semaine type'!$A$4:$A$49,0),MATCH(HC$2,'Semaine type'!$AF$3:$AY$3,0))))</f>
        <v>0</v>
      </c>
      <c r="HD36" s="173" t="str">
        <f>IF(COUNTIF(Fériés,DATE(YEAR($B$18),MONTH($B$18),HD$1))&gt;0,"",IF(WEEKDAY(DATE(YEAR($B$18),MONTH($B$18),HD$1),2)&gt;5,"",INDEX('Semaine type'!$AF$4:$AY$48,MATCH(Novembre!$B36,'Semaine type'!$A$4:$A$49,0),MATCH(HD$2,'Semaine type'!$AF$3:$AY$3,0))))</f>
        <v/>
      </c>
      <c r="HE36" s="173" t="str">
        <f>IF(COUNTIF(Fériés,DATE(YEAR($B$18),MONTH($B$18),HE$1))&gt;0,"",IF(WEEKDAY(DATE(YEAR($B$18),MONTH($B$18),HE$1),2)&gt;5,"",INDEX('Semaine type'!$AF$4:$AY$48,MATCH(Novembre!$B36,'Semaine type'!$A$4:$A$49,0),MATCH(HE$2,'Semaine type'!$AF$3:$AY$3,0))))</f>
        <v/>
      </c>
      <c r="HF36" s="173" t="str">
        <f>IF(COUNTIF(Fériés,DATE(YEAR($B$18),MONTH($B$18),HF$1))&gt;0,"",IF(WEEKDAY(DATE(YEAR($B$18),MONTH($B$18),HF$1),2)&gt;5,"",INDEX('Semaine type'!$AF$4:$AY$48,MATCH(Novembre!$B36,'Semaine type'!$A$4:$A$49,0),MATCH(HF$2,'Semaine type'!$AF$3:$AY$3,0))))</f>
        <v/>
      </c>
      <c r="HG36" s="173" t="str">
        <f>IF(COUNTIF(Fériés,DATE(YEAR($B$18),MONTH($B$18),HG$1))&gt;0,"",IF(WEEKDAY(DATE(YEAR($B$18),MONTH($B$18),HG$1),2)&gt;5,"",INDEX('Semaine type'!$AF$4:$AY$48,MATCH(Novembre!$B36,'Semaine type'!$A$4:$A$49,0),MATCH(HG$2,'Semaine type'!$AF$3:$AY$3,0))))</f>
        <v/>
      </c>
      <c r="HH36" s="173" t="str">
        <f>IF(COUNTIF(Fériés,DATE(YEAR($B$18),MONTH($B$18),HH$1))&gt;0,"",IF(WEEKDAY(DATE(YEAR($B$18),MONTH($B$18),HH$1),2)&gt;5,"",INDEX('Semaine type'!$AF$4:$AY$48,MATCH(Novembre!$B36,'Semaine type'!$A$4:$A$49,0),MATCH(HH$2,'Semaine type'!$AF$3:$AY$3,0))))</f>
        <v/>
      </c>
      <c r="HI36" s="173" t="str">
        <f>IF(COUNTIF(Fériés,DATE(YEAR($B$18),MONTH($B$18),HI$1))&gt;0,"",IF(WEEKDAY(DATE(YEAR($B$18),MONTH($B$18),HI$1),2)&gt;5,"",INDEX('Semaine type'!$AF$4:$AY$48,MATCH(Novembre!$B36,'Semaine type'!$A$4:$A$49,0),MATCH(HI$2,'Semaine type'!$AF$3:$AY$3,0))))</f>
        <v/>
      </c>
      <c r="HJ36" s="173" t="str">
        <f>IF(COUNTIF(Fériés,DATE(YEAR($B$18),MONTH($B$18),HJ$1))&gt;0,"",IF(WEEKDAY(DATE(YEAR($B$18),MONTH($B$18),HJ$1),2)&gt;5,"",INDEX('Semaine type'!$AF$4:$AY$48,MATCH(Novembre!$B36,'Semaine type'!$A$4:$A$49,0),MATCH(HJ$2,'Semaine type'!$AF$3:$AY$3,0))))</f>
        <v/>
      </c>
      <c r="HK36" s="173" t="str">
        <f>IF(COUNTIF(Fériés,DATE(YEAR($B$18),MONTH($B$18),HK$1))&gt;0,"",IF(WEEKDAY(DATE(YEAR($B$18),MONTH($B$18),HK$1),2)&gt;5,"",INDEX('Semaine type'!$AF$4:$AY$48,MATCH(Novembre!$B36,'Semaine type'!$A$4:$A$49,0),MATCH(HK$2,'Semaine type'!$AF$3:$AY$3,0))))</f>
        <v/>
      </c>
      <c r="HL36" s="173">
        <f>IF(COUNTIF(Fériés,DATE(YEAR($B$18),MONTH($B$18),HL$1))&gt;0,"",IF(WEEKDAY(DATE(YEAR($B$18),MONTH($B$18),HL$1),2)&gt;5,"",INDEX('Semaine type'!$AF$4:$AY$48,MATCH(Novembre!$B36,'Semaine type'!$A$4:$A$49,0),MATCH(HL$2,'Semaine type'!$AF$3:$AY$3,0))))</f>
        <v>0.36458333333333331</v>
      </c>
      <c r="HM36" s="173">
        <f>IF(COUNTIF(Fériés,DATE(YEAR($B$18),MONTH($B$18),HM$1))&gt;0,"",IF(WEEKDAY(DATE(YEAR($B$18),MONTH($B$18),HM$1),2)&gt;5,"",INDEX('Semaine type'!$AF$4:$AY$48,MATCH(Novembre!$B36,'Semaine type'!$A$4:$A$49,0),MATCH(HM$2,'Semaine type'!$AF$3:$AY$3,0))))</f>
        <v>0.52430555555555558</v>
      </c>
      <c r="HN36" s="173">
        <f>IF(COUNTIF(Fériés,DATE(YEAR($B$18),MONTH($B$18),HN$1))&gt;0,"",IF(WEEKDAY(DATE(YEAR($B$18),MONTH($B$18),HN$1),2)&gt;5,"",INDEX('Semaine type'!$AF$4:$AY$48,MATCH(Novembre!$B36,'Semaine type'!$A$4:$A$49,0),MATCH(HN$2,'Semaine type'!$AF$3:$AY$3,0))))</f>
        <v>0.5625</v>
      </c>
      <c r="HO36" s="173">
        <f>IF(COUNTIF(Fériés,DATE(YEAR($B$18),MONTH($B$18),HO$1))&gt;0,"",IF(WEEKDAY(DATE(YEAR($B$18),MONTH($B$18),HO$1),2)&gt;5,"",INDEX('Semaine type'!$AF$4:$AY$48,MATCH(Novembre!$B36,'Semaine type'!$A$4:$A$49,0),MATCH(HO$2,'Semaine type'!$AF$3:$AY$3,0))))</f>
        <v>0.70833333333333337</v>
      </c>
      <c r="HP36" s="173" t="str">
        <f>IF(COUNTIF(Fériés,DATE(YEAR($B$18),MONTH($B$18),HP$1))&gt;0,"",IF(WEEKDAY(DATE(YEAR($B$18),MONTH($B$18),HP$1),2)&gt;5,"",INDEX('Semaine type'!$AF$4:$AY$48,MATCH(Novembre!$B36,'Semaine type'!$A$4:$A$49,0),MATCH(HP$2,'Semaine type'!$AF$3:$AY$3,0))))</f>
        <v/>
      </c>
      <c r="HQ36" s="173" t="str">
        <f>IF(COUNTIF(Fériés,DATE(YEAR($B$18),MONTH($B$18),HQ$1))&gt;0,"",IF(WEEKDAY(DATE(YEAR($B$18),MONTH($B$18),HQ$1),2)&gt;5,"",INDEX('Semaine type'!$AF$4:$AY$48,MATCH(Novembre!$B36,'Semaine type'!$A$4:$A$49,0),MATCH(HQ$2,'Semaine type'!$AF$3:$AY$3,0))))</f>
        <v/>
      </c>
      <c r="HR36" s="173" t="str">
        <f>IF(COUNTIF(Fériés,DATE(YEAR($B$18),MONTH($B$18),HR$1))&gt;0,"",IF(WEEKDAY(DATE(YEAR($B$18),MONTH($B$18),HR$1),2)&gt;5,"",INDEX('Semaine type'!$AF$4:$AY$48,MATCH(Novembre!$B36,'Semaine type'!$A$4:$A$49,0),MATCH(HR$2,'Semaine type'!$AF$3:$AY$3,0))))</f>
        <v/>
      </c>
      <c r="HS36" s="173" t="str">
        <f>IF(COUNTIF(Fériés,DATE(YEAR($B$18),MONTH($B$18),HS$1))&gt;0,"",IF(WEEKDAY(DATE(YEAR($B$18),MONTH($B$18),HS$1),2)&gt;5,"",INDEX('Semaine type'!$AF$4:$AY$48,MATCH(Novembre!$B36,'Semaine type'!$A$4:$A$49,0),MATCH(HS$2,'Semaine type'!$AF$3:$AY$3,0))))</f>
        <v/>
      </c>
      <c r="HT36" s="173">
        <f>IF(COUNTIF(Fériés,DATE(YEAR($B$18),MONTH($B$18),HT$1))&gt;0,"",IF(WEEKDAY(DATE(YEAR($B$18),MONTH($B$18),HT$1),2)&gt;5,"",INDEX('Semaine type'!$AF$4:$AY$48,MATCH(Novembre!$B36,'Semaine type'!$A$4:$A$49,0),MATCH(HT$2,'Semaine type'!$AF$3:$AY$3,0))))</f>
        <v>0.36458333333333331</v>
      </c>
      <c r="HU36" s="173">
        <f>IF(COUNTIF(Fériés,DATE(YEAR($B$18),MONTH($B$18),HU$1))&gt;0,"",IF(WEEKDAY(DATE(YEAR($B$18),MONTH($B$18),HU$1),2)&gt;5,"",INDEX('Semaine type'!$AF$4:$AY$48,MATCH(Novembre!$B36,'Semaine type'!$A$4:$A$49,0),MATCH(HU$2,'Semaine type'!$AF$3:$AY$3,0))))</f>
        <v>0.52430555555555558</v>
      </c>
      <c r="HV36" s="173">
        <f>IF(COUNTIF(Fériés,DATE(YEAR($B$18),MONTH($B$18),HV$1))&gt;0,"",IF(WEEKDAY(DATE(YEAR($B$18),MONTH($B$18),HV$1),2)&gt;5,"",INDEX('Semaine type'!$AF$4:$AY$48,MATCH(Novembre!$B36,'Semaine type'!$A$4:$A$49,0),MATCH(HV$2,'Semaine type'!$AF$3:$AY$3,0))))</f>
        <v>0.5625</v>
      </c>
      <c r="HW36" s="173">
        <f>IF(COUNTIF(Fériés,DATE(YEAR($B$18),MONTH($B$18),HW$1))&gt;0,"",IF(WEEKDAY(DATE(YEAR($B$18),MONTH($B$18),HW$1),2)&gt;5,"",INDEX('Semaine type'!$AF$4:$AY$48,MATCH(Novembre!$B36,'Semaine type'!$A$4:$A$49,0),MATCH(HW$2,'Semaine type'!$AF$3:$AY$3,0))))</f>
        <v>0.70833333333333337</v>
      </c>
      <c r="HX36" s="173">
        <f>IF(COUNTIF(Fériés,DATE(YEAR($B$18),MONTH($B$18),HX$1))&gt;0,"",IF(WEEKDAY(DATE(YEAR($B$18),MONTH($B$18),HX$1),2)&gt;5,"",INDEX('Semaine type'!$AF$4:$AY$48,MATCH(Novembre!$B36,'Semaine type'!$A$4:$A$49,0),MATCH(HX$2,'Semaine type'!$AF$3:$AY$3,0))))</f>
        <v>0.36458333333333331</v>
      </c>
      <c r="HY36" s="173">
        <f>IF(COUNTIF(Fériés,DATE(YEAR($B$18),MONTH($B$18),HY$1))&gt;0,"",IF(WEEKDAY(DATE(YEAR($B$18),MONTH($B$18),HY$1),2)&gt;5,"",INDEX('Semaine type'!$AF$4:$AY$48,MATCH(Novembre!$B36,'Semaine type'!$A$4:$A$49,0),MATCH(HY$2,'Semaine type'!$AF$3:$AY$3,0))))</f>
        <v>0.52430555555555558</v>
      </c>
      <c r="HZ36" s="173">
        <f>IF(COUNTIF(Fériés,DATE(YEAR($B$18),MONTH($B$18),HZ$1))&gt;0,"",IF(WEEKDAY(DATE(YEAR($B$18),MONTH($B$18),HZ$1),2)&gt;5,"",INDEX('Semaine type'!$AF$4:$AY$48,MATCH(Novembre!$B36,'Semaine type'!$A$4:$A$49,0),MATCH(HZ$2,'Semaine type'!$AF$3:$AY$3,0))))</f>
        <v>0.5625</v>
      </c>
      <c r="IA36" s="173">
        <f>IF(COUNTIF(Fériés,DATE(YEAR($B$18),MONTH($B$18),IA$1))&gt;0,"",IF(WEEKDAY(DATE(YEAR($B$18),MONTH($B$18),IA$1),2)&gt;5,"",INDEX('Semaine type'!$AF$4:$AY$48,MATCH(Novembre!$B36,'Semaine type'!$A$4:$A$49,0),MATCH(IA$2,'Semaine type'!$AF$3:$AY$3,0))))</f>
        <v>0.70138888888888884</v>
      </c>
      <c r="IB36" s="173">
        <f>IF(COUNTIF(Fériés,DATE(YEAR($B$18),MONTH($B$18),IB$1))&gt;0,"",IF(WEEKDAY(DATE(YEAR($B$18),MONTH($B$18),IB$1),2)&gt;5,"",INDEX('Semaine type'!$AF$4:$AY$48,MATCH(Novembre!$B36,'Semaine type'!$A$4:$A$49,0),MATCH(IB$2,'Semaine type'!$AF$3:$AY$3,0))))</f>
        <v>0.36458333333333331</v>
      </c>
      <c r="IC36" s="173">
        <f>IF(COUNTIF(Fériés,DATE(YEAR($B$18),MONTH($B$18),IC$1))&gt;0,"",IF(WEEKDAY(DATE(YEAR($B$18),MONTH($B$18),IC$1),2)&gt;5,"",INDEX('Semaine type'!$AF$4:$AY$48,MATCH(Novembre!$B36,'Semaine type'!$A$4:$A$49,0),MATCH(IC$2,'Semaine type'!$AF$3:$AY$3,0))))</f>
        <v>0.52430555555555558</v>
      </c>
      <c r="ID36" s="173">
        <f>IF(COUNTIF(Fériés,DATE(YEAR($B$18),MONTH($B$18),ID$1))&gt;0,"",IF(WEEKDAY(DATE(YEAR($B$18),MONTH($B$18),ID$1),2)&gt;5,"",INDEX('Semaine type'!$AF$4:$AY$48,MATCH(Novembre!$B36,'Semaine type'!$A$4:$A$49,0),MATCH(ID$2,'Semaine type'!$AF$3:$AY$3,0))))</f>
        <v>0</v>
      </c>
      <c r="IE36" s="173">
        <f>IF(COUNTIF(Fériés,DATE(YEAR($B$18),MONTH($B$18),IE$1))&gt;0,"",IF(WEEKDAY(DATE(YEAR($B$18),MONTH($B$18),IE$1),2)&gt;5,"",INDEX('Semaine type'!$AF$4:$AY$48,MATCH(Novembre!$B36,'Semaine type'!$A$4:$A$49,0),MATCH(IE$2,'Semaine type'!$AF$3:$AY$3,0))))</f>
        <v>0</v>
      </c>
      <c r="IF36" s="173" t="str">
        <f>IF(COUNTIF(Fériés,DATE(YEAR($B$18),MONTH($B$18),IF$1))&gt;0,"",IF(WEEKDAY(DATE(YEAR($B$18),MONTH($B$18),IF$1),2)&gt;5,"",INDEX('Semaine type'!$AF$4:$AY$48,MATCH(Novembre!$B36,'Semaine type'!$A$4:$A$49,0),MATCH(IF$2,'Semaine type'!$AF$3:$AY$3,0))))</f>
        <v/>
      </c>
      <c r="IG36" s="173" t="str">
        <f>IF(COUNTIF(Fériés,DATE(YEAR($B$18),MONTH($B$18),IG$1))&gt;0,"",IF(WEEKDAY(DATE(YEAR($B$18),MONTH($B$18),IG$1),2)&gt;5,"",INDEX('Semaine type'!$AF$4:$AY$48,MATCH(Novembre!$B36,'Semaine type'!$A$4:$A$49,0),MATCH(IG$2,'Semaine type'!$AF$3:$AY$3,0))))</f>
        <v/>
      </c>
      <c r="IH36" s="173" t="str">
        <f>IF(COUNTIF(Fériés,DATE(YEAR($B$18),MONTH($B$18),IH$1))&gt;0,"",IF(WEEKDAY(DATE(YEAR($B$18),MONTH($B$18),IH$1),2)&gt;5,"",INDEX('Semaine type'!$AF$4:$AY$48,MATCH(Novembre!$B36,'Semaine type'!$A$4:$A$49,0),MATCH(IH$2,'Semaine type'!$AF$3:$AY$3,0))))</f>
        <v/>
      </c>
      <c r="II36" s="173" t="str">
        <f>IF(COUNTIF(Fériés,DATE(YEAR($B$18),MONTH($B$18),II$1))&gt;0,"",IF(WEEKDAY(DATE(YEAR($B$18),MONTH($B$18),II$1),2)&gt;5,"",INDEX('Semaine type'!$AF$4:$AY$48,MATCH(Novembre!$B36,'Semaine type'!$A$4:$A$49,0),MATCH(II$2,'Semaine type'!$AF$3:$AY$3,0))))</f>
        <v/>
      </c>
      <c r="IJ36" s="173" t="str">
        <f>IF(COUNTIF(Fériés,DATE(YEAR($B$18),MONTH($B$18),IJ$1))&gt;0,"",IF(WEEKDAY(DATE(YEAR($B$18),MONTH($B$18),IJ$1),2)&gt;5,"",INDEX('Semaine type'!$AF$4:$AY$48,MATCH(Novembre!$B36,'Semaine type'!$A$4:$A$49,0),MATCH(IJ$2,'Semaine type'!$AF$3:$AY$3,0))))</f>
        <v/>
      </c>
      <c r="IK36" s="173" t="str">
        <f>IF(COUNTIF(Fériés,DATE(YEAR($B$18),MONTH($B$18),IK$1))&gt;0,"",IF(WEEKDAY(DATE(YEAR($B$18),MONTH($B$18),IK$1),2)&gt;5,"",INDEX('Semaine type'!$AF$4:$AY$48,MATCH(Novembre!$B36,'Semaine type'!$A$4:$A$49,0),MATCH(IK$2,'Semaine type'!$AF$3:$AY$3,0))))</f>
        <v/>
      </c>
      <c r="IL36" s="173" t="str">
        <f>IF(COUNTIF(Fériés,DATE(YEAR($B$18),MONTH($B$18),IL$1))&gt;0,"",IF(WEEKDAY(DATE(YEAR($B$18),MONTH($B$18),IL$1),2)&gt;5,"",INDEX('Semaine type'!$AF$4:$AY$48,MATCH(Novembre!$B36,'Semaine type'!$A$4:$A$49,0),MATCH(IL$2,'Semaine type'!$AF$3:$AY$3,0))))</f>
        <v/>
      </c>
      <c r="IM36" s="173" t="str">
        <f>IF(COUNTIF(Fériés,DATE(YEAR($B$18),MONTH($B$18),IM$1))&gt;0,"",IF(WEEKDAY(DATE(YEAR($B$18),MONTH($B$18),IM$1),2)&gt;5,"",INDEX('Semaine type'!$AF$4:$AY$48,MATCH(Novembre!$B36,'Semaine type'!$A$4:$A$49,0),MATCH(IM$2,'Semaine type'!$AF$3:$AY$3,0))))</f>
        <v/>
      </c>
      <c r="IN36" s="173">
        <f>IF(COUNTIF(Fériés,DATE(YEAR($B$18),MONTH($B$18),IN$1))&gt;0,"",IF(WEEKDAY(DATE(YEAR($B$18),MONTH($B$18),IN$1),2)&gt;5,"",INDEX('Semaine type'!$AF$4:$AY$48,MATCH(Novembre!$B36,'Semaine type'!$A$4:$A$49,0),MATCH(IN$2,'Semaine type'!$AF$3:$AY$3,0))))</f>
        <v>0.36458333333333331</v>
      </c>
      <c r="IO36" s="173">
        <f>IF(COUNTIF(Fériés,DATE(YEAR($B$18),MONTH($B$18),IO$1))&gt;0,"",IF(WEEKDAY(DATE(YEAR($B$18),MONTH($B$18),IO$1),2)&gt;5,"",INDEX('Semaine type'!$AF$4:$AY$48,MATCH(Novembre!$B36,'Semaine type'!$A$4:$A$49,0),MATCH(IO$2,'Semaine type'!$AF$3:$AY$3,0))))</f>
        <v>0.52430555555555558</v>
      </c>
      <c r="IP36" s="173">
        <f>IF(COUNTIF(Fériés,DATE(YEAR($B$18),MONTH($B$18),IP$1))&gt;0,"",IF(WEEKDAY(DATE(YEAR($B$18),MONTH($B$18),IP$1),2)&gt;5,"",INDEX('Semaine type'!$AF$4:$AY$48,MATCH(Novembre!$B36,'Semaine type'!$A$4:$A$49,0),MATCH(IP$2,'Semaine type'!$AF$3:$AY$3,0))))</f>
        <v>0.5625</v>
      </c>
      <c r="IQ36" s="173">
        <f>IF(COUNTIF(Fériés,DATE(YEAR($B$18),MONTH($B$18),IQ$1))&gt;0,"",IF(WEEKDAY(DATE(YEAR($B$18),MONTH($B$18),IQ$1),2)&gt;5,"",INDEX('Semaine type'!$AF$4:$AY$48,MATCH(Novembre!$B36,'Semaine type'!$A$4:$A$49,0),MATCH(IQ$2,'Semaine type'!$AF$3:$AY$3,0))))</f>
        <v>0.70833333333333337</v>
      </c>
      <c r="IR36" s="173">
        <f>IF(COUNTIF(Fériés,DATE(YEAR($B$18),MONTH($B$18),IR$1))&gt;0,"",IF(WEEKDAY(DATE(YEAR($B$18),MONTH($B$18),IR$1),2)&gt;5,"",INDEX('Semaine type'!$AF$4:$AY$48,MATCH(Novembre!$B36,'Semaine type'!$A$4:$A$49,0),MATCH(IR$2,'Semaine type'!$AF$3:$AY$3,0))))</f>
        <v>0.36458333333333331</v>
      </c>
      <c r="IS36" s="173">
        <f>IF(COUNTIF(Fériés,DATE(YEAR($B$18),MONTH($B$18),IS$1))&gt;0,"",IF(WEEKDAY(DATE(YEAR($B$18),MONTH($B$18),IS$1),2)&gt;5,"",INDEX('Semaine type'!$AF$4:$AY$48,MATCH(Novembre!$B36,'Semaine type'!$A$4:$A$49,0),MATCH(IS$2,'Semaine type'!$AF$3:$AY$3,0))))</f>
        <v>0.52430555555555558</v>
      </c>
      <c r="IT36" s="173">
        <f>IF(COUNTIF(Fériés,DATE(YEAR($B$18),MONTH($B$18),IT$1))&gt;0,"",IF(WEEKDAY(DATE(YEAR($B$18),MONTH($B$18),IT$1),2)&gt;5,"",INDEX('Semaine type'!$AF$4:$AY$48,MATCH(Novembre!$B36,'Semaine type'!$A$4:$A$49,0),MATCH(IT$2,'Semaine type'!$AF$3:$AY$3,0))))</f>
        <v>0.5625</v>
      </c>
      <c r="IU36" s="173">
        <f>IF(COUNTIF(Fériés,DATE(YEAR($B$18),MONTH($B$18),IU$1))&gt;0,"",IF(WEEKDAY(DATE(YEAR($B$18),MONTH($B$18),IU$1),2)&gt;5,"",INDEX('Semaine type'!$AF$4:$AY$48,MATCH(Novembre!$B36,'Semaine type'!$A$4:$A$49,0),MATCH(IU$2,'Semaine type'!$AF$3:$AY$3,0))))</f>
        <v>0.70833333333333337</v>
      </c>
      <c r="IV36" s="173">
        <f>IF(COUNTIF(Fériés,DATE(YEAR($B$18),MONTH($B$18),IV$1))&gt;0,"",IF(WEEKDAY(DATE(YEAR($B$18),MONTH($B$18),IV$1),2)&gt;5,"",INDEX('Semaine type'!$AF$4:$AY$48,MATCH(Novembre!$B36,'Semaine type'!$A$4:$A$49,0),MATCH(IV$2,'Semaine type'!$AF$3:$AY$3,0))))</f>
        <v>0.36458333333333331</v>
      </c>
      <c r="IW36" s="173">
        <f>IF(COUNTIF(Fériés,DATE(YEAR($B$18),MONTH($B$18),IW$1))&gt;0,"",IF(WEEKDAY(DATE(YEAR($B$18),MONTH($B$18),IW$1),2)&gt;5,"",INDEX('Semaine type'!$AF$4:$AY$48,MATCH(Novembre!$B36,'Semaine type'!$A$4:$A$49,0),MATCH(IW$2,'Semaine type'!$AF$3:$AY$3,0))))</f>
        <v>0.52430555555555558</v>
      </c>
      <c r="IX36" s="173">
        <f>IF(COUNTIF(Fériés,DATE(YEAR($B$18),MONTH($B$18),IX$1))&gt;0,"",IF(WEEKDAY(DATE(YEAR($B$18),MONTH($B$18),IX$1),2)&gt;5,"",INDEX('Semaine type'!$AF$4:$AY$48,MATCH(Novembre!$B36,'Semaine type'!$A$4:$A$49,0),MATCH(IX$2,'Semaine type'!$AF$3:$AY$3,0))))</f>
        <v>0.5625</v>
      </c>
      <c r="IY36" s="173">
        <f>IF(COUNTIF(Fériés,DATE(YEAR($B$18),MONTH($B$18),IY$1))&gt;0,"",IF(WEEKDAY(DATE(YEAR($B$18),MONTH($B$18),IY$1),2)&gt;5,"",INDEX('Semaine type'!$AF$4:$AY$48,MATCH(Novembre!$B36,'Semaine type'!$A$4:$A$49,0),MATCH(IY$2,'Semaine type'!$AF$3:$AY$3,0))))</f>
        <v>0.70833333333333337</v>
      </c>
      <c r="IZ36" s="173">
        <f>IF(COUNTIF(Fériés,DATE(YEAR($B$18),MONTH($B$18),IZ$1))&gt;0,"",IF(WEEKDAY(DATE(YEAR($B$18),MONTH($B$18),IZ$1),2)&gt;5,"",INDEX('Semaine type'!$AF$4:$AY$48,MATCH(Novembre!$B36,'Semaine type'!$A$4:$A$49,0),MATCH(IZ$2,'Semaine type'!$AF$3:$AY$3,0))))</f>
        <v>0.36458333333333331</v>
      </c>
      <c r="JA36" s="173">
        <f>IF(COUNTIF(Fériés,DATE(YEAR($B$18),MONTH($B$18),JA$1))&gt;0,"",IF(WEEKDAY(DATE(YEAR($B$18),MONTH($B$18),JA$1),2)&gt;5,"",INDEX('Semaine type'!$AF$4:$AY$48,MATCH(Novembre!$B36,'Semaine type'!$A$4:$A$49,0),MATCH(JA$2,'Semaine type'!$AF$3:$AY$3,0))))</f>
        <v>0.52430555555555558</v>
      </c>
      <c r="JB36" s="173">
        <f>IF(COUNTIF(Fériés,DATE(YEAR($B$18),MONTH($B$18),JB$1))&gt;0,"",IF(WEEKDAY(DATE(YEAR($B$18),MONTH($B$18),JB$1),2)&gt;5,"",INDEX('Semaine type'!$AF$4:$AY$48,MATCH(Novembre!$B36,'Semaine type'!$A$4:$A$49,0),MATCH(JB$2,'Semaine type'!$AF$3:$AY$3,0))))</f>
        <v>0.5625</v>
      </c>
      <c r="JC36" s="173">
        <f>IF(COUNTIF(Fériés,DATE(YEAR($B$18),MONTH($B$18),JC$1))&gt;0,"",IF(WEEKDAY(DATE(YEAR($B$18),MONTH($B$18),JC$1),2)&gt;5,"",INDEX('Semaine type'!$AF$4:$AY$48,MATCH(Novembre!$B36,'Semaine type'!$A$4:$A$49,0),MATCH(JC$2,'Semaine type'!$AF$3:$AY$3,0))))</f>
        <v>0.70138888888888884</v>
      </c>
      <c r="JD36" s="173">
        <f>IF(COUNTIF(Fériés,DATE(YEAR($B$18),MONTH($B$18),JD$1))&gt;0,"",IF(WEEKDAY(DATE(YEAR($B$18),MONTH($B$18),JD$1),2)&gt;5,"",INDEX('Semaine type'!$AF$4:$AY$48,MATCH(Novembre!$B36,'Semaine type'!$A$4:$A$49,0),MATCH(JD$2,'Semaine type'!$AF$3:$AY$3,0))))</f>
        <v>0.36458333333333331</v>
      </c>
      <c r="JE36" s="173">
        <f>IF(COUNTIF(Fériés,DATE(YEAR($B$18),MONTH($B$18),JE$1))&gt;0,"",IF(WEEKDAY(DATE(YEAR($B$18),MONTH($B$18),JE$1),2)&gt;5,"",INDEX('Semaine type'!$AF$4:$AY$48,MATCH(Novembre!$B36,'Semaine type'!$A$4:$A$49,0),MATCH(JE$2,'Semaine type'!$AF$3:$AY$3,0))))</f>
        <v>0.52430555555555558</v>
      </c>
      <c r="JF36" s="173">
        <f>IF(COUNTIF(Fériés,DATE(YEAR($B$18),MONTH($B$18),JF$1))&gt;0,"",IF(WEEKDAY(DATE(YEAR($B$18),MONTH($B$18),JF$1),2)&gt;5,"",INDEX('Semaine type'!$AF$4:$AY$48,MATCH(Novembre!$B36,'Semaine type'!$A$4:$A$49,0),MATCH(JF$2,'Semaine type'!$AF$3:$AY$3,0))))</f>
        <v>0</v>
      </c>
      <c r="JG36" s="173">
        <f>IF(COUNTIF(Fériés,DATE(YEAR($B$18),MONTH($B$18),JG$1))&gt;0,"",IF(WEEKDAY(DATE(YEAR($B$18),MONTH($B$18),JG$1),2)&gt;5,"",INDEX('Semaine type'!$AF$4:$AY$48,MATCH(Novembre!$B36,'Semaine type'!$A$4:$A$49,0),MATCH(JG$2,'Semaine type'!$AF$3:$AY$3,0))))</f>
        <v>0</v>
      </c>
      <c r="JH36" s="173" t="str">
        <f>IF(COUNTIF(Fériés,DATE(YEAR($B$18),MONTH($B$18),JH$1))&gt;0,"",IF(WEEKDAY(DATE(YEAR($B$18),MONTH($B$18),JH$1),2)&gt;5,"",INDEX('Semaine type'!$AF$4:$AY$48,MATCH(Novembre!$B36,'Semaine type'!$A$4:$A$49,0),MATCH(JH$2,'Semaine type'!$AF$3:$AY$3,0))))</f>
        <v/>
      </c>
      <c r="JI36" s="173" t="str">
        <f>IF(COUNTIF(Fériés,DATE(YEAR($B$18),MONTH($B$18),JI$1))&gt;0,"",IF(WEEKDAY(DATE(YEAR($B$18),MONTH($B$18),JI$1),2)&gt;5,"",INDEX('Semaine type'!$AF$4:$AY$48,MATCH(Novembre!$B36,'Semaine type'!$A$4:$A$49,0),MATCH(JI$2,'Semaine type'!$AF$3:$AY$3,0))))</f>
        <v/>
      </c>
      <c r="JJ36" s="173" t="str">
        <f>IF(COUNTIF(Fériés,DATE(YEAR($B$18),MONTH($B$18),JJ$1))&gt;0,"",IF(WEEKDAY(DATE(YEAR($B$18),MONTH($B$18),JJ$1),2)&gt;5,"",INDEX('Semaine type'!$AF$4:$AY$48,MATCH(Novembre!$B36,'Semaine type'!$A$4:$A$49,0),MATCH(JJ$2,'Semaine type'!$AF$3:$AY$3,0))))</f>
        <v/>
      </c>
      <c r="JK36" s="173" t="str">
        <f>IF(COUNTIF(Fériés,DATE(YEAR($B$18),MONTH($B$18),JK$1))&gt;0,"",IF(WEEKDAY(DATE(YEAR($B$18),MONTH($B$18),JK$1),2)&gt;5,"",INDEX('Semaine type'!$AF$4:$AY$48,MATCH(Novembre!$B36,'Semaine type'!$A$4:$A$49,0),MATCH(JK$2,'Semaine type'!$AF$3:$AY$3,0))))</f>
        <v/>
      </c>
      <c r="JL36" s="173" t="str">
        <f>IF(COUNTIF(Fériés,DATE(YEAR($B$18),MONTH($B$18),JL$1))&gt;0,"",IF(WEEKDAY(DATE(YEAR($B$18),MONTH($B$18),JL$1),2)&gt;5,"",INDEX('Semaine type'!$AF$4:$AY$48,MATCH(Novembre!$B36,'Semaine type'!$A$4:$A$49,0),MATCH(JL$2,'Semaine type'!$AF$3:$AY$3,0))))</f>
        <v/>
      </c>
      <c r="JM36" s="173" t="str">
        <f>IF(COUNTIF(Fériés,DATE(YEAR($B$18),MONTH($B$18),JM$1))&gt;0,"",IF(WEEKDAY(DATE(YEAR($B$18),MONTH($B$18),JM$1),2)&gt;5,"",INDEX('Semaine type'!$AF$4:$AY$48,MATCH(Novembre!$B36,'Semaine type'!$A$4:$A$49,0),MATCH(JM$2,'Semaine type'!$AF$3:$AY$3,0))))</f>
        <v/>
      </c>
      <c r="JN36" s="173" t="str">
        <f>IF(COUNTIF(Fériés,DATE(YEAR($B$18),MONTH($B$18),JN$1))&gt;0,"",IF(WEEKDAY(DATE(YEAR($B$18),MONTH($B$18),JN$1),2)&gt;5,"",INDEX('Semaine type'!$AF$4:$AY$48,MATCH(Novembre!$B36,'Semaine type'!$A$4:$A$49,0),MATCH(JN$2,'Semaine type'!$AF$3:$AY$3,0))))</f>
        <v/>
      </c>
      <c r="JO36" s="173" t="str">
        <f>IF(COUNTIF(Fériés,DATE(YEAR($B$18),MONTH($B$18),JO$1))&gt;0,"",IF(WEEKDAY(DATE(YEAR($B$18),MONTH($B$18),JO$1),2)&gt;5,"",INDEX('Semaine type'!$AF$4:$AY$48,MATCH(Novembre!$B36,'Semaine type'!$A$4:$A$49,0),MATCH(JO$2,'Semaine type'!$AF$3:$AY$3,0))))</f>
        <v/>
      </c>
      <c r="JP36" s="173">
        <f>IF(COUNTIF(Fériés,DATE(YEAR($B$18),MONTH($B$18),JP$1))&gt;0,"",IF(WEEKDAY(DATE(YEAR($B$18),MONTH($B$18),JP$1),2)&gt;5,"",INDEX('Semaine type'!$AF$4:$AY$48,MATCH(Novembre!$B36,'Semaine type'!$A$4:$A$49,0),MATCH(JP$2,'Semaine type'!$AF$3:$AY$3,0))))</f>
        <v>0.36458333333333331</v>
      </c>
      <c r="JQ36" s="173">
        <f>IF(COUNTIF(Fériés,DATE(YEAR($B$18),MONTH($B$18),JQ$1))&gt;0,"",IF(WEEKDAY(DATE(YEAR($B$18),MONTH($B$18),JQ$1),2)&gt;5,"",INDEX('Semaine type'!$AF$4:$AY$48,MATCH(Novembre!$B36,'Semaine type'!$A$4:$A$49,0),MATCH(JQ$2,'Semaine type'!$AF$3:$AY$3,0))))</f>
        <v>0.52430555555555558</v>
      </c>
      <c r="JR36" s="173">
        <f>IF(COUNTIF(Fériés,DATE(YEAR($B$18),MONTH($B$18),JR$1))&gt;0,"",IF(WEEKDAY(DATE(YEAR($B$18),MONTH($B$18),JR$1),2)&gt;5,"",INDEX('Semaine type'!$AF$4:$AY$48,MATCH(Novembre!$B36,'Semaine type'!$A$4:$A$49,0),MATCH(JR$2,'Semaine type'!$AF$3:$AY$3,0))))</f>
        <v>0.5625</v>
      </c>
      <c r="JS36" s="173">
        <f>IF(COUNTIF(Fériés,DATE(YEAR($B$18),MONTH($B$18),JS$1))&gt;0,"",IF(WEEKDAY(DATE(YEAR($B$18),MONTH($B$18),JS$1),2)&gt;5,"",INDEX('Semaine type'!$AF$4:$AY$48,MATCH(Novembre!$B36,'Semaine type'!$A$4:$A$49,0),MATCH(JS$2,'Semaine type'!$AF$3:$AY$3,0))))</f>
        <v>0.70833333333333337</v>
      </c>
      <c r="JT36" s="173">
        <f>IF(COUNTIF(Fériés,DATE(YEAR($B$18),MONTH($B$18),JT$1))&gt;0,"",IF(WEEKDAY(DATE(YEAR($B$18),MONTH($B$18),JT$1),2)&gt;5,"",INDEX('Semaine type'!$AF$4:$AY$48,MATCH(Novembre!$B36,'Semaine type'!$A$4:$A$49,0),MATCH(JT$2,'Semaine type'!$AF$3:$AY$3,0))))</f>
        <v>0.36458333333333331</v>
      </c>
      <c r="JU36" s="173">
        <f>IF(COUNTIF(Fériés,DATE(YEAR($B$18),MONTH($B$18),JU$1))&gt;0,"",IF(WEEKDAY(DATE(YEAR($B$18),MONTH($B$18),JU$1),2)&gt;5,"",INDEX('Semaine type'!$AF$4:$AY$48,MATCH(Novembre!$B36,'Semaine type'!$A$4:$A$49,0),MATCH(JU$2,'Semaine type'!$AF$3:$AY$3,0))))</f>
        <v>0.52430555555555558</v>
      </c>
      <c r="JV36" s="173">
        <f>IF(COUNTIF(Fériés,DATE(YEAR($B$18),MONTH($B$18),JV$1))&gt;0,"",IF(WEEKDAY(DATE(YEAR($B$18),MONTH($B$18),JV$1),2)&gt;5,"",INDEX('Semaine type'!$AF$4:$AY$48,MATCH(Novembre!$B36,'Semaine type'!$A$4:$A$49,0),MATCH(JV$2,'Semaine type'!$AF$3:$AY$3,0))))</f>
        <v>0.5625</v>
      </c>
      <c r="JW36" s="173">
        <f>IF(COUNTIF(Fériés,DATE(YEAR($B$18),MONTH($B$18),JW$1))&gt;0,"",IF(WEEKDAY(DATE(YEAR($B$18),MONTH($B$18),JW$1),2)&gt;5,"",INDEX('Semaine type'!$AF$4:$AY$48,MATCH(Novembre!$B36,'Semaine type'!$A$4:$A$49,0),MATCH(JW$2,'Semaine type'!$AF$3:$AY$3,0))))</f>
        <v>0.70833333333333337</v>
      </c>
      <c r="JX36" s="173">
        <f>IF(COUNTIF(Fériés,DATE(YEAR($B$18),MONTH($B$18),JX$1))&gt;0,"",IF(WEEKDAY(DATE(YEAR($B$18),MONTH($B$18),JX$1),2)&gt;5,"",INDEX('Semaine type'!$AF$4:$AY$48,MATCH(Novembre!$B36,'Semaine type'!$A$4:$A$49,0),MATCH(JX$2,'Semaine type'!$AF$3:$AY$3,0))))</f>
        <v>0.36458333333333331</v>
      </c>
      <c r="JY36" s="173">
        <f>IF(COUNTIF(Fériés,DATE(YEAR($B$18),MONTH($B$18),JY$1))&gt;0,"",IF(WEEKDAY(DATE(YEAR($B$18),MONTH($B$18),JY$1),2)&gt;5,"",INDEX('Semaine type'!$AF$4:$AY$48,MATCH(Novembre!$B36,'Semaine type'!$A$4:$A$49,0),MATCH(JY$2,'Semaine type'!$AF$3:$AY$3,0))))</f>
        <v>0.52430555555555558</v>
      </c>
      <c r="JZ36" s="173">
        <f>IF(COUNTIF(Fériés,DATE(YEAR($B$18),MONTH($B$18),JZ$1))&gt;0,"",IF(WEEKDAY(DATE(YEAR($B$18),MONTH($B$18),JZ$1),2)&gt;5,"",INDEX('Semaine type'!$AF$4:$AY$48,MATCH(Novembre!$B36,'Semaine type'!$A$4:$A$49,0),MATCH(JZ$2,'Semaine type'!$AF$3:$AY$3,0))))</f>
        <v>0.5625</v>
      </c>
      <c r="KA36" s="173">
        <f>IF(COUNTIF(Fériés,DATE(YEAR($B$18),MONTH($B$18),KA$1))&gt;0,"",IF(WEEKDAY(DATE(YEAR($B$18),MONTH($B$18),KA$1),2)&gt;5,"",INDEX('Semaine type'!$AF$4:$AY$48,MATCH(Novembre!$B36,'Semaine type'!$A$4:$A$49,0),MATCH(KA$2,'Semaine type'!$AF$3:$AY$3,0))))</f>
        <v>0.70833333333333337</v>
      </c>
      <c r="KB36" s="173">
        <f>IF(COUNTIF(Fériés,DATE(YEAR($B$18),MONTH($B$18),KB$1))&gt;0,"",IF(WEEKDAY(DATE(YEAR($B$18),MONTH($B$18),KB$1),2)&gt;5,"",INDEX('Semaine type'!$AF$4:$AY$48,MATCH(Novembre!$B36,'Semaine type'!$A$4:$A$49,0),MATCH(KB$2,'Semaine type'!$AF$3:$AY$3,0))))</f>
        <v>0.36458333333333331</v>
      </c>
      <c r="KC36" s="173">
        <f>IF(COUNTIF(Fériés,DATE(YEAR($B$18),MONTH($B$18),KC$1))&gt;0,"",IF(WEEKDAY(DATE(YEAR($B$18),MONTH($B$18),KC$1),2)&gt;5,"",INDEX('Semaine type'!$AF$4:$AY$48,MATCH(Novembre!$B36,'Semaine type'!$A$4:$A$49,0),MATCH(KC$2,'Semaine type'!$AF$3:$AY$3,0))))</f>
        <v>0.52430555555555558</v>
      </c>
      <c r="KD36" s="173">
        <f>IF(COUNTIF(Fériés,DATE(YEAR($B$18),MONTH($B$18),KD$1))&gt;0,"",IF(WEEKDAY(DATE(YEAR($B$18),MONTH($B$18),KD$1),2)&gt;5,"",INDEX('Semaine type'!$AF$4:$AY$48,MATCH(Novembre!$B36,'Semaine type'!$A$4:$A$49,0),MATCH(KD$2,'Semaine type'!$AF$3:$AY$3,0))))</f>
        <v>0.5625</v>
      </c>
      <c r="KE36" s="173">
        <f>IF(COUNTIF(Fériés,DATE(YEAR($B$18),MONTH($B$18),KE$1))&gt;0,"",IF(WEEKDAY(DATE(YEAR($B$18),MONTH($B$18),KE$1),2)&gt;5,"",INDEX('Semaine type'!$AF$4:$AY$48,MATCH(Novembre!$B36,'Semaine type'!$A$4:$A$49,0),MATCH(KE$2,'Semaine type'!$AF$3:$AY$3,0))))</f>
        <v>0.70138888888888884</v>
      </c>
      <c r="KF36" s="173">
        <f>IF(COUNTIF(Fériés,DATE(YEAR($B$18),MONTH($B$18),KF$1))&gt;0,"",IF(WEEKDAY(DATE(YEAR($B$18),MONTH($B$18),KF$1),2)&gt;5,"",INDEX('Semaine type'!$AF$4:$AY$48,MATCH(Novembre!$B36,'Semaine type'!$A$4:$A$49,0),MATCH(KF$2,'Semaine type'!$AF$3:$AY$3,0))))</f>
        <v>0.36458333333333331</v>
      </c>
      <c r="KG36" s="173">
        <f>IF(COUNTIF(Fériés,DATE(YEAR($B$18),MONTH($B$18),KG$1))&gt;0,"",IF(WEEKDAY(DATE(YEAR($B$18),MONTH($B$18),KG$1),2)&gt;5,"",INDEX('Semaine type'!$AF$4:$AY$48,MATCH(Novembre!$B36,'Semaine type'!$A$4:$A$49,0),MATCH(KG$2,'Semaine type'!$AF$3:$AY$3,0))))</f>
        <v>0.52430555555555558</v>
      </c>
      <c r="KH36" s="173">
        <f>IF(COUNTIF(Fériés,DATE(YEAR($B$18),MONTH($B$18),KH$1))&gt;0,"",IF(WEEKDAY(DATE(YEAR($B$18),MONTH($B$18),KH$1),2)&gt;5,"",INDEX('Semaine type'!$AF$4:$AY$48,MATCH(Novembre!$B36,'Semaine type'!$A$4:$A$49,0),MATCH(KH$2,'Semaine type'!$AF$3:$AY$3,0))))</f>
        <v>0</v>
      </c>
      <c r="KI36" s="173">
        <f>IF(COUNTIF(Fériés,DATE(YEAR($B$18),MONTH($B$18),KI$1))&gt;0,"",IF(WEEKDAY(DATE(YEAR($B$18),MONTH($B$18),KI$1),2)&gt;5,"",INDEX('Semaine type'!$AF$4:$AY$48,MATCH(Novembre!$B36,'Semaine type'!$A$4:$A$49,0),MATCH(KI$2,'Semaine type'!$AF$3:$AY$3,0))))</f>
        <v>0</v>
      </c>
      <c r="KJ36" s="173" t="str">
        <f>IF(COUNTIF(Fériés,DATE(YEAR($B$18),MONTH($B$18),KJ$1))&gt;0,"",IF(WEEKDAY(DATE(YEAR($B$18),MONTH($B$18),KJ$1),2)&gt;5,"",INDEX('Semaine type'!$AF$4:$AY$48,MATCH(Novembre!$B36,'Semaine type'!$A$4:$A$49,0),MATCH(KJ$2,'Semaine type'!$AF$3:$AY$3,0))))</f>
        <v/>
      </c>
      <c r="KK36" s="173" t="str">
        <f>IF(COUNTIF(Fériés,DATE(YEAR($B$18),MONTH($B$18),KK$1))&gt;0,"",IF(WEEKDAY(DATE(YEAR($B$18),MONTH($B$18),KK$1),2)&gt;5,"",INDEX('Semaine type'!$AF$4:$AY$48,MATCH(Novembre!$B36,'Semaine type'!$A$4:$A$49,0),MATCH(KK$2,'Semaine type'!$AF$3:$AY$3,0))))</f>
        <v/>
      </c>
      <c r="KL36" s="173" t="str">
        <f>IF(COUNTIF(Fériés,DATE(YEAR($B$18),MONTH($B$18),KL$1))&gt;0,"",IF(WEEKDAY(DATE(YEAR($B$18),MONTH($B$18),KL$1),2)&gt;5,"",INDEX('Semaine type'!$AF$4:$AY$48,MATCH(Novembre!$B36,'Semaine type'!$A$4:$A$49,0),MATCH(KL$2,'Semaine type'!$AF$3:$AY$3,0))))</f>
        <v/>
      </c>
      <c r="KM36" s="173" t="str">
        <f>IF(COUNTIF(Fériés,DATE(YEAR($B$18),MONTH($B$18),KM$1))&gt;0,"",IF(WEEKDAY(DATE(YEAR($B$18),MONTH($B$18),KM$1),2)&gt;5,"",INDEX('Semaine type'!$AF$4:$AY$48,MATCH(Novembre!$B36,'Semaine type'!$A$4:$A$49,0),MATCH(KM$2,'Semaine type'!$AF$3:$AY$3,0))))</f>
        <v/>
      </c>
      <c r="KN36" s="173" t="str">
        <f>IF(COUNTIF(Fériés,DATE(YEAR($B$18),MONTH($B$18),KN$1))&gt;0,"",IF(WEEKDAY(DATE(YEAR($B$18),MONTH($B$18),KN$1),2)&gt;5,"",INDEX('Semaine type'!$AF$4:$AY$48,MATCH(Novembre!$B36,'Semaine type'!$A$4:$A$49,0),MATCH(KN$2,'Semaine type'!$AF$3:$AY$3,0))))</f>
        <v/>
      </c>
      <c r="KO36" s="173" t="str">
        <f>IF(COUNTIF(Fériés,DATE(YEAR($B$18),MONTH($B$18),KO$1))&gt;0,"",IF(WEEKDAY(DATE(YEAR($B$18),MONTH($B$18),KO$1),2)&gt;5,"",INDEX('Semaine type'!$AF$4:$AY$48,MATCH(Novembre!$B36,'Semaine type'!$A$4:$A$49,0),MATCH(KO$2,'Semaine type'!$AF$3:$AY$3,0))))</f>
        <v/>
      </c>
      <c r="KP36" s="173" t="str">
        <f>IF(COUNTIF(Fériés,DATE(YEAR($B$18),MONTH($B$18),KP$1))&gt;0,"",IF(WEEKDAY(DATE(YEAR($B$18),MONTH($B$18),KP$1),2)&gt;5,"",INDEX('Semaine type'!$AF$4:$AY$48,MATCH(Novembre!$B36,'Semaine type'!$A$4:$A$49,0),MATCH(KP$2,'Semaine type'!$AF$3:$AY$3,0))))</f>
        <v/>
      </c>
      <c r="KQ36" s="173" t="str">
        <f>IF(COUNTIF(Fériés,DATE(YEAR($B$18),MONTH($B$18),KQ$1))&gt;0,"",IF(WEEKDAY(DATE(YEAR($B$18),MONTH($B$18),KQ$1),2)&gt;5,"",INDEX('Semaine type'!$AF$4:$AY$48,MATCH(Novembre!$B36,'Semaine type'!$A$4:$A$49,0),MATCH(KQ$2,'Semaine type'!$AF$3:$AY$3,0))))</f>
        <v/>
      </c>
      <c r="KR36" s="173">
        <f>IF(COUNTIF(Fériés,DATE(YEAR($B$18),MONTH($B$18),KR$1))&gt;0,"",IF(WEEKDAY(DATE(YEAR($B$18),MONTH($B$18),KR$1),2)&gt;5,"",INDEX('Semaine type'!$AF$4:$AY$48,MATCH(Novembre!$B36,'Semaine type'!$A$4:$A$49,0),MATCH(KR$2,'Semaine type'!$AF$3:$AY$3,0))))</f>
        <v>0.36458333333333331</v>
      </c>
      <c r="KS36" s="173">
        <f>IF(COUNTIF(Fériés,DATE(YEAR($B$18),MONTH($B$18),KS$1))&gt;0,"",IF(WEEKDAY(DATE(YEAR($B$18),MONTH($B$18),KS$1),2)&gt;5,"",INDEX('Semaine type'!$AF$4:$AY$48,MATCH(Novembre!$B36,'Semaine type'!$A$4:$A$49,0),MATCH(KS$2,'Semaine type'!$AF$3:$AY$3,0))))</f>
        <v>0.52430555555555558</v>
      </c>
      <c r="KT36" s="173">
        <f>IF(COUNTIF(Fériés,DATE(YEAR($B$18),MONTH($B$18),KT$1))&gt;0,"",IF(WEEKDAY(DATE(YEAR($B$18),MONTH($B$18),KT$1),2)&gt;5,"",INDEX('Semaine type'!$AF$4:$AY$48,MATCH(Novembre!$B36,'Semaine type'!$A$4:$A$49,0),MATCH(KT$2,'Semaine type'!$AF$3:$AY$3,0))))</f>
        <v>0.5625</v>
      </c>
      <c r="KU36" s="173">
        <f>IF(COUNTIF(Fériés,DATE(YEAR($B$18),MONTH($B$18),KU$1))&gt;0,"",IF(WEEKDAY(DATE(YEAR($B$18),MONTH($B$18),KU$1),2)&gt;5,"",INDEX('Semaine type'!$AF$4:$AY$48,MATCH(Novembre!$B36,'Semaine type'!$A$4:$A$49,0),MATCH(KU$2,'Semaine type'!$AF$3:$AY$3,0))))</f>
        <v>0.70833333333333337</v>
      </c>
    </row>
    <row r="37" spans="1:307" ht="12" customHeight="1">
      <c r="A37" s="239"/>
      <c r="B37" s="63" t="str">
        <f>'Semaine type'!A22</f>
        <v>Nomprenom19</v>
      </c>
      <c r="C37" s="64" t="str">
        <f>'Semaine type'!L22</f>
        <v xml:space="preserve">CONS EL </v>
      </c>
      <c r="D37" s="71"/>
      <c r="E37" s="71"/>
      <c r="F37" s="72"/>
      <c r="G37" s="71"/>
      <c r="H37" s="71" t="s">
        <v>108</v>
      </c>
      <c r="I37" s="71" t="s">
        <v>109</v>
      </c>
      <c r="J37" s="71" t="s">
        <v>108</v>
      </c>
      <c r="K37" s="71" t="s">
        <v>109</v>
      </c>
      <c r="L37" s="72" t="s">
        <v>108</v>
      </c>
      <c r="M37" s="72" t="s">
        <v>109</v>
      </c>
      <c r="N37" s="72" t="s">
        <v>108</v>
      </c>
      <c r="O37" s="72" t="s">
        <v>109</v>
      </c>
      <c r="P37" s="71" t="s">
        <v>109</v>
      </c>
      <c r="Q37" s="71"/>
      <c r="R37" s="71"/>
      <c r="S37" s="71"/>
      <c r="T37" s="71"/>
      <c r="U37" s="71"/>
      <c r="V37" s="72" t="s">
        <v>108</v>
      </c>
      <c r="W37" s="72" t="s">
        <v>109</v>
      </c>
      <c r="X37" s="71"/>
      <c r="Y37" s="71"/>
      <c r="Z37" s="71" t="s">
        <v>108</v>
      </c>
      <c r="AA37" s="71" t="s">
        <v>109</v>
      </c>
      <c r="AB37" s="71" t="s">
        <v>108</v>
      </c>
      <c r="AC37" s="71" t="s">
        <v>109</v>
      </c>
      <c r="AD37" s="71" t="s">
        <v>68</v>
      </c>
      <c r="AE37" s="71"/>
      <c r="AF37" s="72" t="s">
        <v>89</v>
      </c>
      <c r="AG37" s="71"/>
      <c r="AH37" s="71" t="s">
        <v>89</v>
      </c>
      <c r="AI37" s="71"/>
      <c r="AJ37" s="71" t="s">
        <v>108</v>
      </c>
      <c r="AK37" s="71" t="s">
        <v>109</v>
      </c>
      <c r="AL37" s="71" t="s">
        <v>108</v>
      </c>
      <c r="AM37" s="71" t="s">
        <v>109</v>
      </c>
      <c r="AN37" s="71" t="s">
        <v>17</v>
      </c>
      <c r="AO37" s="71" t="s">
        <v>17</v>
      </c>
      <c r="AP37" s="71" t="s">
        <v>108</v>
      </c>
      <c r="AQ37" s="71" t="s">
        <v>109</v>
      </c>
      <c r="AR37" s="71" t="s">
        <v>68</v>
      </c>
      <c r="AS37" s="71"/>
      <c r="AT37" s="71"/>
      <c r="AU37" s="71"/>
      <c r="AV37" s="71"/>
      <c r="AW37" s="71"/>
      <c r="AX37" s="71" t="s">
        <v>108</v>
      </c>
      <c r="AY37" s="71" t="s">
        <v>109</v>
      </c>
      <c r="AZ37" s="71" t="s">
        <v>108</v>
      </c>
      <c r="BA37" s="71" t="s">
        <v>109</v>
      </c>
      <c r="BB37" s="71" t="s">
        <v>108</v>
      </c>
      <c r="BC37" s="71" t="s">
        <v>109</v>
      </c>
      <c r="BD37" s="71" t="s">
        <v>108</v>
      </c>
      <c r="BE37" s="71" t="s">
        <v>109</v>
      </c>
      <c r="BF37" s="71" t="s">
        <v>109</v>
      </c>
      <c r="BG37" s="71"/>
      <c r="BH37" s="71"/>
      <c r="BI37" s="71"/>
      <c r="BJ37" s="71"/>
      <c r="BK37" s="71"/>
      <c r="BL37" s="65"/>
      <c r="BM37" s="65"/>
      <c r="BN37" s="67" cm="1">
        <f t="array" ref="BN37">SUMPRODUCT(--(RIGHT(D37:BK37,1)="."))</f>
        <v>14</v>
      </c>
      <c r="BO37" s="68"/>
      <c r="BP37" s="73"/>
      <c r="BQ37" s="73"/>
      <c r="BR37" s="73"/>
      <c r="BS37" s="92">
        <f t="shared" si="21"/>
        <v>0</v>
      </c>
      <c r="BT37" s="92">
        <f t="shared" si="21"/>
        <v>0</v>
      </c>
      <c r="BU37" s="92">
        <f t="shared" si="21"/>
        <v>0</v>
      </c>
      <c r="BV37" s="92">
        <f t="shared" si="21"/>
        <v>1</v>
      </c>
      <c r="BW37" s="92">
        <f t="shared" si="21"/>
        <v>0</v>
      </c>
      <c r="BX37" s="92">
        <f t="shared" si="21"/>
        <v>0</v>
      </c>
      <c r="BY37" s="92">
        <f t="shared" si="21"/>
        <v>0</v>
      </c>
      <c r="BZ37" s="92">
        <f t="shared" si="21"/>
        <v>0</v>
      </c>
      <c r="CA37" s="92">
        <f t="shared" si="21"/>
        <v>0</v>
      </c>
      <c r="CB37" s="92">
        <f t="shared" si="21"/>
        <v>0</v>
      </c>
      <c r="CC37" s="92">
        <f t="shared" si="21"/>
        <v>0</v>
      </c>
      <c r="CD37" s="105">
        <f t="shared" si="18"/>
        <v>36</v>
      </c>
      <c r="CE37" s="58">
        <f t="shared" ca="1" si="19"/>
        <v>1.0588235294117647</v>
      </c>
      <c r="DC37" s="177">
        <f t="shared" ca="1" si="20"/>
        <v>3.0937499999999987</v>
      </c>
      <c r="DD37" s="172" cm="1">
        <f t="array" aca="1" ref="DD37" ca="1">IFERROR(IF(COUNTIF(absences,D37)&gt;0,"",IF(D37="PERM",Parametres!$O$25,INDIRECT(ADDRESS(ROW(),COLUMN()+77+COLUMN()-106,4,1))-INDIRECT(ADDRESS(ROW(),COLUMN()+76+COLUMN()-106,4,1)))),)</f>
        <v>0</v>
      </c>
      <c r="DE37" s="172" cm="1">
        <f t="array" aca="1" ref="DE37" ca="1">IFERROR(IF(COUNTIF(absences,E37)&gt;0,"",IF(E37="PERM",Parametres!$O$25,INDIRECT(ADDRESS(ROW(),COLUMN()+77+COLUMN()-106,4,1))-INDIRECT(ADDRESS(ROW(),COLUMN()+76+COLUMN()-106,4,1)))),)</f>
        <v>0</v>
      </c>
      <c r="DF37" s="172" cm="1">
        <f t="array" aca="1" ref="DF37" ca="1">IFERROR(IF(COUNTIF(absences,F37)&gt;0,"",IF(F37="PERM",Parametres!$O$25,INDIRECT(ADDRESS(ROW(),COLUMN()+77+COLUMN()-106,4,1))-INDIRECT(ADDRESS(ROW(),COLUMN()+76+COLUMN()-106,4,1)))),)</f>
        <v>0</v>
      </c>
      <c r="DG37" s="172" cm="1">
        <f t="array" aca="1" ref="DG37" ca="1">IFERROR(IF(COUNTIF(absences,G37)&gt;0,"",IF(G37="PERM",Parametres!$O$25,INDIRECT(ADDRESS(ROW(),COLUMN()+77+COLUMN()-106,4,1))-INDIRECT(ADDRESS(ROW(),COLUMN()+76+COLUMN()-106,4,1)))),)</f>
        <v>7.291666666666663E-2</v>
      </c>
      <c r="DH37" s="172" cm="1">
        <f t="array" aca="1" ref="DH37" ca="1">IFERROR(IF(COUNTIF(absences,H37)&gt;0,"",IF(H37="PERM",Parametres!$O$25,INDIRECT(ADDRESS(ROW(),COLUMN()+77+COLUMN()-106,4,1))-INDIRECT(ADDRESS(ROW(),COLUMN()+76+COLUMN()-106,4,1)))),)</f>
        <v>0.125</v>
      </c>
      <c r="DI37" s="172" cm="1">
        <f t="array" aca="1" ref="DI37" ca="1">IFERROR(IF(COUNTIF(absences,I37)&gt;0,"",IF(I37="PERM",Parametres!$O$25,INDIRECT(ADDRESS(ROW(),COLUMN()+77+COLUMN()-106,4,1))-INDIRECT(ADDRESS(ROW(),COLUMN()+76+COLUMN()-106,4,1)))),)</f>
        <v>7.291666666666663E-2</v>
      </c>
      <c r="DJ37" s="172" cm="1">
        <f t="array" aca="1" ref="DJ37" ca="1">IFERROR(IF(COUNTIF(absences,J37)&gt;0,"",IF(J37="PERM",Parametres!$O$25,INDIRECT(ADDRESS(ROW(),COLUMN()+77+COLUMN()-106,4,1))-INDIRECT(ADDRESS(ROW(),COLUMN()+76+COLUMN()-106,4,1)))),)</f>
        <v>0.125</v>
      </c>
      <c r="DK37" s="172" cm="1">
        <f t="array" aca="1" ref="DK37" ca="1">IFERROR(IF(COUNTIF(absences,K37)&gt;0,"",IF(K37="PERM",Parametres!$O$25,INDIRECT(ADDRESS(ROW(),COLUMN()+77+COLUMN()-106,4,1))-INDIRECT(ADDRESS(ROW(),COLUMN()+76+COLUMN()-106,4,1)))),)</f>
        <v>7.291666666666663E-2</v>
      </c>
      <c r="DL37" s="172" cm="1">
        <f t="array" aca="1" ref="DL37" ca="1">IFERROR(IF(COUNTIF(absences,L37)&gt;0,"",IF(L37="PERM",Parametres!$O$25,INDIRECT(ADDRESS(ROW(),COLUMN()+77+COLUMN()-106,4,1))-INDIRECT(ADDRESS(ROW(),COLUMN()+76+COLUMN()-106,4,1)))),)</f>
        <v>0.125</v>
      </c>
      <c r="DM37" s="172" cm="1">
        <f t="array" aca="1" ref="DM37" ca="1">IFERROR(IF(COUNTIF(absences,M37)&gt;0,"",IF(M37="PERM",Parametres!$O$25,INDIRECT(ADDRESS(ROW(),COLUMN()+77+COLUMN()-106,4,1))-INDIRECT(ADDRESS(ROW(),COLUMN()+76+COLUMN()-106,4,1)))),)</f>
        <v>7.291666666666663E-2</v>
      </c>
      <c r="DN37" s="172" cm="1">
        <f t="array" aca="1" ref="DN37" ca="1">IFERROR(IF(COUNTIF(absences,N37)&gt;0,"",IF(N37="PERM",Parametres!$O$25,INDIRECT(ADDRESS(ROW(),COLUMN()+77+COLUMN()-106,4,1))-INDIRECT(ADDRESS(ROW(),COLUMN()+76+COLUMN()-106,4,1)))),)</f>
        <v>0.125</v>
      </c>
      <c r="DO37" s="172" cm="1">
        <f t="array" aca="1" ref="DO37" ca="1">IFERROR(IF(COUNTIF(absences,O37)&gt;0,"",IF(O37="PERM",Parametres!$O$25,INDIRECT(ADDRESS(ROW(),COLUMN()+77+COLUMN()-106,4,1))-INDIRECT(ADDRESS(ROW(),COLUMN()+76+COLUMN()-106,4,1)))),)</f>
        <v>0</v>
      </c>
      <c r="DP37" s="172" cm="1">
        <f t="array" aca="1" ref="DP37" ca="1">IFERROR(IF(COUNTIF(absences,P37)&gt;0,"",IF(P37="PERM",Parametres!$O$25,INDIRECT(ADDRESS(ROW(),COLUMN()+77+COLUMN()-106,4,1))-INDIRECT(ADDRESS(ROW(),COLUMN()+76+COLUMN()-106,4,1)))),)</f>
        <v>0</v>
      </c>
      <c r="DQ37" s="172" cm="1">
        <f t="array" aca="1" ref="DQ37" ca="1">IFERROR(IF(COUNTIF(absences,Q37)&gt;0,"",IF(Q37="PERM",Parametres!$O$25,INDIRECT(ADDRESS(ROW(),COLUMN()+77+COLUMN()-106,4,1))-INDIRECT(ADDRESS(ROW(),COLUMN()+76+COLUMN()-106,4,1)))),)</f>
        <v>0</v>
      </c>
      <c r="DR37" s="172" cm="1">
        <f t="array" aca="1" ref="DR37" ca="1">IFERROR(IF(COUNTIF(absences,R37)&gt;0,"",IF(R37="PERM",Parametres!$O$25,INDIRECT(ADDRESS(ROW(),COLUMN()+77+COLUMN()-106,4,1))-INDIRECT(ADDRESS(ROW(),COLUMN()+76+COLUMN()-106,4,1)))),)</f>
        <v>0</v>
      </c>
      <c r="DS37" s="172" cm="1">
        <f t="array" aca="1" ref="DS37" ca="1">IFERROR(IF(COUNTIF(absences,S37)&gt;0,"",IF(S37="PERM",Parametres!$O$25,INDIRECT(ADDRESS(ROW(),COLUMN()+77+COLUMN()-106,4,1))-INDIRECT(ADDRESS(ROW(),COLUMN()+76+COLUMN()-106,4,1)))),)</f>
        <v>0</v>
      </c>
      <c r="DT37" s="172" cm="1">
        <f t="array" aca="1" ref="DT37" ca="1">IFERROR(IF(COUNTIF(absences,T37)&gt;0,"",IF(T37="PERM",Parametres!$O$25,INDIRECT(ADDRESS(ROW(),COLUMN()+77+COLUMN()-106,4,1))-INDIRECT(ADDRESS(ROW(),COLUMN()+76+COLUMN()-106,4,1)))),)</f>
        <v>0</v>
      </c>
      <c r="DU37" s="172" cm="1">
        <f t="array" aca="1" ref="DU37" ca="1">IFERROR(IF(COUNTIF(absences,U37)&gt;0,"",IF(U37="PERM",Parametres!$O$25,INDIRECT(ADDRESS(ROW(),COLUMN()+77+COLUMN()-106,4,1))-INDIRECT(ADDRESS(ROW(),COLUMN()+76+COLUMN()-106,4,1)))),)</f>
        <v>7.291666666666663E-2</v>
      </c>
      <c r="DV37" s="172" cm="1">
        <f t="array" aca="1" ref="DV37" ca="1">IFERROR(IF(COUNTIF(absences,V37)&gt;0,"",IF(V37="PERM",Parametres!$O$25,INDIRECT(ADDRESS(ROW(),COLUMN()+77+COLUMN()-106,4,1))-INDIRECT(ADDRESS(ROW(),COLUMN()+76+COLUMN()-106,4,1)))),)</f>
        <v>0.125</v>
      </c>
      <c r="DW37" s="172" cm="1">
        <f t="array" aca="1" ref="DW37" ca="1">IFERROR(IF(COUNTIF(absences,W37)&gt;0,"",IF(W37="PERM",Parametres!$O$25,INDIRECT(ADDRESS(ROW(),COLUMN()+77+COLUMN()-106,4,1))-INDIRECT(ADDRESS(ROW(),COLUMN()+76+COLUMN()-106,4,1)))),)</f>
        <v>0</v>
      </c>
      <c r="DX37" s="172" cm="1">
        <f t="array" aca="1" ref="DX37" ca="1">IFERROR(IF(COUNTIF(absences,X37)&gt;0,"",IF(X37="PERM",Parametres!$O$25,INDIRECT(ADDRESS(ROW(),COLUMN()+77+COLUMN()-106,4,1))-INDIRECT(ADDRESS(ROW(),COLUMN()+76+COLUMN()-106,4,1)))),)</f>
        <v>0</v>
      </c>
      <c r="DY37" s="172" cm="1">
        <f t="array" aca="1" ref="DY37" ca="1">IFERROR(IF(COUNTIF(absences,Y37)&gt;0,"",IF(Y37="PERM",Parametres!$O$25,INDIRECT(ADDRESS(ROW(),COLUMN()+77+COLUMN()-106,4,1))-INDIRECT(ADDRESS(ROW(),COLUMN()+76+COLUMN()-106,4,1)))),)</f>
        <v>7.291666666666663E-2</v>
      </c>
      <c r="DZ37" s="172" cm="1">
        <f t="array" aca="1" ref="DZ37" ca="1">IFERROR(IF(COUNTIF(absences,Z37)&gt;0,"",IF(Z37="PERM",Parametres!$O$25,INDIRECT(ADDRESS(ROW(),COLUMN()+77+COLUMN()-106,4,1))-INDIRECT(ADDRESS(ROW(),COLUMN()+76+COLUMN()-106,4,1)))),)</f>
        <v>0.125</v>
      </c>
      <c r="EA37" s="172" cm="1">
        <f t="array" aca="1" ref="EA37" ca="1">IFERROR(IF(COUNTIF(absences,AA37)&gt;0,"",IF(AA37="PERM",Parametres!$O$25,INDIRECT(ADDRESS(ROW(),COLUMN()+77+COLUMN()-106,4,1))-INDIRECT(ADDRESS(ROW(),COLUMN()+76+COLUMN()-106,4,1)))),)</f>
        <v>7.291666666666663E-2</v>
      </c>
      <c r="EB37" s="172" cm="1">
        <f t="array" aca="1" ref="EB37" ca="1">IFERROR(IF(COUNTIF(absences,AB37)&gt;0,"",IF(AB37="PERM",Parametres!$O$25,INDIRECT(ADDRESS(ROW(),COLUMN()+77+COLUMN()-106,4,1))-INDIRECT(ADDRESS(ROW(),COLUMN()+76+COLUMN()-106,4,1)))),)</f>
        <v>0.125</v>
      </c>
      <c r="EC37" s="172" cm="1">
        <f t="array" aca="1" ref="EC37" ca="1">IFERROR(IF(COUNTIF(absences,AC37)&gt;0,"",IF(AC37="PERM",Parametres!$O$25,INDIRECT(ADDRESS(ROW(),COLUMN()+77+COLUMN()-106,4,1))-INDIRECT(ADDRESS(ROW(),COLUMN()+76+COLUMN()-106,4,1)))),)</f>
        <v>0</v>
      </c>
      <c r="ED37" s="172" t="str" cm="1">
        <f t="array" aca="1" ref="ED37" ca="1">IFERROR(IF(COUNTIF(absences,AD37)&gt;0,"",IF(AD37="PERM",Parametres!$O$25,INDIRECT(ADDRESS(ROW(),COLUMN()+77+COLUMN()-106,4,1))-INDIRECT(ADDRESS(ROW(),COLUMN()+76+COLUMN()-106,4,1)))),)</f>
        <v/>
      </c>
      <c r="EE37" s="172" cm="1">
        <f t="array" aca="1" ref="EE37" ca="1">IFERROR(IF(COUNTIF(absences,AE37)&gt;0,"",IF(AE37="PERM",Parametres!$O$25,INDIRECT(ADDRESS(ROW(),COLUMN()+77+COLUMN()-106,4,1))-INDIRECT(ADDRESS(ROW(),COLUMN()+76+COLUMN()-106,4,1)))),)</f>
        <v>0</v>
      </c>
      <c r="EF37" s="172" cm="1">
        <f t="array" aca="1" ref="EF37" ca="1">IFERROR(IF(COUNTIF(absences,AF37)&gt;0,"",IF(AF37="PERM",Parametres!$O$25,INDIRECT(ADDRESS(ROW(),COLUMN()+77+COLUMN()-106,4,1))-INDIRECT(ADDRESS(ROW(),COLUMN()+76+COLUMN()-106,4,1)))),)</f>
        <v>0.125</v>
      </c>
      <c r="EG37" s="172" cm="1">
        <f t="array" aca="1" ref="EG37" ca="1">IFERROR(IF(COUNTIF(absences,AG37)&gt;0,"",IF(AG37="PERM",Parametres!$O$25,INDIRECT(ADDRESS(ROW(),COLUMN()+77+COLUMN()-106,4,1))-INDIRECT(ADDRESS(ROW(),COLUMN()+76+COLUMN()-106,4,1)))),)</f>
        <v>0</v>
      </c>
      <c r="EH37" s="172" cm="1">
        <f t="array" aca="1" ref="EH37" ca="1">IFERROR(IF(COUNTIF(absences,AH37)&gt;0,"",IF(AH37="PERM",Parametres!$O$25,INDIRECT(ADDRESS(ROW(),COLUMN()+77+COLUMN()-106,4,1))-INDIRECT(ADDRESS(ROW(),COLUMN()+76+COLUMN()-106,4,1)))),)</f>
        <v>0.125</v>
      </c>
      <c r="EI37" s="172" cm="1">
        <f t="array" aca="1" ref="EI37" ca="1">IFERROR(IF(COUNTIF(absences,AI37)&gt;0,"",IF(AI37="PERM",Parametres!$O$25,INDIRECT(ADDRESS(ROW(),COLUMN()+77+COLUMN()-106,4,1))-INDIRECT(ADDRESS(ROW(),COLUMN()+76+COLUMN()-106,4,1)))),)</f>
        <v>7.291666666666663E-2</v>
      </c>
      <c r="EJ37" s="172" cm="1">
        <f t="array" aca="1" ref="EJ37" ca="1">IFERROR(IF(COUNTIF(absences,AJ37)&gt;0,"",IF(AJ37="PERM",Parametres!$O$25,INDIRECT(ADDRESS(ROW(),COLUMN()+77+COLUMN()-106,4,1))-INDIRECT(ADDRESS(ROW(),COLUMN()+76+COLUMN()-106,4,1)))),)</f>
        <v>0.125</v>
      </c>
      <c r="EK37" s="172" cm="1">
        <f t="array" aca="1" ref="EK37" ca="1">IFERROR(IF(COUNTIF(absences,AK37)&gt;0,"",IF(AK37="PERM",Parametres!$O$25,INDIRECT(ADDRESS(ROW(),COLUMN()+77+COLUMN()-106,4,1))-INDIRECT(ADDRESS(ROW(),COLUMN()+76+COLUMN()-106,4,1)))),)</f>
        <v>7.291666666666663E-2</v>
      </c>
      <c r="EL37" s="172" cm="1">
        <f t="array" aca="1" ref="EL37" ca="1">IFERROR(IF(COUNTIF(absences,AL37)&gt;0,"",IF(AL37="PERM",Parametres!$O$25,INDIRECT(ADDRESS(ROW(),COLUMN()+77+COLUMN()-106,4,1))-INDIRECT(ADDRESS(ROW(),COLUMN()+76+COLUMN()-106,4,1)))),)</f>
        <v>0.125</v>
      </c>
      <c r="EM37" s="172" cm="1">
        <f t="array" aca="1" ref="EM37" ca="1">IFERROR(IF(COUNTIF(absences,AM37)&gt;0,"",IF(AM37="PERM",Parametres!$O$25,INDIRECT(ADDRESS(ROW(),COLUMN()+77+COLUMN()-106,4,1))-INDIRECT(ADDRESS(ROW(),COLUMN()+76+COLUMN()-106,4,1)))),)</f>
        <v>7.291666666666663E-2</v>
      </c>
      <c r="EN37" s="172" t="str" cm="1">
        <f t="array" aca="1" ref="EN37" ca="1">IFERROR(IF(COUNTIF(absences,AN37)&gt;0,"",IF(AN37="PERM",Parametres!$O$25,INDIRECT(ADDRESS(ROW(),COLUMN()+77+COLUMN()-106,4,1))-INDIRECT(ADDRESS(ROW(),COLUMN()+76+COLUMN()-106,4,1)))),)</f>
        <v/>
      </c>
      <c r="EO37" s="172" t="str" cm="1">
        <f t="array" aca="1" ref="EO37" ca="1">IFERROR(IF(COUNTIF(absences,AO37)&gt;0,"",IF(AO37="PERM",Parametres!$O$25,INDIRECT(ADDRESS(ROW(),COLUMN()+77+COLUMN()-106,4,1))-INDIRECT(ADDRESS(ROW(),COLUMN()+76+COLUMN()-106,4,1)))),)</f>
        <v/>
      </c>
      <c r="EP37" s="172" cm="1">
        <f t="array" aca="1" ref="EP37" ca="1">IFERROR(IF(COUNTIF(absences,AP37)&gt;0,"",IF(AP37="PERM",Parametres!$O$25,INDIRECT(ADDRESS(ROW(),COLUMN()+77+COLUMN()-106,4,1))-INDIRECT(ADDRESS(ROW(),COLUMN()+76+COLUMN()-106,4,1)))),)</f>
        <v>0.125</v>
      </c>
      <c r="EQ37" s="172" cm="1">
        <f t="array" aca="1" ref="EQ37" ca="1">IFERROR(IF(COUNTIF(absences,AQ37)&gt;0,"",IF(AQ37="PERM",Parametres!$O$25,INDIRECT(ADDRESS(ROW(),COLUMN()+77+COLUMN()-106,4,1))-INDIRECT(ADDRESS(ROW(),COLUMN()+76+COLUMN()-106,4,1)))),)</f>
        <v>0</v>
      </c>
      <c r="ER37" s="172" t="str" cm="1">
        <f t="array" aca="1" ref="ER37" ca="1">IFERROR(IF(COUNTIF(absences,AR37)&gt;0,"",IF(AR37="PERM",Parametres!$O$25,INDIRECT(ADDRESS(ROW(),COLUMN()+77+COLUMN()-106,4,1))-INDIRECT(ADDRESS(ROW(),COLUMN()+76+COLUMN()-106,4,1)))),)</f>
        <v/>
      </c>
      <c r="ES37" s="172" cm="1">
        <f t="array" aca="1" ref="ES37" ca="1">IFERROR(IF(COUNTIF(absences,AS37)&gt;0,"",IF(AS37="PERM",Parametres!$O$25,INDIRECT(ADDRESS(ROW(),COLUMN()+77+COLUMN()-106,4,1))-INDIRECT(ADDRESS(ROW(),COLUMN()+76+COLUMN()-106,4,1)))),)</f>
        <v>0</v>
      </c>
      <c r="ET37" s="172" cm="1">
        <f t="array" aca="1" ref="ET37" ca="1">IFERROR(IF(COUNTIF(absences,AT37)&gt;0,"",IF(AT37="PERM",Parametres!$O$25,INDIRECT(ADDRESS(ROW(),COLUMN()+77+COLUMN()-106,4,1))-INDIRECT(ADDRESS(ROW(),COLUMN()+76+COLUMN()-106,4,1)))),)</f>
        <v>0</v>
      </c>
      <c r="EU37" s="172" cm="1">
        <f t="array" aca="1" ref="EU37" ca="1">IFERROR(IF(COUNTIF(absences,AU37)&gt;0,"",IF(AU37="PERM",Parametres!$O$25,INDIRECT(ADDRESS(ROW(),COLUMN()+77+COLUMN()-106,4,1))-INDIRECT(ADDRESS(ROW(),COLUMN()+76+COLUMN()-106,4,1)))),)</f>
        <v>0</v>
      </c>
      <c r="EV37" s="172" cm="1">
        <f t="array" aca="1" ref="EV37" ca="1">IFERROR(IF(COUNTIF(absences,AV37)&gt;0,"",IF(AV37="PERM",Parametres!$O$25,INDIRECT(ADDRESS(ROW(),COLUMN()+77+COLUMN()-106,4,1))-INDIRECT(ADDRESS(ROW(),COLUMN()+76+COLUMN()-106,4,1)))),)</f>
        <v>0</v>
      </c>
      <c r="EW37" s="172" cm="1">
        <f t="array" aca="1" ref="EW37" ca="1">IFERROR(IF(COUNTIF(absences,AW37)&gt;0,"",IF(AW37="PERM",Parametres!$O$25,INDIRECT(ADDRESS(ROW(),COLUMN()+77+COLUMN()-106,4,1))-INDIRECT(ADDRESS(ROW(),COLUMN()+76+COLUMN()-106,4,1)))),)</f>
        <v>7.291666666666663E-2</v>
      </c>
      <c r="EX37" s="172" cm="1">
        <f t="array" aca="1" ref="EX37" ca="1">IFERROR(IF(COUNTIF(absences,AX37)&gt;0,"",IF(AX37="PERM",Parametres!$O$25,INDIRECT(ADDRESS(ROW(),COLUMN()+77+COLUMN()-106,4,1))-INDIRECT(ADDRESS(ROW(),COLUMN()+76+COLUMN()-106,4,1)))),)</f>
        <v>0.125</v>
      </c>
      <c r="EY37" s="172" cm="1">
        <f t="array" aca="1" ref="EY37" ca="1">IFERROR(IF(COUNTIF(absences,AY37)&gt;0,"",IF(AY37="PERM",Parametres!$O$25,INDIRECT(ADDRESS(ROW(),COLUMN()+77+COLUMN()-106,4,1))-INDIRECT(ADDRESS(ROW(),COLUMN()+76+COLUMN()-106,4,1)))),)</f>
        <v>7.291666666666663E-2</v>
      </c>
      <c r="EZ37" s="172" cm="1">
        <f t="array" aca="1" ref="EZ37" ca="1">IFERROR(IF(COUNTIF(absences,AZ37)&gt;0,"",IF(AZ37="PERM",Parametres!$O$25,INDIRECT(ADDRESS(ROW(),COLUMN()+77+COLUMN()-106,4,1))-INDIRECT(ADDRESS(ROW(),COLUMN()+76+COLUMN()-106,4,1)))),)</f>
        <v>0.125</v>
      </c>
      <c r="FA37" s="172" cm="1">
        <f t="array" aca="1" ref="FA37" ca="1">IFERROR(IF(COUNTIF(absences,BA37)&gt;0,"",IF(BA37="PERM",Parametres!$O$25,INDIRECT(ADDRESS(ROW(),COLUMN()+77+COLUMN()-106,4,1))-INDIRECT(ADDRESS(ROW(),COLUMN()+76+COLUMN()-106,4,1)))),)</f>
        <v>7.291666666666663E-2</v>
      </c>
      <c r="FB37" s="172" cm="1">
        <f t="array" aca="1" ref="FB37" ca="1">IFERROR(IF(COUNTIF(absences,BB37)&gt;0,"",IF(BB37="PERM",Parametres!$O$25,INDIRECT(ADDRESS(ROW(),COLUMN()+77+COLUMN()-106,4,1))-INDIRECT(ADDRESS(ROW(),COLUMN()+76+COLUMN()-106,4,1)))),)</f>
        <v>0.125</v>
      </c>
      <c r="FC37" s="172" cm="1">
        <f t="array" aca="1" ref="FC37" ca="1">IFERROR(IF(COUNTIF(absences,BC37)&gt;0,"",IF(BC37="PERM",Parametres!$O$25,INDIRECT(ADDRESS(ROW(),COLUMN()+77+COLUMN()-106,4,1))-INDIRECT(ADDRESS(ROW(),COLUMN()+76+COLUMN()-106,4,1)))),)</f>
        <v>7.291666666666663E-2</v>
      </c>
      <c r="FD37" s="172" cm="1">
        <f t="array" aca="1" ref="FD37" ca="1">IFERROR(IF(COUNTIF(absences,BD37)&gt;0,"",IF(BD37="PERM",Parametres!$O$25,INDIRECT(ADDRESS(ROW(),COLUMN()+77+COLUMN()-106,4,1))-INDIRECT(ADDRESS(ROW(),COLUMN()+76+COLUMN()-106,4,1)))),)</f>
        <v>0.125</v>
      </c>
      <c r="FE37" s="172" cm="1">
        <f t="array" aca="1" ref="FE37" ca="1">IFERROR(IF(COUNTIF(absences,BE37)&gt;0,"",IF(BE37="PERM",Parametres!$O$25,INDIRECT(ADDRESS(ROW(),COLUMN()+77+COLUMN()-106,4,1))-INDIRECT(ADDRESS(ROW(),COLUMN()+76+COLUMN()-106,4,1)))),)</f>
        <v>0</v>
      </c>
      <c r="FF37" s="172" cm="1">
        <f t="array" aca="1" ref="FF37" ca="1">IFERROR(IF(COUNTIF(absences,BF37)&gt;0,"",IF(BF37="PERM",Parametres!$O$25,INDIRECT(ADDRESS(ROW(),COLUMN()+77+COLUMN()-106,4,1))-INDIRECT(ADDRESS(ROW(),COLUMN()+76+COLUMN()-106,4,1)))),)</f>
        <v>0</v>
      </c>
      <c r="FG37" s="172" cm="1">
        <f t="array" aca="1" ref="FG37" ca="1">IFERROR(IF(COUNTIF(absences,BG37)&gt;0,"",IF(BG37="PERM",Parametres!$O$25,INDIRECT(ADDRESS(ROW(),COLUMN()+77+COLUMN()-106,4,1))-INDIRECT(ADDRESS(ROW(),COLUMN()+76+COLUMN()-106,4,1)))),)</f>
        <v>0</v>
      </c>
      <c r="FH37" s="172" cm="1">
        <f t="array" aca="1" ref="FH37" ca="1">IFERROR(IF(EOMONTH($B$18,0)&lt;DATE(YEAR($B$18),MONTH($B$18),FH$1),"",IF(COUNTIF(absences,BH37)&gt;0,"",IF(BH37="PERM",Parametres!$O$25,INDIRECT(ADDRESS(ROW(),COLUMN()+77+COLUMN()-106,4,1))-INDIRECT(ADDRESS(ROW(),COLUMN()+76+COLUMN()-106,4,1))))),)</f>
        <v>0</v>
      </c>
      <c r="FI37" s="172" cm="1">
        <f t="array" aca="1" ref="FI37" ca="1">IFERROR(IF(EOMONTH($B$18,0)&lt;DATE(YEAR($B$18),MONTH($B$18),FI$1),"",IF(COUNTIF(absences,BI37)&gt;0,"",IF(BI37="PERM",Parametres!$O$25,INDIRECT(ADDRESS(ROW(),COLUMN()+77+COLUMN()-106,4,1))-INDIRECT(ADDRESS(ROW(),COLUMN()+76+COLUMN()-106,4,1))))),)</f>
        <v>0</v>
      </c>
      <c r="FJ37" s="172" cm="1">
        <f t="array" aca="1" ref="FJ37" ca="1">IFERROR(IF(EOMONTH($B$18,0)&lt;DATE(YEAR($B$18),MONTH($B$18),FJ$1),"",IF(COUNTIF(absences,BJ37)&gt;0,"",IF(BJ37="PERM",Parametres!$O$25,INDIRECT(ADDRESS(ROW(),COLUMN()+77+COLUMN()-106,4,1))-INDIRECT(ADDRESS(ROW(),COLUMN()+76+COLUMN()-106,4,1))))),)</f>
        <v>0</v>
      </c>
      <c r="FK37" s="172" cm="1">
        <f t="array" aca="1" ref="FK37" ca="1">IFERROR(IF(EOMONTH($B$18,0)&lt;DATE(YEAR($B$18),MONTH($B$18),FK$1),"",IF(COUNTIF(absences,BK37)&gt;0,"",IF(BK37="PERM",Parametres!$O$25,INDIRECT(ADDRESS(ROW(),COLUMN()+77+COLUMN()-106,4,1))-INDIRECT(ADDRESS(ROW(),COLUMN()+76+COLUMN()-106,4,1))))),)</f>
        <v>7.291666666666663E-2</v>
      </c>
      <c r="FL37" s="172" t="str" cm="1">
        <f t="array" aca="1" ref="FL37" ca="1">IFERROR(IF(EOMONTH($B$18,0)&lt;DATE(YEAR($B$18),MONTH($B$18),FL$1),"",IF(COUNTIF(absences,BN37)&gt;0,"",IF(BN37="PERM",Parametres!$O$25,INDIRECT(ADDRESS(ROW(),COLUMN()+77+COLUMN()-106,4,1))-INDIRECT(ADDRESS(ROW(),COLUMN()+76+COLUMN()-106,4,1))))),)</f>
        <v/>
      </c>
      <c r="FM37" s="172" t="str" cm="1">
        <f t="array" aca="1" ref="FM37" ca="1">IFERROR(IF(EOMONTH($B$18,0)&lt;DATE(YEAR($B$18),MONTH($B$18),FM$1),"",IF(COUNTIF(absences,BO37)&gt;0,"",IF(BO37="PERM",Parametres!$O$25,INDIRECT(ADDRESS(ROW(),COLUMN()+77+COLUMN()-106,4,1))-INDIRECT(ADDRESS(ROW(),COLUMN()+76+COLUMN()-106,4,1))))),)</f>
        <v/>
      </c>
      <c r="GA37" s="238"/>
      <c r="GB37" s="173" t="str">
        <f>IF(COUNTIF(Fériés,DATE(YEAR($B$18),MONTH($B$18),GB$1))&gt;0,"",IF(WEEKDAY(DATE(YEAR($B$18),MONTH($B$18),GB$1),2)&gt;5,"",INDEX('Semaine type'!$AF$4:$AY$48,MATCH(Novembre!$B37,'Semaine type'!$A$4:$A$49,0),MATCH(GB$2,'Semaine type'!$AF$3:$AY$3,0))))</f>
        <v/>
      </c>
      <c r="GC37" s="173" t="str">
        <f>IF(COUNTIF(Fériés,DATE(YEAR($B$18),MONTH($B$18),GC$1))&gt;0,"",IF(WEEKDAY(DATE(YEAR($B$18),MONTH($B$18),GC$1),2)&gt;5,"",INDEX('Semaine type'!$AF$4:$AY$48,MATCH(Novembre!$B37,'Semaine type'!$A$4:$A$49,0),MATCH(GC$2,'Semaine type'!$AF$3:$AY$3,0))))</f>
        <v/>
      </c>
      <c r="GD37" s="173" t="str">
        <f>IF(COUNTIF(Fériés,DATE(YEAR($B$18),MONTH($B$18),GD$1))&gt;0,"",IF(WEEKDAY(DATE(YEAR($B$18),MONTH($B$18),GD$1),2)&gt;5,"",INDEX('Semaine type'!$AF$4:$AY$48,MATCH(Novembre!$B37,'Semaine type'!$A$4:$A$49,0),MATCH(GD$2,'Semaine type'!$AF$3:$AY$3,0))))</f>
        <v/>
      </c>
      <c r="GE37" s="173" t="str">
        <f>IF(COUNTIF(Fériés,DATE(YEAR($B$18),MONTH($B$18),GE$1))&gt;0,"",IF(WEEKDAY(DATE(YEAR($B$18),MONTH($B$18),GE$1),2)&gt;5,"",INDEX('Semaine type'!$AF$4:$AY$48,MATCH(Novembre!$B37,'Semaine type'!$A$4:$A$49,0),MATCH(GE$2,'Semaine type'!$AF$3:$AY$3,0))))</f>
        <v/>
      </c>
      <c r="GF37" s="173" t="str">
        <f>IF(COUNTIF(Fériés,DATE(YEAR($B$18),MONTH($B$18),GF$1))&gt;0,"",IF(WEEKDAY(DATE(YEAR($B$18),MONTH($B$18),GF$1),2)&gt;5,"",INDEX('Semaine type'!$AF$4:$AY$48,MATCH(Novembre!$B37,'Semaine type'!$A$4:$A$49,0),MATCH(GF$2,'Semaine type'!$AF$3:$AY$3,0))))</f>
        <v/>
      </c>
      <c r="GG37" s="173" t="str">
        <f>IF(COUNTIF(Fériés,DATE(YEAR($B$18),MONTH($B$18),GG$1))&gt;0,"",IF(WEEKDAY(DATE(YEAR($B$18),MONTH($B$18),GG$1),2)&gt;5,"",INDEX('Semaine type'!$AF$4:$AY$48,MATCH(Novembre!$B37,'Semaine type'!$A$4:$A$49,0),MATCH(GG$2,'Semaine type'!$AF$3:$AY$3,0))))</f>
        <v/>
      </c>
      <c r="GH37" s="173" t="str">
        <f>IF(COUNTIF(Fériés,DATE(YEAR($B$18),MONTH($B$18),GH$1))&gt;0,"",IF(WEEKDAY(DATE(YEAR($B$18),MONTH($B$18),GH$1),2)&gt;5,"",INDEX('Semaine type'!$AF$4:$AY$48,MATCH(Novembre!$B37,'Semaine type'!$A$4:$A$49,0),MATCH(GH$2,'Semaine type'!$AF$3:$AY$3,0))))</f>
        <v/>
      </c>
      <c r="GI37" s="173" t="str">
        <f>IF(COUNTIF(Fériés,DATE(YEAR($B$18),MONTH($B$18),GI$1))&gt;0,"",IF(WEEKDAY(DATE(YEAR($B$18),MONTH($B$18),GI$1),2)&gt;5,"",INDEX('Semaine type'!$AF$4:$AY$48,MATCH(Novembre!$B37,'Semaine type'!$A$4:$A$49,0),MATCH(GI$2,'Semaine type'!$AF$3:$AY$3,0))))</f>
        <v/>
      </c>
      <c r="GJ37" s="173">
        <f>IF(COUNTIF(Fériés,DATE(YEAR($B$18),MONTH($B$18),GJ$1))&gt;0,"",IF(WEEKDAY(DATE(YEAR($B$18),MONTH($B$18),GJ$1),2)&gt;5,"",INDEX('Semaine type'!$AF$4:$AY$48,MATCH(Novembre!$B37,'Semaine type'!$A$4:$A$49,0),MATCH(GJ$2,'Semaine type'!$AF$3:$AY$3,0))))</f>
        <v>0.41666666666666669</v>
      </c>
      <c r="GK37" s="173">
        <f>IF(COUNTIF(Fériés,DATE(YEAR($B$18),MONTH($B$18),GK$1))&gt;0,"",IF(WEEKDAY(DATE(YEAR($B$18),MONTH($B$18),GK$1),2)&gt;5,"",INDEX('Semaine type'!$AF$4:$AY$48,MATCH(Novembre!$B37,'Semaine type'!$A$4:$A$49,0),MATCH(GK$2,'Semaine type'!$AF$3:$AY$3,0))))</f>
        <v>0.48958333333333331</v>
      </c>
      <c r="GL37" s="173">
        <f>IF(COUNTIF(Fériés,DATE(YEAR($B$18),MONTH($B$18),GL$1))&gt;0,"",IF(WEEKDAY(DATE(YEAR($B$18),MONTH($B$18),GL$1),2)&gt;5,"",INDEX('Semaine type'!$AF$4:$AY$48,MATCH(Novembre!$B37,'Semaine type'!$A$4:$A$49,0),MATCH(GL$2,'Semaine type'!$AF$3:$AY$3,0))))</f>
        <v>0.52083333333333337</v>
      </c>
      <c r="GM37" s="173">
        <f>IF(COUNTIF(Fériés,DATE(YEAR($B$18),MONTH($B$18),GM$1))&gt;0,"",IF(WEEKDAY(DATE(YEAR($B$18),MONTH($B$18),GM$1),2)&gt;5,"",INDEX('Semaine type'!$AF$4:$AY$48,MATCH(Novembre!$B37,'Semaine type'!$A$4:$A$49,0),MATCH(GM$2,'Semaine type'!$AF$3:$AY$3,0))))</f>
        <v>0.64583333333333337</v>
      </c>
      <c r="GN37" s="173">
        <f>IF(COUNTIF(Fériés,DATE(YEAR($B$18),MONTH($B$18),GN$1))&gt;0,"",IF(WEEKDAY(DATE(YEAR($B$18),MONTH($B$18),GN$1),2)&gt;5,"",INDEX('Semaine type'!$AF$4:$AY$48,MATCH(Novembre!$B37,'Semaine type'!$A$4:$A$49,0),MATCH(GN$2,'Semaine type'!$AF$3:$AY$3,0))))</f>
        <v>0.41666666666666669</v>
      </c>
      <c r="GO37" s="173">
        <f>IF(COUNTIF(Fériés,DATE(YEAR($B$18),MONTH($B$18),GO$1))&gt;0,"",IF(WEEKDAY(DATE(YEAR($B$18),MONTH($B$18),GO$1),2)&gt;5,"",INDEX('Semaine type'!$AF$4:$AY$48,MATCH(Novembre!$B37,'Semaine type'!$A$4:$A$49,0),MATCH(GO$2,'Semaine type'!$AF$3:$AY$3,0))))</f>
        <v>0.48958333333333331</v>
      </c>
      <c r="GP37" s="173">
        <f>IF(COUNTIF(Fériés,DATE(YEAR($B$18),MONTH($B$18),GP$1))&gt;0,"",IF(WEEKDAY(DATE(YEAR($B$18),MONTH($B$18),GP$1),2)&gt;5,"",INDEX('Semaine type'!$AF$4:$AY$48,MATCH(Novembre!$B37,'Semaine type'!$A$4:$A$49,0),MATCH(GP$2,'Semaine type'!$AF$3:$AY$3,0))))</f>
        <v>0.52083333333333337</v>
      </c>
      <c r="GQ37" s="173">
        <f>IF(COUNTIF(Fériés,DATE(YEAR($B$18),MONTH($B$18),GQ$1))&gt;0,"",IF(WEEKDAY(DATE(YEAR($B$18),MONTH($B$18),GQ$1),2)&gt;5,"",INDEX('Semaine type'!$AF$4:$AY$48,MATCH(Novembre!$B37,'Semaine type'!$A$4:$A$49,0),MATCH(GQ$2,'Semaine type'!$AF$3:$AY$3,0))))</f>
        <v>0.64583333333333337</v>
      </c>
      <c r="GR37" s="173">
        <f>IF(COUNTIF(Fériés,DATE(YEAR($B$18),MONTH($B$18),GR$1))&gt;0,"",IF(WEEKDAY(DATE(YEAR($B$18),MONTH($B$18),GR$1),2)&gt;5,"",INDEX('Semaine type'!$AF$4:$AY$48,MATCH(Novembre!$B37,'Semaine type'!$A$4:$A$49,0),MATCH(GR$2,'Semaine type'!$AF$3:$AY$3,0))))</f>
        <v>0.41666666666666669</v>
      </c>
      <c r="GS37" s="173">
        <f>IF(COUNTIF(Fériés,DATE(YEAR($B$18),MONTH($B$18),GS$1))&gt;0,"",IF(WEEKDAY(DATE(YEAR($B$18),MONTH($B$18),GS$1),2)&gt;5,"",INDEX('Semaine type'!$AF$4:$AY$48,MATCH(Novembre!$B37,'Semaine type'!$A$4:$A$49,0),MATCH(GS$2,'Semaine type'!$AF$3:$AY$3,0))))</f>
        <v>0.48958333333333331</v>
      </c>
      <c r="GT37" s="173">
        <f>IF(COUNTIF(Fériés,DATE(YEAR($B$18),MONTH($B$18),GT$1))&gt;0,"",IF(WEEKDAY(DATE(YEAR($B$18),MONTH($B$18),GT$1),2)&gt;5,"",INDEX('Semaine type'!$AF$4:$AY$48,MATCH(Novembre!$B37,'Semaine type'!$A$4:$A$49,0),MATCH(GT$2,'Semaine type'!$AF$3:$AY$3,0))))</f>
        <v>0.52083333333333337</v>
      </c>
      <c r="GU37" s="173">
        <f>IF(COUNTIF(Fériés,DATE(YEAR($B$18),MONTH($B$18),GU$1))&gt;0,"",IF(WEEKDAY(DATE(YEAR($B$18),MONTH($B$18),GU$1),2)&gt;5,"",INDEX('Semaine type'!$AF$4:$AY$48,MATCH(Novembre!$B37,'Semaine type'!$A$4:$A$49,0),MATCH(GU$2,'Semaine type'!$AF$3:$AY$3,0))))</f>
        <v>0.64583333333333337</v>
      </c>
      <c r="GV37" s="173">
        <f>IF(COUNTIF(Fériés,DATE(YEAR($B$18),MONTH($B$18),GV$1))&gt;0,"",IF(WEEKDAY(DATE(YEAR($B$18),MONTH($B$18),GV$1),2)&gt;5,"",INDEX('Semaine type'!$AF$4:$AY$48,MATCH(Novembre!$B37,'Semaine type'!$A$4:$A$49,0),MATCH(GV$2,'Semaine type'!$AF$3:$AY$3,0))))</f>
        <v>0.41666666666666669</v>
      </c>
      <c r="GW37" s="173">
        <f>IF(COUNTIF(Fériés,DATE(YEAR($B$18),MONTH($B$18),GW$1))&gt;0,"",IF(WEEKDAY(DATE(YEAR($B$18),MONTH($B$18),GW$1),2)&gt;5,"",INDEX('Semaine type'!$AF$4:$AY$48,MATCH(Novembre!$B37,'Semaine type'!$A$4:$A$49,0),MATCH(GW$2,'Semaine type'!$AF$3:$AY$3,0))))</f>
        <v>0.48958333333333331</v>
      </c>
      <c r="GX37" s="173">
        <f>IF(COUNTIF(Fériés,DATE(YEAR($B$18),MONTH($B$18),GX$1))&gt;0,"",IF(WEEKDAY(DATE(YEAR($B$18),MONTH($B$18),GX$1),2)&gt;5,"",INDEX('Semaine type'!$AF$4:$AY$48,MATCH(Novembre!$B37,'Semaine type'!$A$4:$A$49,0),MATCH(GX$2,'Semaine type'!$AF$3:$AY$3,0))))</f>
        <v>0.52083333333333337</v>
      </c>
      <c r="GY37" s="173">
        <f>IF(COUNTIF(Fériés,DATE(YEAR($B$18),MONTH($B$18),GY$1))&gt;0,"",IF(WEEKDAY(DATE(YEAR($B$18),MONTH($B$18),GY$1),2)&gt;5,"",INDEX('Semaine type'!$AF$4:$AY$48,MATCH(Novembre!$B37,'Semaine type'!$A$4:$A$49,0),MATCH(GY$2,'Semaine type'!$AF$3:$AY$3,0))))</f>
        <v>0.64583333333333337</v>
      </c>
      <c r="GZ37" s="173">
        <f>IF(COUNTIF(Fériés,DATE(YEAR($B$18),MONTH($B$18),GZ$1))&gt;0,"",IF(WEEKDAY(DATE(YEAR($B$18),MONTH($B$18),GZ$1),2)&gt;5,"",INDEX('Semaine type'!$AF$4:$AY$48,MATCH(Novembre!$B37,'Semaine type'!$A$4:$A$49,0),MATCH(GZ$2,'Semaine type'!$AF$3:$AY$3,0))))</f>
        <v>0</v>
      </c>
      <c r="HA37" s="173">
        <f>IF(COUNTIF(Fériés,DATE(YEAR($B$18),MONTH($B$18),HA$1))&gt;0,"",IF(WEEKDAY(DATE(YEAR($B$18),MONTH($B$18),HA$1),2)&gt;5,"",INDEX('Semaine type'!$AF$4:$AY$48,MATCH(Novembre!$B37,'Semaine type'!$A$4:$A$49,0),MATCH(HA$2,'Semaine type'!$AF$3:$AY$3,0))))</f>
        <v>0</v>
      </c>
      <c r="HB37" s="173">
        <f>IF(COUNTIF(Fériés,DATE(YEAR($B$18),MONTH($B$18),HB$1))&gt;0,"",IF(WEEKDAY(DATE(YEAR($B$18),MONTH($B$18),HB$1),2)&gt;5,"",INDEX('Semaine type'!$AF$4:$AY$48,MATCH(Novembre!$B37,'Semaine type'!$A$4:$A$49,0),MATCH(HB$2,'Semaine type'!$AF$3:$AY$3,0))))</f>
        <v>0</v>
      </c>
      <c r="HC37" s="173">
        <f>IF(COUNTIF(Fériés,DATE(YEAR($B$18),MONTH($B$18),HC$1))&gt;0,"",IF(WEEKDAY(DATE(YEAR($B$18),MONTH($B$18),HC$1),2)&gt;5,"",INDEX('Semaine type'!$AF$4:$AY$48,MATCH(Novembre!$B37,'Semaine type'!$A$4:$A$49,0),MATCH(HC$2,'Semaine type'!$AF$3:$AY$3,0))))</f>
        <v>0</v>
      </c>
      <c r="HD37" s="173" t="str">
        <f>IF(COUNTIF(Fériés,DATE(YEAR($B$18),MONTH($B$18),HD$1))&gt;0,"",IF(WEEKDAY(DATE(YEAR($B$18),MONTH($B$18),HD$1),2)&gt;5,"",INDEX('Semaine type'!$AF$4:$AY$48,MATCH(Novembre!$B37,'Semaine type'!$A$4:$A$49,0),MATCH(HD$2,'Semaine type'!$AF$3:$AY$3,0))))</f>
        <v/>
      </c>
      <c r="HE37" s="173" t="str">
        <f>IF(COUNTIF(Fériés,DATE(YEAR($B$18),MONTH($B$18),HE$1))&gt;0,"",IF(WEEKDAY(DATE(YEAR($B$18),MONTH($B$18),HE$1),2)&gt;5,"",INDEX('Semaine type'!$AF$4:$AY$48,MATCH(Novembre!$B37,'Semaine type'!$A$4:$A$49,0),MATCH(HE$2,'Semaine type'!$AF$3:$AY$3,0))))</f>
        <v/>
      </c>
      <c r="HF37" s="173" t="str">
        <f>IF(COUNTIF(Fériés,DATE(YEAR($B$18),MONTH($B$18),HF$1))&gt;0,"",IF(WEEKDAY(DATE(YEAR($B$18),MONTH($B$18),HF$1),2)&gt;5,"",INDEX('Semaine type'!$AF$4:$AY$48,MATCH(Novembre!$B37,'Semaine type'!$A$4:$A$49,0),MATCH(HF$2,'Semaine type'!$AF$3:$AY$3,0))))</f>
        <v/>
      </c>
      <c r="HG37" s="173" t="str">
        <f>IF(COUNTIF(Fériés,DATE(YEAR($B$18),MONTH($B$18),HG$1))&gt;0,"",IF(WEEKDAY(DATE(YEAR($B$18),MONTH($B$18),HG$1),2)&gt;5,"",INDEX('Semaine type'!$AF$4:$AY$48,MATCH(Novembre!$B37,'Semaine type'!$A$4:$A$49,0),MATCH(HG$2,'Semaine type'!$AF$3:$AY$3,0))))</f>
        <v/>
      </c>
      <c r="HH37" s="173" t="str">
        <f>IF(COUNTIF(Fériés,DATE(YEAR($B$18),MONTH($B$18),HH$1))&gt;0,"",IF(WEEKDAY(DATE(YEAR($B$18),MONTH($B$18),HH$1),2)&gt;5,"",INDEX('Semaine type'!$AF$4:$AY$48,MATCH(Novembre!$B37,'Semaine type'!$A$4:$A$49,0),MATCH(HH$2,'Semaine type'!$AF$3:$AY$3,0))))</f>
        <v/>
      </c>
      <c r="HI37" s="173" t="str">
        <f>IF(COUNTIF(Fériés,DATE(YEAR($B$18),MONTH($B$18),HI$1))&gt;0,"",IF(WEEKDAY(DATE(YEAR($B$18),MONTH($B$18),HI$1),2)&gt;5,"",INDEX('Semaine type'!$AF$4:$AY$48,MATCH(Novembre!$B37,'Semaine type'!$A$4:$A$49,0),MATCH(HI$2,'Semaine type'!$AF$3:$AY$3,0))))</f>
        <v/>
      </c>
      <c r="HJ37" s="173" t="str">
        <f>IF(COUNTIF(Fériés,DATE(YEAR($B$18),MONTH($B$18),HJ$1))&gt;0,"",IF(WEEKDAY(DATE(YEAR($B$18),MONTH($B$18),HJ$1),2)&gt;5,"",INDEX('Semaine type'!$AF$4:$AY$48,MATCH(Novembre!$B37,'Semaine type'!$A$4:$A$49,0),MATCH(HJ$2,'Semaine type'!$AF$3:$AY$3,0))))</f>
        <v/>
      </c>
      <c r="HK37" s="173" t="str">
        <f>IF(COUNTIF(Fériés,DATE(YEAR($B$18),MONTH($B$18),HK$1))&gt;0,"",IF(WEEKDAY(DATE(YEAR($B$18),MONTH($B$18),HK$1),2)&gt;5,"",INDEX('Semaine type'!$AF$4:$AY$48,MATCH(Novembre!$B37,'Semaine type'!$A$4:$A$49,0),MATCH(HK$2,'Semaine type'!$AF$3:$AY$3,0))))</f>
        <v/>
      </c>
      <c r="HL37" s="173">
        <f>IF(COUNTIF(Fériés,DATE(YEAR($B$18),MONTH($B$18),HL$1))&gt;0,"",IF(WEEKDAY(DATE(YEAR($B$18),MONTH($B$18),HL$1),2)&gt;5,"",INDEX('Semaine type'!$AF$4:$AY$48,MATCH(Novembre!$B37,'Semaine type'!$A$4:$A$49,0),MATCH(HL$2,'Semaine type'!$AF$3:$AY$3,0))))</f>
        <v>0.41666666666666669</v>
      </c>
      <c r="HM37" s="173">
        <f>IF(COUNTIF(Fériés,DATE(YEAR($B$18),MONTH($B$18),HM$1))&gt;0,"",IF(WEEKDAY(DATE(YEAR($B$18),MONTH($B$18),HM$1),2)&gt;5,"",INDEX('Semaine type'!$AF$4:$AY$48,MATCH(Novembre!$B37,'Semaine type'!$A$4:$A$49,0),MATCH(HM$2,'Semaine type'!$AF$3:$AY$3,0))))</f>
        <v>0.48958333333333331</v>
      </c>
      <c r="HN37" s="173">
        <f>IF(COUNTIF(Fériés,DATE(YEAR($B$18),MONTH($B$18),HN$1))&gt;0,"",IF(WEEKDAY(DATE(YEAR($B$18),MONTH($B$18),HN$1),2)&gt;5,"",INDEX('Semaine type'!$AF$4:$AY$48,MATCH(Novembre!$B37,'Semaine type'!$A$4:$A$49,0),MATCH(HN$2,'Semaine type'!$AF$3:$AY$3,0))))</f>
        <v>0.52083333333333337</v>
      </c>
      <c r="HO37" s="173">
        <f>IF(COUNTIF(Fériés,DATE(YEAR($B$18),MONTH($B$18),HO$1))&gt;0,"",IF(WEEKDAY(DATE(YEAR($B$18),MONTH($B$18),HO$1),2)&gt;5,"",INDEX('Semaine type'!$AF$4:$AY$48,MATCH(Novembre!$B37,'Semaine type'!$A$4:$A$49,0),MATCH(HO$2,'Semaine type'!$AF$3:$AY$3,0))))</f>
        <v>0.64583333333333337</v>
      </c>
      <c r="HP37" s="173" t="str">
        <f>IF(COUNTIF(Fériés,DATE(YEAR($B$18),MONTH($B$18),HP$1))&gt;0,"",IF(WEEKDAY(DATE(YEAR($B$18),MONTH($B$18),HP$1),2)&gt;5,"",INDEX('Semaine type'!$AF$4:$AY$48,MATCH(Novembre!$B37,'Semaine type'!$A$4:$A$49,0),MATCH(HP$2,'Semaine type'!$AF$3:$AY$3,0))))</f>
        <v/>
      </c>
      <c r="HQ37" s="173" t="str">
        <f>IF(COUNTIF(Fériés,DATE(YEAR($B$18),MONTH($B$18),HQ$1))&gt;0,"",IF(WEEKDAY(DATE(YEAR($B$18),MONTH($B$18),HQ$1),2)&gt;5,"",INDEX('Semaine type'!$AF$4:$AY$48,MATCH(Novembre!$B37,'Semaine type'!$A$4:$A$49,0),MATCH(HQ$2,'Semaine type'!$AF$3:$AY$3,0))))</f>
        <v/>
      </c>
      <c r="HR37" s="173" t="str">
        <f>IF(COUNTIF(Fériés,DATE(YEAR($B$18),MONTH($B$18),HR$1))&gt;0,"",IF(WEEKDAY(DATE(YEAR($B$18),MONTH($B$18),HR$1),2)&gt;5,"",INDEX('Semaine type'!$AF$4:$AY$48,MATCH(Novembre!$B37,'Semaine type'!$A$4:$A$49,0),MATCH(HR$2,'Semaine type'!$AF$3:$AY$3,0))))</f>
        <v/>
      </c>
      <c r="HS37" s="173" t="str">
        <f>IF(COUNTIF(Fériés,DATE(YEAR($B$18),MONTH($B$18),HS$1))&gt;0,"",IF(WEEKDAY(DATE(YEAR($B$18),MONTH($B$18),HS$1),2)&gt;5,"",INDEX('Semaine type'!$AF$4:$AY$48,MATCH(Novembre!$B37,'Semaine type'!$A$4:$A$49,0),MATCH(HS$2,'Semaine type'!$AF$3:$AY$3,0))))</f>
        <v/>
      </c>
      <c r="HT37" s="173">
        <f>IF(COUNTIF(Fériés,DATE(YEAR($B$18),MONTH($B$18),HT$1))&gt;0,"",IF(WEEKDAY(DATE(YEAR($B$18),MONTH($B$18),HT$1),2)&gt;5,"",INDEX('Semaine type'!$AF$4:$AY$48,MATCH(Novembre!$B37,'Semaine type'!$A$4:$A$49,0),MATCH(HT$2,'Semaine type'!$AF$3:$AY$3,0))))</f>
        <v>0.41666666666666669</v>
      </c>
      <c r="HU37" s="173">
        <f>IF(COUNTIF(Fériés,DATE(YEAR($B$18),MONTH($B$18),HU$1))&gt;0,"",IF(WEEKDAY(DATE(YEAR($B$18),MONTH($B$18),HU$1),2)&gt;5,"",INDEX('Semaine type'!$AF$4:$AY$48,MATCH(Novembre!$B37,'Semaine type'!$A$4:$A$49,0),MATCH(HU$2,'Semaine type'!$AF$3:$AY$3,0))))</f>
        <v>0.48958333333333331</v>
      </c>
      <c r="HV37" s="173">
        <f>IF(COUNTIF(Fériés,DATE(YEAR($B$18),MONTH($B$18),HV$1))&gt;0,"",IF(WEEKDAY(DATE(YEAR($B$18),MONTH($B$18),HV$1),2)&gt;5,"",INDEX('Semaine type'!$AF$4:$AY$48,MATCH(Novembre!$B37,'Semaine type'!$A$4:$A$49,0),MATCH(HV$2,'Semaine type'!$AF$3:$AY$3,0))))</f>
        <v>0.52083333333333337</v>
      </c>
      <c r="HW37" s="173">
        <f>IF(COUNTIF(Fériés,DATE(YEAR($B$18),MONTH($B$18),HW$1))&gt;0,"",IF(WEEKDAY(DATE(YEAR($B$18),MONTH($B$18),HW$1),2)&gt;5,"",INDEX('Semaine type'!$AF$4:$AY$48,MATCH(Novembre!$B37,'Semaine type'!$A$4:$A$49,0),MATCH(HW$2,'Semaine type'!$AF$3:$AY$3,0))))</f>
        <v>0.64583333333333337</v>
      </c>
      <c r="HX37" s="173">
        <f>IF(COUNTIF(Fériés,DATE(YEAR($B$18),MONTH($B$18),HX$1))&gt;0,"",IF(WEEKDAY(DATE(YEAR($B$18),MONTH($B$18),HX$1),2)&gt;5,"",INDEX('Semaine type'!$AF$4:$AY$48,MATCH(Novembre!$B37,'Semaine type'!$A$4:$A$49,0),MATCH(HX$2,'Semaine type'!$AF$3:$AY$3,0))))</f>
        <v>0.41666666666666669</v>
      </c>
      <c r="HY37" s="173">
        <f>IF(COUNTIF(Fériés,DATE(YEAR($B$18),MONTH($B$18),HY$1))&gt;0,"",IF(WEEKDAY(DATE(YEAR($B$18),MONTH($B$18),HY$1),2)&gt;5,"",INDEX('Semaine type'!$AF$4:$AY$48,MATCH(Novembre!$B37,'Semaine type'!$A$4:$A$49,0),MATCH(HY$2,'Semaine type'!$AF$3:$AY$3,0))))</f>
        <v>0.48958333333333331</v>
      </c>
      <c r="HZ37" s="173">
        <f>IF(COUNTIF(Fériés,DATE(YEAR($B$18),MONTH($B$18),HZ$1))&gt;0,"",IF(WEEKDAY(DATE(YEAR($B$18),MONTH($B$18),HZ$1),2)&gt;5,"",INDEX('Semaine type'!$AF$4:$AY$48,MATCH(Novembre!$B37,'Semaine type'!$A$4:$A$49,0),MATCH(HZ$2,'Semaine type'!$AF$3:$AY$3,0))))</f>
        <v>0.52083333333333337</v>
      </c>
      <c r="IA37" s="173">
        <f>IF(COUNTIF(Fériés,DATE(YEAR($B$18),MONTH($B$18),IA$1))&gt;0,"",IF(WEEKDAY(DATE(YEAR($B$18),MONTH($B$18),IA$1),2)&gt;5,"",INDEX('Semaine type'!$AF$4:$AY$48,MATCH(Novembre!$B37,'Semaine type'!$A$4:$A$49,0),MATCH(IA$2,'Semaine type'!$AF$3:$AY$3,0))))</f>
        <v>0.64583333333333337</v>
      </c>
      <c r="IB37" s="173">
        <f>IF(COUNTIF(Fériés,DATE(YEAR($B$18),MONTH($B$18),IB$1))&gt;0,"",IF(WEEKDAY(DATE(YEAR($B$18),MONTH($B$18),IB$1),2)&gt;5,"",INDEX('Semaine type'!$AF$4:$AY$48,MATCH(Novembre!$B37,'Semaine type'!$A$4:$A$49,0),MATCH(IB$2,'Semaine type'!$AF$3:$AY$3,0))))</f>
        <v>0</v>
      </c>
      <c r="IC37" s="173">
        <f>IF(COUNTIF(Fériés,DATE(YEAR($B$18),MONTH($B$18),IC$1))&gt;0,"",IF(WEEKDAY(DATE(YEAR($B$18),MONTH($B$18),IC$1),2)&gt;5,"",INDEX('Semaine type'!$AF$4:$AY$48,MATCH(Novembre!$B37,'Semaine type'!$A$4:$A$49,0),MATCH(IC$2,'Semaine type'!$AF$3:$AY$3,0))))</f>
        <v>0</v>
      </c>
      <c r="ID37" s="173">
        <f>IF(COUNTIF(Fériés,DATE(YEAR($B$18),MONTH($B$18),ID$1))&gt;0,"",IF(WEEKDAY(DATE(YEAR($B$18),MONTH($B$18),ID$1),2)&gt;5,"",INDEX('Semaine type'!$AF$4:$AY$48,MATCH(Novembre!$B37,'Semaine type'!$A$4:$A$49,0),MATCH(ID$2,'Semaine type'!$AF$3:$AY$3,0))))</f>
        <v>0</v>
      </c>
      <c r="IE37" s="173">
        <f>IF(COUNTIF(Fériés,DATE(YEAR($B$18),MONTH($B$18),IE$1))&gt;0,"",IF(WEEKDAY(DATE(YEAR($B$18),MONTH($B$18),IE$1),2)&gt;5,"",INDEX('Semaine type'!$AF$4:$AY$48,MATCH(Novembre!$B37,'Semaine type'!$A$4:$A$49,0),MATCH(IE$2,'Semaine type'!$AF$3:$AY$3,0))))</f>
        <v>0</v>
      </c>
      <c r="IF37" s="173" t="str">
        <f>IF(COUNTIF(Fériés,DATE(YEAR($B$18),MONTH($B$18),IF$1))&gt;0,"",IF(WEEKDAY(DATE(YEAR($B$18),MONTH($B$18),IF$1),2)&gt;5,"",INDEX('Semaine type'!$AF$4:$AY$48,MATCH(Novembre!$B37,'Semaine type'!$A$4:$A$49,0),MATCH(IF$2,'Semaine type'!$AF$3:$AY$3,0))))</f>
        <v/>
      </c>
      <c r="IG37" s="173" t="str">
        <f>IF(COUNTIF(Fériés,DATE(YEAR($B$18),MONTH($B$18),IG$1))&gt;0,"",IF(WEEKDAY(DATE(YEAR($B$18),MONTH($B$18),IG$1),2)&gt;5,"",INDEX('Semaine type'!$AF$4:$AY$48,MATCH(Novembre!$B37,'Semaine type'!$A$4:$A$49,0),MATCH(IG$2,'Semaine type'!$AF$3:$AY$3,0))))</f>
        <v/>
      </c>
      <c r="IH37" s="173" t="str">
        <f>IF(COUNTIF(Fériés,DATE(YEAR($B$18),MONTH($B$18),IH$1))&gt;0,"",IF(WEEKDAY(DATE(YEAR($B$18),MONTH($B$18),IH$1),2)&gt;5,"",INDEX('Semaine type'!$AF$4:$AY$48,MATCH(Novembre!$B37,'Semaine type'!$A$4:$A$49,0),MATCH(IH$2,'Semaine type'!$AF$3:$AY$3,0))))</f>
        <v/>
      </c>
      <c r="II37" s="173" t="str">
        <f>IF(COUNTIF(Fériés,DATE(YEAR($B$18),MONTH($B$18),II$1))&gt;0,"",IF(WEEKDAY(DATE(YEAR($B$18),MONTH($B$18),II$1),2)&gt;5,"",INDEX('Semaine type'!$AF$4:$AY$48,MATCH(Novembre!$B37,'Semaine type'!$A$4:$A$49,0),MATCH(II$2,'Semaine type'!$AF$3:$AY$3,0))))</f>
        <v/>
      </c>
      <c r="IJ37" s="173" t="str">
        <f>IF(COUNTIF(Fériés,DATE(YEAR($B$18),MONTH($B$18),IJ$1))&gt;0,"",IF(WEEKDAY(DATE(YEAR($B$18),MONTH($B$18),IJ$1),2)&gt;5,"",INDEX('Semaine type'!$AF$4:$AY$48,MATCH(Novembre!$B37,'Semaine type'!$A$4:$A$49,0),MATCH(IJ$2,'Semaine type'!$AF$3:$AY$3,0))))</f>
        <v/>
      </c>
      <c r="IK37" s="173" t="str">
        <f>IF(COUNTIF(Fériés,DATE(YEAR($B$18),MONTH($B$18),IK$1))&gt;0,"",IF(WEEKDAY(DATE(YEAR($B$18),MONTH($B$18),IK$1),2)&gt;5,"",INDEX('Semaine type'!$AF$4:$AY$48,MATCH(Novembre!$B37,'Semaine type'!$A$4:$A$49,0),MATCH(IK$2,'Semaine type'!$AF$3:$AY$3,0))))</f>
        <v/>
      </c>
      <c r="IL37" s="173" t="str">
        <f>IF(COUNTIF(Fériés,DATE(YEAR($B$18),MONTH($B$18),IL$1))&gt;0,"",IF(WEEKDAY(DATE(YEAR($B$18),MONTH($B$18),IL$1),2)&gt;5,"",INDEX('Semaine type'!$AF$4:$AY$48,MATCH(Novembre!$B37,'Semaine type'!$A$4:$A$49,0),MATCH(IL$2,'Semaine type'!$AF$3:$AY$3,0))))</f>
        <v/>
      </c>
      <c r="IM37" s="173" t="str">
        <f>IF(COUNTIF(Fériés,DATE(YEAR($B$18),MONTH($B$18),IM$1))&gt;0,"",IF(WEEKDAY(DATE(YEAR($B$18),MONTH($B$18),IM$1),2)&gt;5,"",INDEX('Semaine type'!$AF$4:$AY$48,MATCH(Novembre!$B37,'Semaine type'!$A$4:$A$49,0),MATCH(IM$2,'Semaine type'!$AF$3:$AY$3,0))))</f>
        <v/>
      </c>
      <c r="IN37" s="173">
        <f>IF(COUNTIF(Fériés,DATE(YEAR($B$18),MONTH($B$18),IN$1))&gt;0,"",IF(WEEKDAY(DATE(YEAR($B$18),MONTH($B$18),IN$1),2)&gt;5,"",INDEX('Semaine type'!$AF$4:$AY$48,MATCH(Novembre!$B37,'Semaine type'!$A$4:$A$49,0),MATCH(IN$2,'Semaine type'!$AF$3:$AY$3,0))))</f>
        <v>0.41666666666666669</v>
      </c>
      <c r="IO37" s="173">
        <f>IF(COUNTIF(Fériés,DATE(YEAR($B$18),MONTH($B$18),IO$1))&gt;0,"",IF(WEEKDAY(DATE(YEAR($B$18),MONTH($B$18),IO$1),2)&gt;5,"",INDEX('Semaine type'!$AF$4:$AY$48,MATCH(Novembre!$B37,'Semaine type'!$A$4:$A$49,0),MATCH(IO$2,'Semaine type'!$AF$3:$AY$3,0))))</f>
        <v>0.48958333333333331</v>
      </c>
      <c r="IP37" s="173">
        <f>IF(COUNTIF(Fériés,DATE(YEAR($B$18),MONTH($B$18),IP$1))&gt;0,"",IF(WEEKDAY(DATE(YEAR($B$18),MONTH($B$18),IP$1),2)&gt;5,"",INDEX('Semaine type'!$AF$4:$AY$48,MATCH(Novembre!$B37,'Semaine type'!$A$4:$A$49,0),MATCH(IP$2,'Semaine type'!$AF$3:$AY$3,0))))</f>
        <v>0.52083333333333337</v>
      </c>
      <c r="IQ37" s="173">
        <f>IF(COUNTIF(Fériés,DATE(YEAR($B$18),MONTH($B$18),IQ$1))&gt;0,"",IF(WEEKDAY(DATE(YEAR($B$18),MONTH($B$18),IQ$1),2)&gt;5,"",INDEX('Semaine type'!$AF$4:$AY$48,MATCH(Novembre!$B37,'Semaine type'!$A$4:$A$49,0),MATCH(IQ$2,'Semaine type'!$AF$3:$AY$3,0))))</f>
        <v>0.64583333333333337</v>
      </c>
      <c r="IR37" s="173">
        <f>IF(COUNTIF(Fériés,DATE(YEAR($B$18),MONTH($B$18),IR$1))&gt;0,"",IF(WEEKDAY(DATE(YEAR($B$18),MONTH($B$18),IR$1),2)&gt;5,"",INDEX('Semaine type'!$AF$4:$AY$48,MATCH(Novembre!$B37,'Semaine type'!$A$4:$A$49,0),MATCH(IR$2,'Semaine type'!$AF$3:$AY$3,0))))</f>
        <v>0.41666666666666669</v>
      </c>
      <c r="IS37" s="173">
        <f>IF(COUNTIF(Fériés,DATE(YEAR($B$18),MONTH($B$18),IS$1))&gt;0,"",IF(WEEKDAY(DATE(YEAR($B$18),MONTH($B$18),IS$1),2)&gt;5,"",INDEX('Semaine type'!$AF$4:$AY$48,MATCH(Novembre!$B37,'Semaine type'!$A$4:$A$49,0),MATCH(IS$2,'Semaine type'!$AF$3:$AY$3,0))))</f>
        <v>0.48958333333333331</v>
      </c>
      <c r="IT37" s="173">
        <f>IF(COUNTIF(Fériés,DATE(YEAR($B$18),MONTH($B$18),IT$1))&gt;0,"",IF(WEEKDAY(DATE(YEAR($B$18),MONTH($B$18),IT$1),2)&gt;5,"",INDEX('Semaine type'!$AF$4:$AY$48,MATCH(Novembre!$B37,'Semaine type'!$A$4:$A$49,0),MATCH(IT$2,'Semaine type'!$AF$3:$AY$3,0))))</f>
        <v>0.52083333333333337</v>
      </c>
      <c r="IU37" s="173">
        <f>IF(COUNTIF(Fériés,DATE(YEAR($B$18),MONTH($B$18),IU$1))&gt;0,"",IF(WEEKDAY(DATE(YEAR($B$18),MONTH($B$18),IU$1),2)&gt;5,"",INDEX('Semaine type'!$AF$4:$AY$48,MATCH(Novembre!$B37,'Semaine type'!$A$4:$A$49,0),MATCH(IU$2,'Semaine type'!$AF$3:$AY$3,0))))</f>
        <v>0.64583333333333337</v>
      </c>
      <c r="IV37" s="173">
        <f>IF(COUNTIF(Fériés,DATE(YEAR($B$18),MONTH($B$18),IV$1))&gt;0,"",IF(WEEKDAY(DATE(YEAR($B$18),MONTH($B$18),IV$1),2)&gt;5,"",INDEX('Semaine type'!$AF$4:$AY$48,MATCH(Novembre!$B37,'Semaine type'!$A$4:$A$49,0),MATCH(IV$2,'Semaine type'!$AF$3:$AY$3,0))))</f>
        <v>0.41666666666666669</v>
      </c>
      <c r="IW37" s="173">
        <f>IF(COUNTIF(Fériés,DATE(YEAR($B$18),MONTH($B$18),IW$1))&gt;0,"",IF(WEEKDAY(DATE(YEAR($B$18),MONTH($B$18),IW$1),2)&gt;5,"",INDEX('Semaine type'!$AF$4:$AY$48,MATCH(Novembre!$B37,'Semaine type'!$A$4:$A$49,0),MATCH(IW$2,'Semaine type'!$AF$3:$AY$3,0))))</f>
        <v>0.48958333333333331</v>
      </c>
      <c r="IX37" s="173">
        <f>IF(COUNTIF(Fériés,DATE(YEAR($B$18),MONTH($B$18),IX$1))&gt;0,"",IF(WEEKDAY(DATE(YEAR($B$18),MONTH($B$18),IX$1),2)&gt;5,"",INDEX('Semaine type'!$AF$4:$AY$48,MATCH(Novembre!$B37,'Semaine type'!$A$4:$A$49,0),MATCH(IX$2,'Semaine type'!$AF$3:$AY$3,0))))</f>
        <v>0.52083333333333337</v>
      </c>
      <c r="IY37" s="173">
        <f>IF(COUNTIF(Fériés,DATE(YEAR($B$18),MONTH($B$18),IY$1))&gt;0,"",IF(WEEKDAY(DATE(YEAR($B$18),MONTH($B$18),IY$1),2)&gt;5,"",INDEX('Semaine type'!$AF$4:$AY$48,MATCH(Novembre!$B37,'Semaine type'!$A$4:$A$49,0),MATCH(IY$2,'Semaine type'!$AF$3:$AY$3,0))))</f>
        <v>0.64583333333333337</v>
      </c>
      <c r="IZ37" s="173">
        <f>IF(COUNTIF(Fériés,DATE(YEAR($B$18),MONTH($B$18),IZ$1))&gt;0,"",IF(WEEKDAY(DATE(YEAR($B$18),MONTH($B$18),IZ$1),2)&gt;5,"",INDEX('Semaine type'!$AF$4:$AY$48,MATCH(Novembre!$B37,'Semaine type'!$A$4:$A$49,0),MATCH(IZ$2,'Semaine type'!$AF$3:$AY$3,0))))</f>
        <v>0.41666666666666669</v>
      </c>
      <c r="JA37" s="173">
        <f>IF(COUNTIF(Fériés,DATE(YEAR($B$18),MONTH($B$18),JA$1))&gt;0,"",IF(WEEKDAY(DATE(YEAR($B$18),MONTH($B$18),JA$1),2)&gt;5,"",INDEX('Semaine type'!$AF$4:$AY$48,MATCH(Novembre!$B37,'Semaine type'!$A$4:$A$49,0),MATCH(JA$2,'Semaine type'!$AF$3:$AY$3,0))))</f>
        <v>0.48958333333333331</v>
      </c>
      <c r="JB37" s="173">
        <f>IF(COUNTIF(Fériés,DATE(YEAR($B$18),MONTH($B$18),JB$1))&gt;0,"",IF(WEEKDAY(DATE(YEAR($B$18),MONTH($B$18),JB$1),2)&gt;5,"",INDEX('Semaine type'!$AF$4:$AY$48,MATCH(Novembre!$B37,'Semaine type'!$A$4:$A$49,0),MATCH(JB$2,'Semaine type'!$AF$3:$AY$3,0))))</f>
        <v>0.52083333333333337</v>
      </c>
      <c r="JC37" s="173">
        <f>IF(COUNTIF(Fériés,DATE(YEAR($B$18),MONTH($B$18),JC$1))&gt;0,"",IF(WEEKDAY(DATE(YEAR($B$18),MONTH($B$18),JC$1),2)&gt;5,"",INDEX('Semaine type'!$AF$4:$AY$48,MATCH(Novembre!$B37,'Semaine type'!$A$4:$A$49,0),MATCH(JC$2,'Semaine type'!$AF$3:$AY$3,0))))</f>
        <v>0.64583333333333337</v>
      </c>
      <c r="JD37" s="173">
        <f>IF(COUNTIF(Fériés,DATE(YEAR($B$18),MONTH($B$18),JD$1))&gt;0,"",IF(WEEKDAY(DATE(YEAR($B$18),MONTH($B$18),JD$1),2)&gt;5,"",INDEX('Semaine type'!$AF$4:$AY$48,MATCH(Novembre!$B37,'Semaine type'!$A$4:$A$49,0),MATCH(JD$2,'Semaine type'!$AF$3:$AY$3,0))))</f>
        <v>0</v>
      </c>
      <c r="JE37" s="173">
        <f>IF(COUNTIF(Fériés,DATE(YEAR($B$18),MONTH($B$18),JE$1))&gt;0,"",IF(WEEKDAY(DATE(YEAR($B$18),MONTH($B$18),JE$1),2)&gt;5,"",INDEX('Semaine type'!$AF$4:$AY$48,MATCH(Novembre!$B37,'Semaine type'!$A$4:$A$49,0),MATCH(JE$2,'Semaine type'!$AF$3:$AY$3,0))))</f>
        <v>0</v>
      </c>
      <c r="JF37" s="173">
        <f>IF(COUNTIF(Fériés,DATE(YEAR($B$18),MONTH($B$18),JF$1))&gt;0,"",IF(WEEKDAY(DATE(YEAR($B$18),MONTH($B$18),JF$1),2)&gt;5,"",INDEX('Semaine type'!$AF$4:$AY$48,MATCH(Novembre!$B37,'Semaine type'!$A$4:$A$49,0),MATCH(JF$2,'Semaine type'!$AF$3:$AY$3,0))))</f>
        <v>0</v>
      </c>
      <c r="JG37" s="173">
        <f>IF(COUNTIF(Fériés,DATE(YEAR($B$18),MONTH($B$18),JG$1))&gt;0,"",IF(WEEKDAY(DATE(YEAR($B$18),MONTH($B$18),JG$1),2)&gt;5,"",INDEX('Semaine type'!$AF$4:$AY$48,MATCH(Novembre!$B37,'Semaine type'!$A$4:$A$49,0),MATCH(JG$2,'Semaine type'!$AF$3:$AY$3,0))))</f>
        <v>0</v>
      </c>
      <c r="JH37" s="173" t="str">
        <f>IF(COUNTIF(Fériés,DATE(YEAR($B$18),MONTH($B$18),JH$1))&gt;0,"",IF(WEEKDAY(DATE(YEAR($B$18),MONTH($B$18),JH$1),2)&gt;5,"",INDEX('Semaine type'!$AF$4:$AY$48,MATCH(Novembre!$B37,'Semaine type'!$A$4:$A$49,0),MATCH(JH$2,'Semaine type'!$AF$3:$AY$3,0))))</f>
        <v/>
      </c>
      <c r="JI37" s="173" t="str">
        <f>IF(COUNTIF(Fériés,DATE(YEAR($B$18),MONTH($B$18),JI$1))&gt;0,"",IF(WEEKDAY(DATE(YEAR($B$18),MONTH($B$18),JI$1),2)&gt;5,"",INDEX('Semaine type'!$AF$4:$AY$48,MATCH(Novembre!$B37,'Semaine type'!$A$4:$A$49,0),MATCH(JI$2,'Semaine type'!$AF$3:$AY$3,0))))</f>
        <v/>
      </c>
      <c r="JJ37" s="173" t="str">
        <f>IF(COUNTIF(Fériés,DATE(YEAR($B$18),MONTH($B$18),JJ$1))&gt;0,"",IF(WEEKDAY(DATE(YEAR($B$18),MONTH($B$18),JJ$1),2)&gt;5,"",INDEX('Semaine type'!$AF$4:$AY$48,MATCH(Novembre!$B37,'Semaine type'!$A$4:$A$49,0),MATCH(JJ$2,'Semaine type'!$AF$3:$AY$3,0))))</f>
        <v/>
      </c>
      <c r="JK37" s="173" t="str">
        <f>IF(COUNTIF(Fériés,DATE(YEAR($B$18),MONTH($B$18),JK$1))&gt;0,"",IF(WEEKDAY(DATE(YEAR($B$18),MONTH($B$18),JK$1),2)&gt;5,"",INDEX('Semaine type'!$AF$4:$AY$48,MATCH(Novembre!$B37,'Semaine type'!$A$4:$A$49,0),MATCH(JK$2,'Semaine type'!$AF$3:$AY$3,0))))</f>
        <v/>
      </c>
      <c r="JL37" s="173" t="str">
        <f>IF(COUNTIF(Fériés,DATE(YEAR($B$18),MONTH($B$18),JL$1))&gt;0,"",IF(WEEKDAY(DATE(YEAR($B$18),MONTH($B$18),JL$1),2)&gt;5,"",INDEX('Semaine type'!$AF$4:$AY$48,MATCH(Novembre!$B37,'Semaine type'!$A$4:$A$49,0),MATCH(JL$2,'Semaine type'!$AF$3:$AY$3,0))))</f>
        <v/>
      </c>
      <c r="JM37" s="173" t="str">
        <f>IF(COUNTIF(Fériés,DATE(YEAR($B$18),MONTH($B$18),JM$1))&gt;0,"",IF(WEEKDAY(DATE(YEAR($B$18),MONTH($B$18),JM$1),2)&gt;5,"",INDEX('Semaine type'!$AF$4:$AY$48,MATCH(Novembre!$B37,'Semaine type'!$A$4:$A$49,0),MATCH(JM$2,'Semaine type'!$AF$3:$AY$3,0))))</f>
        <v/>
      </c>
      <c r="JN37" s="173" t="str">
        <f>IF(COUNTIF(Fériés,DATE(YEAR($B$18),MONTH($B$18),JN$1))&gt;0,"",IF(WEEKDAY(DATE(YEAR($B$18),MONTH($B$18),JN$1),2)&gt;5,"",INDEX('Semaine type'!$AF$4:$AY$48,MATCH(Novembre!$B37,'Semaine type'!$A$4:$A$49,0),MATCH(JN$2,'Semaine type'!$AF$3:$AY$3,0))))</f>
        <v/>
      </c>
      <c r="JO37" s="173" t="str">
        <f>IF(COUNTIF(Fériés,DATE(YEAR($B$18),MONTH($B$18),JO$1))&gt;0,"",IF(WEEKDAY(DATE(YEAR($B$18),MONTH($B$18),JO$1),2)&gt;5,"",INDEX('Semaine type'!$AF$4:$AY$48,MATCH(Novembre!$B37,'Semaine type'!$A$4:$A$49,0),MATCH(JO$2,'Semaine type'!$AF$3:$AY$3,0))))</f>
        <v/>
      </c>
      <c r="JP37" s="173">
        <f>IF(COUNTIF(Fériés,DATE(YEAR($B$18),MONTH($B$18),JP$1))&gt;0,"",IF(WEEKDAY(DATE(YEAR($B$18),MONTH($B$18),JP$1),2)&gt;5,"",INDEX('Semaine type'!$AF$4:$AY$48,MATCH(Novembre!$B37,'Semaine type'!$A$4:$A$49,0),MATCH(JP$2,'Semaine type'!$AF$3:$AY$3,0))))</f>
        <v>0.41666666666666669</v>
      </c>
      <c r="JQ37" s="173">
        <f>IF(COUNTIF(Fériés,DATE(YEAR($B$18),MONTH($B$18),JQ$1))&gt;0,"",IF(WEEKDAY(DATE(YEAR($B$18),MONTH($B$18),JQ$1),2)&gt;5,"",INDEX('Semaine type'!$AF$4:$AY$48,MATCH(Novembre!$B37,'Semaine type'!$A$4:$A$49,0),MATCH(JQ$2,'Semaine type'!$AF$3:$AY$3,0))))</f>
        <v>0.48958333333333331</v>
      </c>
      <c r="JR37" s="173">
        <f>IF(COUNTIF(Fériés,DATE(YEAR($B$18),MONTH($B$18),JR$1))&gt;0,"",IF(WEEKDAY(DATE(YEAR($B$18),MONTH($B$18),JR$1),2)&gt;5,"",INDEX('Semaine type'!$AF$4:$AY$48,MATCH(Novembre!$B37,'Semaine type'!$A$4:$A$49,0),MATCH(JR$2,'Semaine type'!$AF$3:$AY$3,0))))</f>
        <v>0.52083333333333337</v>
      </c>
      <c r="JS37" s="173">
        <f>IF(COUNTIF(Fériés,DATE(YEAR($B$18),MONTH($B$18),JS$1))&gt;0,"",IF(WEEKDAY(DATE(YEAR($B$18),MONTH($B$18),JS$1),2)&gt;5,"",INDEX('Semaine type'!$AF$4:$AY$48,MATCH(Novembre!$B37,'Semaine type'!$A$4:$A$49,0),MATCH(JS$2,'Semaine type'!$AF$3:$AY$3,0))))</f>
        <v>0.64583333333333337</v>
      </c>
      <c r="JT37" s="173">
        <f>IF(COUNTIF(Fériés,DATE(YEAR($B$18),MONTH($B$18),JT$1))&gt;0,"",IF(WEEKDAY(DATE(YEAR($B$18),MONTH($B$18),JT$1),2)&gt;5,"",INDEX('Semaine type'!$AF$4:$AY$48,MATCH(Novembre!$B37,'Semaine type'!$A$4:$A$49,0),MATCH(JT$2,'Semaine type'!$AF$3:$AY$3,0))))</f>
        <v>0.41666666666666669</v>
      </c>
      <c r="JU37" s="173">
        <f>IF(COUNTIF(Fériés,DATE(YEAR($B$18),MONTH($B$18),JU$1))&gt;0,"",IF(WEEKDAY(DATE(YEAR($B$18),MONTH($B$18),JU$1),2)&gt;5,"",INDEX('Semaine type'!$AF$4:$AY$48,MATCH(Novembre!$B37,'Semaine type'!$A$4:$A$49,0),MATCH(JU$2,'Semaine type'!$AF$3:$AY$3,0))))</f>
        <v>0.48958333333333331</v>
      </c>
      <c r="JV37" s="173">
        <f>IF(COUNTIF(Fériés,DATE(YEAR($B$18),MONTH($B$18),JV$1))&gt;0,"",IF(WEEKDAY(DATE(YEAR($B$18),MONTH($B$18),JV$1),2)&gt;5,"",INDEX('Semaine type'!$AF$4:$AY$48,MATCH(Novembre!$B37,'Semaine type'!$A$4:$A$49,0),MATCH(JV$2,'Semaine type'!$AF$3:$AY$3,0))))</f>
        <v>0.52083333333333337</v>
      </c>
      <c r="JW37" s="173">
        <f>IF(COUNTIF(Fériés,DATE(YEAR($B$18),MONTH($B$18),JW$1))&gt;0,"",IF(WEEKDAY(DATE(YEAR($B$18),MONTH($B$18),JW$1),2)&gt;5,"",INDEX('Semaine type'!$AF$4:$AY$48,MATCH(Novembre!$B37,'Semaine type'!$A$4:$A$49,0),MATCH(JW$2,'Semaine type'!$AF$3:$AY$3,0))))</f>
        <v>0.64583333333333337</v>
      </c>
      <c r="JX37" s="173">
        <f>IF(COUNTIF(Fériés,DATE(YEAR($B$18),MONTH($B$18),JX$1))&gt;0,"",IF(WEEKDAY(DATE(YEAR($B$18),MONTH($B$18),JX$1),2)&gt;5,"",INDEX('Semaine type'!$AF$4:$AY$48,MATCH(Novembre!$B37,'Semaine type'!$A$4:$A$49,0),MATCH(JX$2,'Semaine type'!$AF$3:$AY$3,0))))</f>
        <v>0.41666666666666669</v>
      </c>
      <c r="JY37" s="173">
        <f>IF(COUNTIF(Fériés,DATE(YEAR($B$18),MONTH($B$18),JY$1))&gt;0,"",IF(WEEKDAY(DATE(YEAR($B$18),MONTH($B$18),JY$1),2)&gt;5,"",INDEX('Semaine type'!$AF$4:$AY$48,MATCH(Novembre!$B37,'Semaine type'!$A$4:$A$49,0),MATCH(JY$2,'Semaine type'!$AF$3:$AY$3,0))))</f>
        <v>0.48958333333333331</v>
      </c>
      <c r="JZ37" s="173">
        <f>IF(COUNTIF(Fériés,DATE(YEAR($B$18),MONTH($B$18),JZ$1))&gt;0,"",IF(WEEKDAY(DATE(YEAR($B$18),MONTH($B$18),JZ$1),2)&gt;5,"",INDEX('Semaine type'!$AF$4:$AY$48,MATCH(Novembre!$B37,'Semaine type'!$A$4:$A$49,0),MATCH(JZ$2,'Semaine type'!$AF$3:$AY$3,0))))</f>
        <v>0.52083333333333337</v>
      </c>
      <c r="KA37" s="173">
        <f>IF(COUNTIF(Fériés,DATE(YEAR($B$18),MONTH($B$18),KA$1))&gt;0,"",IF(WEEKDAY(DATE(YEAR($B$18),MONTH($B$18),KA$1),2)&gt;5,"",INDEX('Semaine type'!$AF$4:$AY$48,MATCH(Novembre!$B37,'Semaine type'!$A$4:$A$49,0),MATCH(KA$2,'Semaine type'!$AF$3:$AY$3,0))))</f>
        <v>0.64583333333333337</v>
      </c>
      <c r="KB37" s="173">
        <f>IF(COUNTIF(Fériés,DATE(YEAR($B$18),MONTH($B$18),KB$1))&gt;0,"",IF(WEEKDAY(DATE(YEAR($B$18),MONTH($B$18),KB$1),2)&gt;5,"",INDEX('Semaine type'!$AF$4:$AY$48,MATCH(Novembre!$B37,'Semaine type'!$A$4:$A$49,0),MATCH(KB$2,'Semaine type'!$AF$3:$AY$3,0))))</f>
        <v>0.41666666666666669</v>
      </c>
      <c r="KC37" s="173">
        <f>IF(COUNTIF(Fériés,DATE(YEAR($B$18),MONTH($B$18),KC$1))&gt;0,"",IF(WEEKDAY(DATE(YEAR($B$18),MONTH($B$18),KC$1),2)&gt;5,"",INDEX('Semaine type'!$AF$4:$AY$48,MATCH(Novembre!$B37,'Semaine type'!$A$4:$A$49,0),MATCH(KC$2,'Semaine type'!$AF$3:$AY$3,0))))</f>
        <v>0.48958333333333331</v>
      </c>
      <c r="KD37" s="173">
        <f>IF(COUNTIF(Fériés,DATE(YEAR($B$18),MONTH($B$18),KD$1))&gt;0,"",IF(WEEKDAY(DATE(YEAR($B$18),MONTH($B$18),KD$1),2)&gt;5,"",INDEX('Semaine type'!$AF$4:$AY$48,MATCH(Novembre!$B37,'Semaine type'!$A$4:$A$49,0),MATCH(KD$2,'Semaine type'!$AF$3:$AY$3,0))))</f>
        <v>0.52083333333333337</v>
      </c>
      <c r="KE37" s="173">
        <f>IF(COUNTIF(Fériés,DATE(YEAR($B$18),MONTH($B$18),KE$1))&gt;0,"",IF(WEEKDAY(DATE(YEAR($B$18),MONTH($B$18),KE$1),2)&gt;5,"",INDEX('Semaine type'!$AF$4:$AY$48,MATCH(Novembre!$B37,'Semaine type'!$A$4:$A$49,0),MATCH(KE$2,'Semaine type'!$AF$3:$AY$3,0))))</f>
        <v>0.64583333333333337</v>
      </c>
      <c r="KF37" s="173">
        <f>IF(COUNTIF(Fériés,DATE(YEAR($B$18),MONTH($B$18),KF$1))&gt;0,"",IF(WEEKDAY(DATE(YEAR($B$18),MONTH($B$18),KF$1),2)&gt;5,"",INDEX('Semaine type'!$AF$4:$AY$48,MATCH(Novembre!$B37,'Semaine type'!$A$4:$A$49,0),MATCH(KF$2,'Semaine type'!$AF$3:$AY$3,0))))</f>
        <v>0</v>
      </c>
      <c r="KG37" s="173">
        <f>IF(COUNTIF(Fériés,DATE(YEAR($B$18),MONTH($B$18),KG$1))&gt;0,"",IF(WEEKDAY(DATE(YEAR($B$18),MONTH($B$18),KG$1),2)&gt;5,"",INDEX('Semaine type'!$AF$4:$AY$48,MATCH(Novembre!$B37,'Semaine type'!$A$4:$A$49,0),MATCH(KG$2,'Semaine type'!$AF$3:$AY$3,0))))</f>
        <v>0</v>
      </c>
      <c r="KH37" s="173">
        <f>IF(COUNTIF(Fériés,DATE(YEAR($B$18),MONTH($B$18),KH$1))&gt;0,"",IF(WEEKDAY(DATE(YEAR($B$18),MONTH($B$18),KH$1),2)&gt;5,"",INDEX('Semaine type'!$AF$4:$AY$48,MATCH(Novembre!$B37,'Semaine type'!$A$4:$A$49,0),MATCH(KH$2,'Semaine type'!$AF$3:$AY$3,0))))</f>
        <v>0</v>
      </c>
      <c r="KI37" s="173">
        <f>IF(COUNTIF(Fériés,DATE(YEAR($B$18),MONTH($B$18),KI$1))&gt;0,"",IF(WEEKDAY(DATE(YEAR($B$18),MONTH($B$18),KI$1),2)&gt;5,"",INDEX('Semaine type'!$AF$4:$AY$48,MATCH(Novembre!$B37,'Semaine type'!$A$4:$A$49,0),MATCH(KI$2,'Semaine type'!$AF$3:$AY$3,0))))</f>
        <v>0</v>
      </c>
      <c r="KJ37" s="173" t="str">
        <f>IF(COUNTIF(Fériés,DATE(YEAR($B$18),MONTH($B$18),KJ$1))&gt;0,"",IF(WEEKDAY(DATE(YEAR($B$18),MONTH($B$18),KJ$1),2)&gt;5,"",INDEX('Semaine type'!$AF$4:$AY$48,MATCH(Novembre!$B37,'Semaine type'!$A$4:$A$49,0),MATCH(KJ$2,'Semaine type'!$AF$3:$AY$3,0))))</f>
        <v/>
      </c>
      <c r="KK37" s="173" t="str">
        <f>IF(COUNTIF(Fériés,DATE(YEAR($B$18),MONTH($B$18),KK$1))&gt;0,"",IF(WEEKDAY(DATE(YEAR($B$18),MONTH($B$18),KK$1),2)&gt;5,"",INDEX('Semaine type'!$AF$4:$AY$48,MATCH(Novembre!$B37,'Semaine type'!$A$4:$A$49,0),MATCH(KK$2,'Semaine type'!$AF$3:$AY$3,0))))</f>
        <v/>
      </c>
      <c r="KL37" s="173" t="str">
        <f>IF(COUNTIF(Fériés,DATE(YEAR($B$18),MONTH($B$18),KL$1))&gt;0,"",IF(WEEKDAY(DATE(YEAR($B$18),MONTH($B$18),KL$1),2)&gt;5,"",INDEX('Semaine type'!$AF$4:$AY$48,MATCH(Novembre!$B37,'Semaine type'!$A$4:$A$49,0),MATCH(KL$2,'Semaine type'!$AF$3:$AY$3,0))))</f>
        <v/>
      </c>
      <c r="KM37" s="173" t="str">
        <f>IF(COUNTIF(Fériés,DATE(YEAR($B$18),MONTH($B$18),KM$1))&gt;0,"",IF(WEEKDAY(DATE(YEAR($B$18),MONTH($B$18),KM$1),2)&gt;5,"",INDEX('Semaine type'!$AF$4:$AY$48,MATCH(Novembre!$B37,'Semaine type'!$A$4:$A$49,0),MATCH(KM$2,'Semaine type'!$AF$3:$AY$3,0))))</f>
        <v/>
      </c>
      <c r="KN37" s="173" t="str">
        <f>IF(COUNTIF(Fériés,DATE(YEAR($B$18),MONTH($B$18),KN$1))&gt;0,"",IF(WEEKDAY(DATE(YEAR($B$18),MONTH($B$18),KN$1),2)&gt;5,"",INDEX('Semaine type'!$AF$4:$AY$48,MATCH(Novembre!$B37,'Semaine type'!$A$4:$A$49,0),MATCH(KN$2,'Semaine type'!$AF$3:$AY$3,0))))</f>
        <v/>
      </c>
      <c r="KO37" s="173" t="str">
        <f>IF(COUNTIF(Fériés,DATE(YEAR($B$18),MONTH($B$18),KO$1))&gt;0,"",IF(WEEKDAY(DATE(YEAR($B$18),MONTH($B$18),KO$1),2)&gt;5,"",INDEX('Semaine type'!$AF$4:$AY$48,MATCH(Novembre!$B37,'Semaine type'!$A$4:$A$49,0),MATCH(KO$2,'Semaine type'!$AF$3:$AY$3,0))))</f>
        <v/>
      </c>
      <c r="KP37" s="173" t="str">
        <f>IF(COUNTIF(Fériés,DATE(YEAR($B$18),MONTH($B$18),KP$1))&gt;0,"",IF(WEEKDAY(DATE(YEAR($B$18),MONTH($B$18),KP$1),2)&gt;5,"",INDEX('Semaine type'!$AF$4:$AY$48,MATCH(Novembre!$B37,'Semaine type'!$A$4:$A$49,0),MATCH(KP$2,'Semaine type'!$AF$3:$AY$3,0))))</f>
        <v/>
      </c>
      <c r="KQ37" s="173" t="str">
        <f>IF(COUNTIF(Fériés,DATE(YEAR($B$18),MONTH($B$18),KQ$1))&gt;0,"",IF(WEEKDAY(DATE(YEAR($B$18),MONTH($B$18),KQ$1),2)&gt;5,"",INDEX('Semaine type'!$AF$4:$AY$48,MATCH(Novembre!$B37,'Semaine type'!$A$4:$A$49,0),MATCH(KQ$2,'Semaine type'!$AF$3:$AY$3,0))))</f>
        <v/>
      </c>
      <c r="KR37" s="173">
        <f>IF(COUNTIF(Fériés,DATE(YEAR($B$18),MONTH($B$18),KR$1))&gt;0,"",IF(WEEKDAY(DATE(YEAR($B$18),MONTH($B$18),KR$1),2)&gt;5,"",INDEX('Semaine type'!$AF$4:$AY$48,MATCH(Novembre!$B37,'Semaine type'!$A$4:$A$49,0),MATCH(KR$2,'Semaine type'!$AF$3:$AY$3,0))))</f>
        <v>0.41666666666666669</v>
      </c>
      <c r="KS37" s="173">
        <f>IF(COUNTIF(Fériés,DATE(YEAR($B$18),MONTH($B$18),KS$1))&gt;0,"",IF(WEEKDAY(DATE(YEAR($B$18),MONTH($B$18),KS$1),2)&gt;5,"",INDEX('Semaine type'!$AF$4:$AY$48,MATCH(Novembre!$B37,'Semaine type'!$A$4:$A$49,0),MATCH(KS$2,'Semaine type'!$AF$3:$AY$3,0))))</f>
        <v>0.48958333333333331</v>
      </c>
      <c r="KT37" s="173">
        <f>IF(COUNTIF(Fériés,DATE(YEAR($B$18),MONTH($B$18),KT$1))&gt;0,"",IF(WEEKDAY(DATE(YEAR($B$18),MONTH($B$18),KT$1),2)&gt;5,"",INDEX('Semaine type'!$AF$4:$AY$48,MATCH(Novembre!$B37,'Semaine type'!$A$4:$A$49,0),MATCH(KT$2,'Semaine type'!$AF$3:$AY$3,0))))</f>
        <v>0.52083333333333337</v>
      </c>
      <c r="KU37" s="173">
        <f>IF(COUNTIF(Fériés,DATE(YEAR($B$18),MONTH($B$18),KU$1))&gt;0,"",IF(WEEKDAY(DATE(YEAR($B$18),MONTH($B$18),KU$1),2)&gt;5,"",INDEX('Semaine type'!$AF$4:$AY$48,MATCH(Novembre!$B37,'Semaine type'!$A$4:$A$49,0),MATCH(KU$2,'Semaine type'!$AF$3:$AY$3,0))))</f>
        <v>0.64583333333333337</v>
      </c>
    </row>
    <row r="38" spans="1:307" ht="12" customHeight="1">
      <c r="A38" s="239"/>
      <c r="B38" s="63" t="str">
        <f>'Semaine type'!A23</f>
        <v>Nomprenom20</v>
      </c>
      <c r="C38" s="64" t="str">
        <f>'Semaine type'!L23</f>
        <v xml:space="preserve">STI CONS </v>
      </c>
      <c r="D38" s="71" t="s">
        <v>15</v>
      </c>
      <c r="E38" s="71" t="s">
        <v>15</v>
      </c>
      <c r="F38" s="71" t="s">
        <v>15</v>
      </c>
      <c r="G38" s="71" t="s">
        <v>15</v>
      </c>
      <c r="H38" s="71" t="s">
        <v>15</v>
      </c>
      <c r="I38" s="71" t="s">
        <v>15</v>
      </c>
      <c r="J38" s="71" t="s">
        <v>15</v>
      </c>
      <c r="K38" s="71" t="s">
        <v>15</v>
      </c>
      <c r="L38" s="71" t="s">
        <v>15</v>
      </c>
      <c r="M38" s="71" t="s">
        <v>15</v>
      </c>
      <c r="N38" s="71" t="s">
        <v>15</v>
      </c>
      <c r="O38" s="71" t="s">
        <v>15</v>
      </c>
      <c r="P38" s="71" t="s">
        <v>15</v>
      </c>
      <c r="Q38" s="71" t="s">
        <v>15</v>
      </c>
      <c r="R38" s="71" t="s">
        <v>15</v>
      </c>
      <c r="S38" s="71" t="s">
        <v>15</v>
      </c>
      <c r="T38" s="71" t="s">
        <v>15</v>
      </c>
      <c r="U38" s="71" t="s">
        <v>15</v>
      </c>
      <c r="V38" s="71" t="s">
        <v>15</v>
      </c>
      <c r="W38" s="71" t="s">
        <v>15</v>
      </c>
      <c r="X38" s="71" t="s">
        <v>15</v>
      </c>
      <c r="Y38" s="71" t="s">
        <v>15</v>
      </c>
      <c r="Z38" s="71" t="s">
        <v>15</v>
      </c>
      <c r="AA38" s="71" t="s">
        <v>15</v>
      </c>
      <c r="AB38" s="71" t="s">
        <v>15</v>
      </c>
      <c r="AC38" s="71" t="s">
        <v>15</v>
      </c>
      <c r="AD38" s="71" t="s">
        <v>15</v>
      </c>
      <c r="AE38" s="71" t="s">
        <v>15</v>
      </c>
      <c r="AF38" s="165" t="s">
        <v>15</v>
      </c>
      <c r="AG38" s="71" t="s">
        <v>15</v>
      </c>
      <c r="AH38" s="71" t="s">
        <v>15</v>
      </c>
      <c r="AI38" s="71" t="s">
        <v>15</v>
      </c>
      <c r="AJ38" s="71" t="s">
        <v>15</v>
      </c>
      <c r="AK38" s="71" t="s">
        <v>15</v>
      </c>
      <c r="AL38" s="71" t="s">
        <v>15</v>
      </c>
      <c r="AM38" s="71" t="s">
        <v>15</v>
      </c>
      <c r="AN38" s="71" t="s">
        <v>15</v>
      </c>
      <c r="AO38" s="71" t="s">
        <v>15</v>
      </c>
      <c r="AP38" s="71" t="s">
        <v>15</v>
      </c>
      <c r="AQ38" s="71" t="s">
        <v>15</v>
      </c>
      <c r="AR38" s="71" t="s">
        <v>15</v>
      </c>
      <c r="AS38" s="71" t="s">
        <v>15</v>
      </c>
      <c r="AT38" s="71" t="s">
        <v>15</v>
      </c>
      <c r="AU38" s="71" t="s">
        <v>15</v>
      </c>
      <c r="AV38" s="71" t="s">
        <v>15</v>
      </c>
      <c r="AW38" s="71" t="s">
        <v>15</v>
      </c>
      <c r="AX38" s="71" t="s">
        <v>15</v>
      </c>
      <c r="AY38" s="71" t="s">
        <v>15</v>
      </c>
      <c r="AZ38" s="71" t="s">
        <v>15</v>
      </c>
      <c r="BA38" s="71" t="s">
        <v>15</v>
      </c>
      <c r="BB38" s="71" t="s">
        <v>15</v>
      </c>
      <c r="BC38" s="71" t="s">
        <v>15</v>
      </c>
      <c r="BD38" s="71" t="s">
        <v>15</v>
      </c>
      <c r="BE38" s="71" t="s">
        <v>15</v>
      </c>
      <c r="BF38" s="71" t="s">
        <v>15</v>
      </c>
      <c r="BG38" s="71" t="s">
        <v>15</v>
      </c>
      <c r="BH38" s="71" t="s">
        <v>15</v>
      </c>
      <c r="BI38" s="71" t="s">
        <v>15</v>
      </c>
      <c r="BJ38" s="71" t="s">
        <v>15</v>
      </c>
      <c r="BK38" s="71" t="s">
        <v>15</v>
      </c>
      <c r="BL38" s="65"/>
      <c r="BM38" s="65"/>
      <c r="BN38" s="67" cm="1">
        <f t="array" ref="BN38">SUMPRODUCT(--(RIGHT(D38:BK38,1)="."))</f>
        <v>0</v>
      </c>
      <c r="BO38" s="68"/>
      <c r="BP38" s="73"/>
      <c r="BQ38" s="73"/>
      <c r="BR38" s="73"/>
      <c r="BS38" s="92">
        <f t="shared" si="21"/>
        <v>0</v>
      </c>
      <c r="BT38" s="92">
        <f t="shared" si="21"/>
        <v>30</v>
      </c>
      <c r="BU38" s="92">
        <f t="shared" si="21"/>
        <v>0</v>
      </c>
      <c r="BV38" s="92">
        <f t="shared" si="21"/>
        <v>0</v>
      </c>
      <c r="BW38" s="92">
        <f t="shared" si="21"/>
        <v>0</v>
      </c>
      <c r="BX38" s="92">
        <f t="shared" si="21"/>
        <v>0</v>
      </c>
      <c r="BY38" s="92">
        <f t="shared" si="21"/>
        <v>0</v>
      </c>
      <c r="BZ38" s="92">
        <f t="shared" si="21"/>
        <v>0</v>
      </c>
      <c r="CA38" s="92">
        <f t="shared" si="21"/>
        <v>0</v>
      </c>
      <c r="CB38" s="92">
        <f t="shared" si="21"/>
        <v>0</v>
      </c>
      <c r="CC38" s="92">
        <f t="shared" si="21"/>
        <v>0</v>
      </c>
      <c r="CD38" s="105">
        <f t="shared" si="18"/>
        <v>60</v>
      </c>
      <c r="CE38" s="58">
        <f t="shared" ca="1" si="19"/>
        <v>1.7647058823529411</v>
      </c>
      <c r="DC38" s="177">
        <f t="shared" ca="1" si="20"/>
        <v>0</v>
      </c>
      <c r="DD38" s="172" t="str" cm="1">
        <f t="array" aca="1" ref="DD38" ca="1">IFERROR(IF(COUNTIF(absences,D38)&gt;0,"",IF(D38="PERM",Parametres!$O$25,INDIRECT(ADDRESS(ROW(),COLUMN()+77+COLUMN()-106,4,1))-INDIRECT(ADDRESS(ROW(),COLUMN()+76+COLUMN()-106,4,1)))),)</f>
        <v/>
      </c>
      <c r="DE38" s="172" t="str" cm="1">
        <f t="array" aca="1" ref="DE38" ca="1">IFERROR(IF(COUNTIF(absences,E38)&gt;0,"",IF(E38="PERM",Parametres!$O$25,INDIRECT(ADDRESS(ROW(),COLUMN()+77+COLUMN()-106,4,1))-INDIRECT(ADDRESS(ROW(),COLUMN()+76+COLUMN()-106,4,1)))),)</f>
        <v/>
      </c>
      <c r="DF38" s="172" t="str" cm="1">
        <f t="array" aca="1" ref="DF38" ca="1">IFERROR(IF(COUNTIF(absences,F38)&gt;0,"",IF(F38="PERM",Parametres!$O$25,INDIRECT(ADDRESS(ROW(),COLUMN()+77+COLUMN()-106,4,1))-INDIRECT(ADDRESS(ROW(),COLUMN()+76+COLUMN()-106,4,1)))),)</f>
        <v/>
      </c>
      <c r="DG38" s="172" t="str" cm="1">
        <f t="array" aca="1" ref="DG38" ca="1">IFERROR(IF(COUNTIF(absences,G38)&gt;0,"",IF(G38="PERM",Parametres!$O$25,INDIRECT(ADDRESS(ROW(),COLUMN()+77+COLUMN()-106,4,1))-INDIRECT(ADDRESS(ROW(),COLUMN()+76+COLUMN()-106,4,1)))),)</f>
        <v/>
      </c>
      <c r="DH38" s="172" t="str" cm="1">
        <f t="array" aca="1" ref="DH38" ca="1">IFERROR(IF(COUNTIF(absences,H38)&gt;0,"",IF(H38="PERM",Parametres!$O$25,INDIRECT(ADDRESS(ROW(),COLUMN()+77+COLUMN()-106,4,1))-INDIRECT(ADDRESS(ROW(),COLUMN()+76+COLUMN()-106,4,1)))),)</f>
        <v/>
      </c>
      <c r="DI38" s="172" t="str" cm="1">
        <f t="array" aca="1" ref="DI38" ca="1">IFERROR(IF(COUNTIF(absences,I38)&gt;0,"",IF(I38="PERM",Parametres!$O$25,INDIRECT(ADDRESS(ROW(),COLUMN()+77+COLUMN()-106,4,1))-INDIRECT(ADDRESS(ROW(),COLUMN()+76+COLUMN()-106,4,1)))),)</f>
        <v/>
      </c>
      <c r="DJ38" s="172" t="str" cm="1">
        <f t="array" aca="1" ref="DJ38" ca="1">IFERROR(IF(COUNTIF(absences,J38)&gt;0,"",IF(J38="PERM",Parametres!$O$25,INDIRECT(ADDRESS(ROW(),COLUMN()+77+COLUMN()-106,4,1))-INDIRECT(ADDRESS(ROW(),COLUMN()+76+COLUMN()-106,4,1)))),)</f>
        <v/>
      </c>
      <c r="DK38" s="172" t="str" cm="1">
        <f t="array" aca="1" ref="DK38" ca="1">IFERROR(IF(COUNTIF(absences,K38)&gt;0,"",IF(K38="PERM",Parametres!$O$25,INDIRECT(ADDRESS(ROW(),COLUMN()+77+COLUMN()-106,4,1))-INDIRECT(ADDRESS(ROW(),COLUMN()+76+COLUMN()-106,4,1)))),)</f>
        <v/>
      </c>
      <c r="DL38" s="172" t="str" cm="1">
        <f t="array" aca="1" ref="DL38" ca="1">IFERROR(IF(COUNTIF(absences,L38)&gt;0,"",IF(L38="PERM",Parametres!$O$25,INDIRECT(ADDRESS(ROW(),COLUMN()+77+COLUMN()-106,4,1))-INDIRECT(ADDRESS(ROW(),COLUMN()+76+COLUMN()-106,4,1)))),)</f>
        <v/>
      </c>
      <c r="DM38" s="172" t="str" cm="1">
        <f t="array" aca="1" ref="DM38" ca="1">IFERROR(IF(COUNTIF(absences,M38)&gt;0,"",IF(M38="PERM",Parametres!$O$25,INDIRECT(ADDRESS(ROW(),COLUMN()+77+COLUMN()-106,4,1))-INDIRECT(ADDRESS(ROW(),COLUMN()+76+COLUMN()-106,4,1)))),)</f>
        <v/>
      </c>
      <c r="DN38" s="172" t="str" cm="1">
        <f t="array" aca="1" ref="DN38" ca="1">IFERROR(IF(COUNTIF(absences,N38)&gt;0,"",IF(N38="PERM",Parametres!$O$25,INDIRECT(ADDRESS(ROW(),COLUMN()+77+COLUMN()-106,4,1))-INDIRECT(ADDRESS(ROW(),COLUMN()+76+COLUMN()-106,4,1)))),)</f>
        <v/>
      </c>
      <c r="DO38" s="172" t="str" cm="1">
        <f t="array" aca="1" ref="DO38" ca="1">IFERROR(IF(COUNTIF(absences,O38)&gt;0,"",IF(O38="PERM",Parametres!$O$25,INDIRECT(ADDRESS(ROW(),COLUMN()+77+COLUMN()-106,4,1))-INDIRECT(ADDRESS(ROW(),COLUMN()+76+COLUMN()-106,4,1)))),)</f>
        <v/>
      </c>
      <c r="DP38" s="172" t="str" cm="1">
        <f t="array" aca="1" ref="DP38" ca="1">IFERROR(IF(COUNTIF(absences,P38)&gt;0,"",IF(P38="PERM",Parametres!$O$25,INDIRECT(ADDRESS(ROW(),COLUMN()+77+COLUMN()-106,4,1))-INDIRECT(ADDRESS(ROW(),COLUMN()+76+COLUMN()-106,4,1)))),)</f>
        <v/>
      </c>
      <c r="DQ38" s="172" t="str" cm="1">
        <f t="array" aca="1" ref="DQ38" ca="1">IFERROR(IF(COUNTIF(absences,Q38)&gt;0,"",IF(Q38="PERM",Parametres!$O$25,INDIRECT(ADDRESS(ROW(),COLUMN()+77+COLUMN()-106,4,1))-INDIRECT(ADDRESS(ROW(),COLUMN()+76+COLUMN()-106,4,1)))),)</f>
        <v/>
      </c>
      <c r="DR38" s="172" t="str" cm="1">
        <f t="array" aca="1" ref="DR38" ca="1">IFERROR(IF(COUNTIF(absences,R38)&gt;0,"",IF(R38="PERM",Parametres!$O$25,INDIRECT(ADDRESS(ROW(),COLUMN()+77+COLUMN()-106,4,1))-INDIRECT(ADDRESS(ROW(),COLUMN()+76+COLUMN()-106,4,1)))),)</f>
        <v/>
      </c>
      <c r="DS38" s="172" t="str" cm="1">
        <f t="array" aca="1" ref="DS38" ca="1">IFERROR(IF(COUNTIF(absences,S38)&gt;0,"",IF(S38="PERM",Parametres!$O$25,INDIRECT(ADDRESS(ROW(),COLUMN()+77+COLUMN()-106,4,1))-INDIRECT(ADDRESS(ROW(),COLUMN()+76+COLUMN()-106,4,1)))),)</f>
        <v/>
      </c>
      <c r="DT38" s="172" t="str" cm="1">
        <f t="array" aca="1" ref="DT38" ca="1">IFERROR(IF(COUNTIF(absences,T38)&gt;0,"",IF(T38="PERM",Parametres!$O$25,INDIRECT(ADDRESS(ROW(),COLUMN()+77+COLUMN()-106,4,1))-INDIRECT(ADDRESS(ROW(),COLUMN()+76+COLUMN()-106,4,1)))),)</f>
        <v/>
      </c>
      <c r="DU38" s="172" t="str" cm="1">
        <f t="array" aca="1" ref="DU38" ca="1">IFERROR(IF(COUNTIF(absences,U38)&gt;0,"",IF(U38="PERM",Parametres!$O$25,INDIRECT(ADDRESS(ROW(),COLUMN()+77+COLUMN()-106,4,1))-INDIRECT(ADDRESS(ROW(),COLUMN()+76+COLUMN()-106,4,1)))),)</f>
        <v/>
      </c>
      <c r="DV38" s="172" t="str" cm="1">
        <f t="array" aca="1" ref="DV38" ca="1">IFERROR(IF(COUNTIF(absences,V38)&gt;0,"",IF(V38="PERM",Parametres!$O$25,INDIRECT(ADDRESS(ROW(),COLUMN()+77+COLUMN()-106,4,1))-INDIRECT(ADDRESS(ROW(),COLUMN()+76+COLUMN()-106,4,1)))),)</f>
        <v/>
      </c>
      <c r="DW38" s="172" t="str" cm="1">
        <f t="array" aca="1" ref="DW38" ca="1">IFERROR(IF(COUNTIF(absences,W38)&gt;0,"",IF(W38="PERM",Parametres!$O$25,INDIRECT(ADDRESS(ROW(),COLUMN()+77+COLUMN()-106,4,1))-INDIRECT(ADDRESS(ROW(),COLUMN()+76+COLUMN()-106,4,1)))),)</f>
        <v/>
      </c>
      <c r="DX38" s="172" t="str" cm="1">
        <f t="array" aca="1" ref="DX38" ca="1">IFERROR(IF(COUNTIF(absences,X38)&gt;0,"",IF(X38="PERM",Parametres!$O$25,INDIRECT(ADDRESS(ROW(),COLUMN()+77+COLUMN()-106,4,1))-INDIRECT(ADDRESS(ROW(),COLUMN()+76+COLUMN()-106,4,1)))),)</f>
        <v/>
      </c>
      <c r="DY38" s="172" t="str" cm="1">
        <f t="array" aca="1" ref="DY38" ca="1">IFERROR(IF(COUNTIF(absences,Y38)&gt;0,"",IF(Y38="PERM",Parametres!$O$25,INDIRECT(ADDRESS(ROW(),COLUMN()+77+COLUMN()-106,4,1))-INDIRECT(ADDRESS(ROW(),COLUMN()+76+COLUMN()-106,4,1)))),)</f>
        <v/>
      </c>
      <c r="DZ38" s="172" t="str" cm="1">
        <f t="array" aca="1" ref="DZ38" ca="1">IFERROR(IF(COUNTIF(absences,Z38)&gt;0,"",IF(Z38="PERM",Parametres!$O$25,INDIRECT(ADDRESS(ROW(),COLUMN()+77+COLUMN()-106,4,1))-INDIRECT(ADDRESS(ROW(),COLUMN()+76+COLUMN()-106,4,1)))),)</f>
        <v/>
      </c>
      <c r="EA38" s="172" t="str" cm="1">
        <f t="array" aca="1" ref="EA38" ca="1">IFERROR(IF(COUNTIF(absences,AA38)&gt;0,"",IF(AA38="PERM",Parametres!$O$25,INDIRECT(ADDRESS(ROW(),COLUMN()+77+COLUMN()-106,4,1))-INDIRECT(ADDRESS(ROW(),COLUMN()+76+COLUMN()-106,4,1)))),)</f>
        <v/>
      </c>
      <c r="EB38" s="172" t="str" cm="1">
        <f t="array" aca="1" ref="EB38" ca="1">IFERROR(IF(COUNTIF(absences,AB38)&gt;0,"",IF(AB38="PERM",Parametres!$O$25,INDIRECT(ADDRESS(ROW(),COLUMN()+77+COLUMN()-106,4,1))-INDIRECT(ADDRESS(ROW(),COLUMN()+76+COLUMN()-106,4,1)))),)</f>
        <v/>
      </c>
      <c r="EC38" s="172" t="str" cm="1">
        <f t="array" aca="1" ref="EC38" ca="1">IFERROR(IF(COUNTIF(absences,AC38)&gt;0,"",IF(AC38="PERM",Parametres!$O$25,INDIRECT(ADDRESS(ROW(),COLUMN()+77+COLUMN()-106,4,1))-INDIRECT(ADDRESS(ROW(),COLUMN()+76+COLUMN()-106,4,1)))),)</f>
        <v/>
      </c>
      <c r="ED38" s="172" t="str" cm="1">
        <f t="array" aca="1" ref="ED38" ca="1">IFERROR(IF(COUNTIF(absences,AD38)&gt;0,"",IF(AD38="PERM",Parametres!$O$25,INDIRECT(ADDRESS(ROW(),COLUMN()+77+COLUMN()-106,4,1))-INDIRECT(ADDRESS(ROW(),COLUMN()+76+COLUMN()-106,4,1)))),)</f>
        <v/>
      </c>
      <c r="EE38" s="172" t="str" cm="1">
        <f t="array" aca="1" ref="EE38" ca="1">IFERROR(IF(COUNTIF(absences,AE38)&gt;0,"",IF(AE38="PERM",Parametres!$O$25,INDIRECT(ADDRESS(ROW(),COLUMN()+77+COLUMN()-106,4,1))-INDIRECT(ADDRESS(ROW(),COLUMN()+76+COLUMN()-106,4,1)))),)</f>
        <v/>
      </c>
      <c r="EF38" s="172" t="str" cm="1">
        <f t="array" aca="1" ref="EF38" ca="1">IFERROR(IF(COUNTIF(absences,AF38)&gt;0,"",IF(AF38="PERM",Parametres!$O$25,INDIRECT(ADDRESS(ROW(),COLUMN()+77+COLUMN()-106,4,1))-INDIRECT(ADDRESS(ROW(),COLUMN()+76+COLUMN()-106,4,1)))),)</f>
        <v/>
      </c>
      <c r="EG38" s="172" t="str" cm="1">
        <f t="array" aca="1" ref="EG38" ca="1">IFERROR(IF(COUNTIF(absences,AG38)&gt;0,"",IF(AG38="PERM",Parametres!$O$25,INDIRECT(ADDRESS(ROW(),COLUMN()+77+COLUMN()-106,4,1))-INDIRECT(ADDRESS(ROW(),COLUMN()+76+COLUMN()-106,4,1)))),)</f>
        <v/>
      </c>
      <c r="EH38" s="172" t="str" cm="1">
        <f t="array" aca="1" ref="EH38" ca="1">IFERROR(IF(COUNTIF(absences,AH38)&gt;0,"",IF(AH38="PERM",Parametres!$O$25,INDIRECT(ADDRESS(ROW(),COLUMN()+77+COLUMN()-106,4,1))-INDIRECT(ADDRESS(ROW(),COLUMN()+76+COLUMN()-106,4,1)))),)</f>
        <v/>
      </c>
      <c r="EI38" s="172" t="str" cm="1">
        <f t="array" aca="1" ref="EI38" ca="1">IFERROR(IF(COUNTIF(absences,AI38)&gt;0,"",IF(AI38="PERM",Parametres!$O$25,INDIRECT(ADDRESS(ROW(),COLUMN()+77+COLUMN()-106,4,1))-INDIRECT(ADDRESS(ROW(),COLUMN()+76+COLUMN()-106,4,1)))),)</f>
        <v/>
      </c>
      <c r="EJ38" s="172" t="str" cm="1">
        <f t="array" aca="1" ref="EJ38" ca="1">IFERROR(IF(COUNTIF(absences,AJ38)&gt;0,"",IF(AJ38="PERM",Parametres!$O$25,INDIRECT(ADDRESS(ROW(),COLUMN()+77+COLUMN()-106,4,1))-INDIRECT(ADDRESS(ROW(),COLUMN()+76+COLUMN()-106,4,1)))),)</f>
        <v/>
      </c>
      <c r="EK38" s="172" t="str" cm="1">
        <f t="array" aca="1" ref="EK38" ca="1">IFERROR(IF(COUNTIF(absences,AK38)&gt;0,"",IF(AK38="PERM",Parametres!$O$25,INDIRECT(ADDRESS(ROW(),COLUMN()+77+COLUMN()-106,4,1))-INDIRECT(ADDRESS(ROW(),COLUMN()+76+COLUMN()-106,4,1)))),)</f>
        <v/>
      </c>
      <c r="EL38" s="172" t="str" cm="1">
        <f t="array" aca="1" ref="EL38" ca="1">IFERROR(IF(COUNTIF(absences,AL38)&gt;0,"",IF(AL38="PERM",Parametres!$O$25,INDIRECT(ADDRESS(ROW(),COLUMN()+77+COLUMN()-106,4,1))-INDIRECT(ADDRESS(ROW(),COLUMN()+76+COLUMN()-106,4,1)))),)</f>
        <v/>
      </c>
      <c r="EM38" s="172" t="str" cm="1">
        <f t="array" aca="1" ref="EM38" ca="1">IFERROR(IF(COUNTIF(absences,AM38)&gt;0,"",IF(AM38="PERM",Parametres!$O$25,INDIRECT(ADDRESS(ROW(),COLUMN()+77+COLUMN()-106,4,1))-INDIRECT(ADDRESS(ROW(),COLUMN()+76+COLUMN()-106,4,1)))),)</f>
        <v/>
      </c>
      <c r="EN38" s="172" t="str" cm="1">
        <f t="array" aca="1" ref="EN38" ca="1">IFERROR(IF(COUNTIF(absences,AN38)&gt;0,"",IF(AN38="PERM",Parametres!$O$25,INDIRECT(ADDRESS(ROW(),COLUMN()+77+COLUMN()-106,4,1))-INDIRECT(ADDRESS(ROW(),COLUMN()+76+COLUMN()-106,4,1)))),)</f>
        <v/>
      </c>
      <c r="EO38" s="172" t="str" cm="1">
        <f t="array" aca="1" ref="EO38" ca="1">IFERROR(IF(COUNTIF(absences,AO38)&gt;0,"",IF(AO38="PERM",Parametres!$O$25,INDIRECT(ADDRESS(ROW(),COLUMN()+77+COLUMN()-106,4,1))-INDIRECT(ADDRESS(ROW(),COLUMN()+76+COLUMN()-106,4,1)))),)</f>
        <v/>
      </c>
      <c r="EP38" s="172" t="str" cm="1">
        <f t="array" aca="1" ref="EP38" ca="1">IFERROR(IF(COUNTIF(absences,AP38)&gt;0,"",IF(AP38="PERM",Parametres!$O$25,INDIRECT(ADDRESS(ROW(),COLUMN()+77+COLUMN()-106,4,1))-INDIRECT(ADDRESS(ROW(),COLUMN()+76+COLUMN()-106,4,1)))),)</f>
        <v/>
      </c>
      <c r="EQ38" s="172" t="str" cm="1">
        <f t="array" aca="1" ref="EQ38" ca="1">IFERROR(IF(COUNTIF(absences,AQ38)&gt;0,"",IF(AQ38="PERM",Parametres!$O$25,INDIRECT(ADDRESS(ROW(),COLUMN()+77+COLUMN()-106,4,1))-INDIRECT(ADDRESS(ROW(),COLUMN()+76+COLUMN()-106,4,1)))),)</f>
        <v/>
      </c>
      <c r="ER38" s="172" t="str" cm="1">
        <f t="array" aca="1" ref="ER38" ca="1">IFERROR(IF(COUNTIF(absences,AR38)&gt;0,"",IF(AR38="PERM",Parametres!$O$25,INDIRECT(ADDRESS(ROW(),COLUMN()+77+COLUMN()-106,4,1))-INDIRECT(ADDRESS(ROW(),COLUMN()+76+COLUMN()-106,4,1)))),)</f>
        <v/>
      </c>
      <c r="ES38" s="172" t="str" cm="1">
        <f t="array" aca="1" ref="ES38" ca="1">IFERROR(IF(COUNTIF(absences,AS38)&gt;0,"",IF(AS38="PERM",Parametres!$O$25,INDIRECT(ADDRESS(ROW(),COLUMN()+77+COLUMN()-106,4,1))-INDIRECT(ADDRESS(ROW(),COLUMN()+76+COLUMN()-106,4,1)))),)</f>
        <v/>
      </c>
      <c r="ET38" s="172" t="str" cm="1">
        <f t="array" aca="1" ref="ET38" ca="1">IFERROR(IF(COUNTIF(absences,AT38)&gt;0,"",IF(AT38="PERM",Parametres!$O$25,INDIRECT(ADDRESS(ROW(),COLUMN()+77+COLUMN()-106,4,1))-INDIRECT(ADDRESS(ROW(),COLUMN()+76+COLUMN()-106,4,1)))),)</f>
        <v/>
      </c>
      <c r="EU38" s="172" t="str" cm="1">
        <f t="array" aca="1" ref="EU38" ca="1">IFERROR(IF(COUNTIF(absences,AU38)&gt;0,"",IF(AU38="PERM",Parametres!$O$25,INDIRECT(ADDRESS(ROW(),COLUMN()+77+COLUMN()-106,4,1))-INDIRECT(ADDRESS(ROW(),COLUMN()+76+COLUMN()-106,4,1)))),)</f>
        <v/>
      </c>
      <c r="EV38" s="172" t="str" cm="1">
        <f t="array" aca="1" ref="EV38" ca="1">IFERROR(IF(COUNTIF(absences,AV38)&gt;0,"",IF(AV38="PERM",Parametres!$O$25,INDIRECT(ADDRESS(ROW(),COLUMN()+77+COLUMN()-106,4,1))-INDIRECT(ADDRESS(ROW(),COLUMN()+76+COLUMN()-106,4,1)))),)</f>
        <v/>
      </c>
      <c r="EW38" s="172" t="str" cm="1">
        <f t="array" aca="1" ref="EW38" ca="1">IFERROR(IF(COUNTIF(absences,AW38)&gt;0,"",IF(AW38="PERM",Parametres!$O$25,INDIRECT(ADDRESS(ROW(),COLUMN()+77+COLUMN()-106,4,1))-INDIRECT(ADDRESS(ROW(),COLUMN()+76+COLUMN()-106,4,1)))),)</f>
        <v/>
      </c>
      <c r="EX38" s="172" t="str" cm="1">
        <f t="array" aca="1" ref="EX38" ca="1">IFERROR(IF(COUNTIF(absences,AX38)&gt;0,"",IF(AX38="PERM",Parametres!$O$25,INDIRECT(ADDRESS(ROW(),COLUMN()+77+COLUMN()-106,4,1))-INDIRECT(ADDRESS(ROW(),COLUMN()+76+COLUMN()-106,4,1)))),)</f>
        <v/>
      </c>
      <c r="EY38" s="172" t="str" cm="1">
        <f t="array" aca="1" ref="EY38" ca="1">IFERROR(IF(COUNTIF(absences,AY38)&gt;0,"",IF(AY38="PERM",Parametres!$O$25,INDIRECT(ADDRESS(ROW(),COLUMN()+77+COLUMN()-106,4,1))-INDIRECT(ADDRESS(ROW(),COLUMN()+76+COLUMN()-106,4,1)))),)</f>
        <v/>
      </c>
      <c r="EZ38" s="172" t="str" cm="1">
        <f t="array" aca="1" ref="EZ38" ca="1">IFERROR(IF(COUNTIF(absences,AZ38)&gt;0,"",IF(AZ38="PERM",Parametres!$O$25,INDIRECT(ADDRESS(ROW(),COLUMN()+77+COLUMN()-106,4,1))-INDIRECT(ADDRESS(ROW(),COLUMN()+76+COLUMN()-106,4,1)))),)</f>
        <v/>
      </c>
      <c r="FA38" s="172" t="str" cm="1">
        <f t="array" aca="1" ref="FA38" ca="1">IFERROR(IF(COUNTIF(absences,BA38)&gt;0,"",IF(BA38="PERM",Parametres!$O$25,INDIRECT(ADDRESS(ROW(),COLUMN()+77+COLUMN()-106,4,1))-INDIRECT(ADDRESS(ROW(),COLUMN()+76+COLUMN()-106,4,1)))),)</f>
        <v/>
      </c>
      <c r="FB38" s="172" t="str" cm="1">
        <f t="array" aca="1" ref="FB38" ca="1">IFERROR(IF(COUNTIF(absences,BB38)&gt;0,"",IF(BB38="PERM",Parametres!$O$25,INDIRECT(ADDRESS(ROW(),COLUMN()+77+COLUMN()-106,4,1))-INDIRECT(ADDRESS(ROW(),COLUMN()+76+COLUMN()-106,4,1)))),)</f>
        <v/>
      </c>
      <c r="FC38" s="172" t="str" cm="1">
        <f t="array" aca="1" ref="FC38" ca="1">IFERROR(IF(COUNTIF(absences,BC38)&gt;0,"",IF(BC38="PERM",Parametres!$O$25,INDIRECT(ADDRESS(ROW(),COLUMN()+77+COLUMN()-106,4,1))-INDIRECT(ADDRESS(ROW(),COLUMN()+76+COLUMN()-106,4,1)))),)</f>
        <v/>
      </c>
      <c r="FD38" s="172" t="str" cm="1">
        <f t="array" aca="1" ref="FD38" ca="1">IFERROR(IF(COUNTIF(absences,BD38)&gt;0,"",IF(BD38="PERM",Parametres!$O$25,INDIRECT(ADDRESS(ROW(),COLUMN()+77+COLUMN()-106,4,1))-INDIRECT(ADDRESS(ROW(),COLUMN()+76+COLUMN()-106,4,1)))),)</f>
        <v/>
      </c>
      <c r="FE38" s="172" t="str" cm="1">
        <f t="array" aca="1" ref="FE38" ca="1">IFERROR(IF(COUNTIF(absences,BE38)&gt;0,"",IF(BE38="PERM",Parametres!$O$25,INDIRECT(ADDRESS(ROW(),COLUMN()+77+COLUMN()-106,4,1))-INDIRECT(ADDRESS(ROW(),COLUMN()+76+COLUMN()-106,4,1)))),)</f>
        <v/>
      </c>
      <c r="FF38" s="172" t="str" cm="1">
        <f t="array" aca="1" ref="FF38" ca="1">IFERROR(IF(COUNTIF(absences,BF38)&gt;0,"",IF(BF38="PERM",Parametres!$O$25,INDIRECT(ADDRESS(ROW(),COLUMN()+77+COLUMN()-106,4,1))-INDIRECT(ADDRESS(ROW(),COLUMN()+76+COLUMN()-106,4,1)))),)</f>
        <v/>
      </c>
      <c r="FG38" s="172" t="str" cm="1">
        <f t="array" aca="1" ref="FG38" ca="1">IFERROR(IF(COUNTIF(absences,BG38)&gt;0,"",IF(BG38="PERM",Parametres!$O$25,INDIRECT(ADDRESS(ROW(),COLUMN()+77+COLUMN()-106,4,1))-INDIRECT(ADDRESS(ROW(),COLUMN()+76+COLUMN()-106,4,1)))),)</f>
        <v/>
      </c>
      <c r="FH38" s="172" t="str" cm="1">
        <f t="array" aca="1" ref="FH38" ca="1">IFERROR(IF(EOMONTH($B$18,0)&lt;DATE(YEAR($B$18),MONTH($B$18),FH$1),"",IF(COUNTIF(absences,BH38)&gt;0,"",IF(BH38="PERM",Parametres!$O$25,INDIRECT(ADDRESS(ROW(),COLUMN()+77+COLUMN()-106,4,1))-INDIRECT(ADDRESS(ROW(),COLUMN()+76+COLUMN()-106,4,1))))),)</f>
        <v/>
      </c>
      <c r="FI38" s="172" t="str" cm="1">
        <f t="array" aca="1" ref="FI38" ca="1">IFERROR(IF(EOMONTH($B$18,0)&lt;DATE(YEAR($B$18),MONTH($B$18),FI$1),"",IF(COUNTIF(absences,BI38)&gt;0,"",IF(BI38="PERM",Parametres!$O$25,INDIRECT(ADDRESS(ROW(),COLUMN()+77+COLUMN()-106,4,1))-INDIRECT(ADDRESS(ROW(),COLUMN()+76+COLUMN()-106,4,1))))),)</f>
        <v/>
      </c>
      <c r="FJ38" s="172" t="str" cm="1">
        <f t="array" aca="1" ref="FJ38" ca="1">IFERROR(IF(EOMONTH($B$18,0)&lt;DATE(YEAR($B$18),MONTH($B$18),FJ$1),"",IF(COUNTIF(absences,BJ38)&gt;0,"",IF(BJ38="PERM",Parametres!$O$25,INDIRECT(ADDRESS(ROW(),COLUMN()+77+COLUMN()-106,4,1))-INDIRECT(ADDRESS(ROW(),COLUMN()+76+COLUMN()-106,4,1))))),)</f>
        <v/>
      </c>
      <c r="FK38" s="172" t="str" cm="1">
        <f t="array" aca="1" ref="FK38" ca="1">IFERROR(IF(EOMONTH($B$18,0)&lt;DATE(YEAR($B$18),MONTH($B$18),FK$1),"",IF(COUNTIF(absences,BK38)&gt;0,"",IF(BK38="PERM",Parametres!$O$25,INDIRECT(ADDRESS(ROW(),COLUMN()+77+COLUMN()-106,4,1))-INDIRECT(ADDRESS(ROW(),COLUMN()+76+COLUMN()-106,4,1))))),)</f>
        <v/>
      </c>
      <c r="FL38" s="172" t="str" cm="1">
        <f t="array" aca="1" ref="FL38" ca="1">IFERROR(IF(EOMONTH($B$18,0)&lt;DATE(YEAR($B$18),MONTH($B$18),FL$1),"",IF(COUNTIF(absences,BN38)&gt;0,"",IF(BN38="PERM",Parametres!$O$25,INDIRECT(ADDRESS(ROW(),COLUMN()+77+COLUMN()-106,4,1))-INDIRECT(ADDRESS(ROW(),COLUMN()+76+COLUMN()-106,4,1))))),)</f>
        <v/>
      </c>
      <c r="FM38" s="172" t="str" cm="1">
        <f t="array" aca="1" ref="FM38" ca="1">IFERROR(IF(EOMONTH($B$18,0)&lt;DATE(YEAR($B$18),MONTH($B$18),FM$1),"",IF(COUNTIF(absences,BO38)&gt;0,"",IF(BO38="PERM",Parametres!$O$25,INDIRECT(ADDRESS(ROW(),COLUMN()+77+COLUMN()-106,4,1))-INDIRECT(ADDRESS(ROW(),COLUMN()+76+COLUMN()-106,4,1))))),)</f>
        <v/>
      </c>
      <c r="GA38" s="238"/>
      <c r="GB38" s="173" t="str">
        <f>IF(COUNTIF(Fériés,DATE(YEAR($B$18),MONTH($B$18),GB$1))&gt;0,"",IF(WEEKDAY(DATE(YEAR($B$18),MONTH($B$18),GB$1),2)&gt;5,"",INDEX('Semaine type'!$AF$4:$AY$48,MATCH(Novembre!$B38,'Semaine type'!$A$4:$A$49,0),MATCH(GB$2,'Semaine type'!$AF$3:$AY$3,0))))</f>
        <v/>
      </c>
      <c r="GC38" s="173" t="str">
        <f>IF(COUNTIF(Fériés,DATE(YEAR($B$18),MONTH($B$18),GC$1))&gt;0,"",IF(WEEKDAY(DATE(YEAR($B$18),MONTH($B$18),GC$1),2)&gt;5,"",INDEX('Semaine type'!$AF$4:$AY$48,MATCH(Novembre!$B38,'Semaine type'!$A$4:$A$49,0),MATCH(GC$2,'Semaine type'!$AF$3:$AY$3,0))))</f>
        <v/>
      </c>
      <c r="GD38" s="173" t="str">
        <f>IF(COUNTIF(Fériés,DATE(YEAR($B$18),MONTH($B$18),GD$1))&gt;0,"",IF(WEEKDAY(DATE(YEAR($B$18),MONTH($B$18),GD$1),2)&gt;5,"",INDEX('Semaine type'!$AF$4:$AY$48,MATCH(Novembre!$B38,'Semaine type'!$A$4:$A$49,0),MATCH(GD$2,'Semaine type'!$AF$3:$AY$3,0))))</f>
        <v/>
      </c>
      <c r="GE38" s="173" t="str">
        <f>IF(COUNTIF(Fériés,DATE(YEAR($B$18),MONTH($B$18),GE$1))&gt;0,"",IF(WEEKDAY(DATE(YEAR($B$18),MONTH($B$18),GE$1),2)&gt;5,"",INDEX('Semaine type'!$AF$4:$AY$48,MATCH(Novembre!$B38,'Semaine type'!$A$4:$A$49,0),MATCH(GE$2,'Semaine type'!$AF$3:$AY$3,0))))</f>
        <v/>
      </c>
      <c r="GF38" s="173" t="str">
        <f>IF(COUNTIF(Fériés,DATE(YEAR($B$18),MONTH($B$18),GF$1))&gt;0,"",IF(WEEKDAY(DATE(YEAR($B$18),MONTH($B$18),GF$1),2)&gt;5,"",INDEX('Semaine type'!$AF$4:$AY$48,MATCH(Novembre!$B38,'Semaine type'!$A$4:$A$49,0),MATCH(GF$2,'Semaine type'!$AF$3:$AY$3,0))))</f>
        <v/>
      </c>
      <c r="GG38" s="173" t="str">
        <f>IF(COUNTIF(Fériés,DATE(YEAR($B$18),MONTH($B$18),GG$1))&gt;0,"",IF(WEEKDAY(DATE(YEAR($B$18),MONTH($B$18),GG$1),2)&gt;5,"",INDEX('Semaine type'!$AF$4:$AY$48,MATCH(Novembre!$B38,'Semaine type'!$A$4:$A$49,0),MATCH(GG$2,'Semaine type'!$AF$3:$AY$3,0))))</f>
        <v/>
      </c>
      <c r="GH38" s="173" t="str">
        <f>IF(COUNTIF(Fériés,DATE(YEAR($B$18),MONTH($B$18),GH$1))&gt;0,"",IF(WEEKDAY(DATE(YEAR($B$18),MONTH($B$18),GH$1),2)&gt;5,"",INDEX('Semaine type'!$AF$4:$AY$48,MATCH(Novembre!$B38,'Semaine type'!$A$4:$A$49,0),MATCH(GH$2,'Semaine type'!$AF$3:$AY$3,0))))</f>
        <v/>
      </c>
      <c r="GI38" s="173" t="str">
        <f>IF(COUNTIF(Fériés,DATE(YEAR($B$18),MONTH($B$18),GI$1))&gt;0,"",IF(WEEKDAY(DATE(YEAR($B$18),MONTH($B$18),GI$1),2)&gt;5,"",INDEX('Semaine type'!$AF$4:$AY$48,MATCH(Novembre!$B38,'Semaine type'!$A$4:$A$49,0),MATCH(GI$2,'Semaine type'!$AF$3:$AY$3,0))))</f>
        <v/>
      </c>
      <c r="GJ38" s="173">
        <f>IF(COUNTIF(Fériés,DATE(YEAR($B$18),MONTH($B$18),GJ$1))&gt;0,"",IF(WEEKDAY(DATE(YEAR($B$18),MONTH($B$18),GJ$1),2)&gt;5,"",INDEX('Semaine type'!$AF$4:$AY$48,MATCH(Novembre!$B38,'Semaine type'!$A$4:$A$49,0),MATCH(GJ$2,'Semaine type'!$AF$3:$AY$3,0))))</f>
        <v>0.36458333333333331</v>
      </c>
      <c r="GK38" s="173">
        <f>IF(COUNTIF(Fériés,DATE(YEAR($B$18),MONTH($B$18),GK$1))&gt;0,"",IF(WEEKDAY(DATE(YEAR($B$18),MONTH($B$18),GK$1),2)&gt;5,"",INDEX('Semaine type'!$AF$4:$AY$48,MATCH(Novembre!$B38,'Semaine type'!$A$4:$A$49,0),MATCH(GK$2,'Semaine type'!$AF$3:$AY$3,0))))</f>
        <v>0.52430555555555558</v>
      </c>
      <c r="GL38" s="173">
        <f>IF(COUNTIF(Fériés,DATE(YEAR($B$18),MONTH($B$18),GL$1))&gt;0,"",IF(WEEKDAY(DATE(YEAR($B$18),MONTH($B$18),GL$1),2)&gt;5,"",INDEX('Semaine type'!$AF$4:$AY$48,MATCH(Novembre!$B38,'Semaine type'!$A$4:$A$49,0),MATCH(GL$2,'Semaine type'!$AF$3:$AY$3,0))))</f>
        <v>0.5625</v>
      </c>
      <c r="GM38" s="173">
        <f>IF(COUNTIF(Fériés,DATE(YEAR($B$18),MONTH($B$18),GM$1))&gt;0,"",IF(WEEKDAY(DATE(YEAR($B$18),MONTH($B$18),GM$1),2)&gt;5,"",INDEX('Semaine type'!$AF$4:$AY$48,MATCH(Novembre!$B38,'Semaine type'!$A$4:$A$49,0),MATCH(GM$2,'Semaine type'!$AF$3:$AY$3,0))))</f>
        <v>0.70833333333333337</v>
      </c>
      <c r="GN38" s="173">
        <f>IF(COUNTIF(Fériés,DATE(YEAR($B$18),MONTH($B$18),GN$1))&gt;0,"",IF(WEEKDAY(DATE(YEAR($B$18),MONTH($B$18),GN$1),2)&gt;5,"",INDEX('Semaine type'!$AF$4:$AY$48,MATCH(Novembre!$B38,'Semaine type'!$A$4:$A$49,0),MATCH(GN$2,'Semaine type'!$AF$3:$AY$3,0))))</f>
        <v>0</v>
      </c>
      <c r="GO38" s="173">
        <f>IF(COUNTIF(Fériés,DATE(YEAR($B$18),MONTH($B$18),GO$1))&gt;0,"",IF(WEEKDAY(DATE(YEAR($B$18),MONTH($B$18),GO$1),2)&gt;5,"",INDEX('Semaine type'!$AF$4:$AY$48,MATCH(Novembre!$B38,'Semaine type'!$A$4:$A$49,0),MATCH(GO$2,'Semaine type'!$AF$3:$AY$3,0))))</f>
        <v>0</v>
      </c>
      <c r="GP38" s="173">
        <f>IF(COUNTIF(Fériés,DATE(YEAR($B$18),MONTH($B$18),GP$1))&gt;0,"",IF(WEEKDAY(DATE(YEAR($B$18),MONTH($B$18),GP$1),2)&gt;5,"",INDEX('Semaine type'!$AF$4:$AY$48,MATCH(Novembre!$B38,'Semaine type'!$A$4:$A$49,0),MATCH(GP$2,'Semaine type'!$AF$3:$AY$3,0))))</f>
        <v>0</v>
      </c>
      <c r="GQ38" s="173">
        <f>IF(COUNTIF(Fériés,DATE(YEAR($B$18),MONTH($B$18),GQ$1))&gt;0,"",IF(WEEKDAY(DATE(YEAR($B$18),MONTH($B$18),GQ$1),2)&gt;5,"",INDEX('Semaine type'!$AF$4:$AY$48,MATCH(Novembre!$B38,'Semaine type'!$A$4:$A$49,0),MATCH(GQ$2,'Semaine type'!$AF$3:$AY$3,0))))</f>
        <v>0</v>
      </c>
      <c r="GR38" s="173">
        <f>IF(COUNTIF(Fériés,DATE(YEAR($B$18),MONTH($B$18),GR$1))&gt;0,"",IF(WEEKDAY(DATE(YEAR($B$18),MONTH($B$18),GR$1),2)&gt;5,"",INDEX('Semaine type'!$AF$4:$AY$48,MATCH(Novembre!$B38,'Semaine type'!$A$4:$A$49,0),MATCH(GR$2,'Semaine type'!$AF$3:$AY$3,0))))</f>
        <v>0.36458333333333331</v>
      </c>
      <c r="GS38" s="173">
        <f>IF(COUNTIF(Fériés,DATE(YEAR($B$18),MONTH($B$18),GS$1))&gt;0,"",IF(WEEKDAY(DATE(YEAR($B$18),MONTH($B$18),GS$1),2)&gt;5,"",INDEX('Semaine type'!$AF$4:$AY$48,MATCH(Novembre!$B38,'Semaine type'!$A$4:$A$49,0),MATCH(GS$2,'Semaine type'!$AF$3:$AY$3,0))))</f>
        <v>0.52430555555555558</v>
      </c>
      <c r="GT38" s="173">
        <f>IF(COUNTIF(Fériés,DATE(YEAR($B$18),MONTH($B$18),GT$1))&gt;0,"",IF(WEEKDAY(DATE(YEAR($B$18),MONTH($B$18),GT$1),2)&gt;5,"",INDEX('Semaine type'!$AF$4:$AY$48,MATCH(Novembre!$B38,'Semaine type'!$A$4:$A$49,0),MATCH(GT$2,'Semaine type'!$AF$3:$AY$3,0))))</f>
        <v>0.5625</v>
      </c>
      <c r="GU38" s="173">
        <f>IF(COUNTIF(Fériés,DATE(YEAR($B$18),MONTH($B$18),GU$1))&gt;0,"",IF(WEEKDAY(DATE(YEAR($B$18),MONTH($B$18),GU$1),2)&gt;5,"",INDEX('Semaine type'!$AF$4:$AY$48,MATCH(Novembre!$B38,'Semaine type'!$A$4:$A$49,0),MATCH(GU$2,'Semaine type'!$AF$3:$AY$3,0))))</f>
        <v>0.70833333333333337</v>
      </c>
      <c r="GV38" s="173">
        <f>IF(COUNTIF(Fériés,DATE(YEAR($B$18),MONTH($B$18),GV$1))&gt;0,"",IF(WEEKDAY(DATE(YEAR($B$18),MONTH($B$18),GV$1),2)&gt;5,"",INDEX('Semaine type'!$AF$4:$AY$48,MATCH(Novembre!$B38,'Semaine type'!$A$4:$A$49,0),MATCH(GV$2,'Semaine type'!$AF$3:$AY$3,0))))</f>
        <v>0</v>
      </c>
      <c r="GW38" s="173">
        <f>IF(COUNTIF(Fériés,DATE(YEAR($B$18),MONTH($B$18),GW$1))&gt;0,"",IF(WEEKDAY(DATE(YEAR($B$18),MONTH($B$18),GW$1),2)&gt;5,"",INDEX('Semaine type'!$AF$4:$AY$48,MATCH(Novembre!$B38,'Semaine type'!$A$4:$A$49,0),MATCH(GW$2,'Semaine type'!$AF$3:$AY$3,0))))</f>
        <v>0</v>
      </c>
      <c r="GX38" s="173">
        <f>IF(COUNTIF(Fériés,DATE(YEAR($B$18),MONTH($B$18),GX$1))&gt;0,"",IF(WEEKDAY(DATE(YEAR($B$18),MONTH($B$18),GX$1),2)&gt;5,"",INDEX('Semaine type'!$AF$4:$AY$48,MATCH(Novembre!$B38,'Semaine type'!$A$4:$A$49,0),MATCH(GX$2,'Semaine type'!$AF$3:$AY$3,0))))</f>
        <v>0</v>
      </c>
      <c r="GY38" s="173">
        <f>IF(COUNTIF(Fériés,DATE(YEAR($B$18),MONTH($B$18),GY$1))&gt;0,"",IF(WEEKDAY(DATE(YEAR($B$18),MONTH($B$18),GY$1),2)&gt;5,"",INDEX('Semaine type'!$AF$4:$AY$48,MATCH(Novembre!$B38,'Semaine type'!$A$4:$A$49,0),MATCH(GY$2,'Semaine type'!$AF$3:$AY$3,0))))</f>
        <v>0</v>
      </c>
      <c r="GZ38" s="173">
        <f>IF(COUNTIF(Fériés,DATE(YEAR($B$18),MONTH($B$18),GZ$1))&gt;0,"",IF(WEEKDAY(DATE(YEAR($B$18),MONTH($B$18),GZ$1),2)&gt;5,"",INDEX('Semaine type'!$AF$4:$AY$48,MATCH(Novembre!$B38,'Semaine type'!$A$4:$A$49,0),MATCH(GZ$2,'Semaine type'!$AF$3:$AY$3,0))))</f>
        <v>0.36458333333333331</v>
      </c>
      <c r="HA38" s="173">
        <f>IF(COUNTIF(Fériés,DATE(YEAR($B$18),MONTH($B$18),HA$1))&gt;0,"",IF(WEEKDAY(DATE(YEAR($B$18),MONTH($B$18),HA$1),2)&gt;5,"",INDEX('Semaine type'!$AF$4:$AY$48,MATCH(Novembre!$B38,'Semaine type'!$A$4:$A$49,0),MATCH(HA$2,'Semaine type'!$AF$3:$AY$3,0))))</f>
        <v>0.52430555555555558</v>
      </c>
      <c r="HB38" s="173">
        <f>IF(COUNTIF(Fériés,DATE(YEAR($B$18),MONTH($B$18),HB$1))&gt;0,"",IF(WEEKDAY(DATE(YEAR($B$18),MONTH($B$18),HB$1),2)&gt;5,"",INDEX('Semaine type'!$AF$4:$AY$48,MATCH(Novembre!$B38,'Semaine type'!$A$4:$A$49,0),MATCH(HB$2,'Semaine type'!$AF$3:$AY$3,0))))</f>
        <v>0</v>
      </c>
      <c r="HC38" s="173">
        <f>IF(COUNTIF(Fériés,DATE(YEAR($B$18),MONTH($B$18),HC$1))&gt;0,"",IF(WEEKDAY(DATE(YEAR($B$18),MONTH($B$18),HC$1),2)&gt;5,"",INDEX('Semaine type'!$AF$4:$AY$48,MATCH(Novembre!$B38,'Semaine type'!$A$4:$A$49,0),MATCH(HC$2,'Semaine type'!$AF$3:$AY$3,0))))</f>
        <v>0</v>
      </c>
      <c r="HD38" s="173" t="str">
        <f>IF(COUNTIF(Fériés,DATE(YEAR($B$18),MONTH($B$18),HD$1))&gt;0,"",IF(WEEKDAY(DATE(YEAR($B$18),MONTH($B$18),HD$1),2)&gt;5,"",INDEX('Semaine type'!$AF$4:$AY$48,MATCH(Novembre!$B38,'Semaine type'!$A$4:$A$49,0),MATCH(HD$2,'Semaine type'!$AF$3:$AY$3,0))))</f>
        <v/>
      </c>
      <c r="HE38" s="173" t="str">
        <f>IF(COUNTIF(Fériés,DATE(YEAR($B$18),MONTH($B$18),HE$1))&gt;0,"",IF(WEEKDAY(DATE(YEAR($B$18),MONTH($B$18),HE$1),2)&gt;5,"",INDEX('Semaine type'!$AF$4:$AY$48,MATCH(Novembre!$B38,'Semaine type'!$A$4:$A$49,0),MATCH(HE$2,'Semaine type'!$AF$3:$AY$3,0))))</f>
        <v/>
      </c>
      <c r="HF38" s="173" t="str">
        <f>IF(COUNTIF(Fériés,DATE(YEAR($B$18),MONTH($B$18),HF$1))&gt;0,"",IF(WEEKDAY(DATE(YEAR($B$18),MONTH($B$18),HF$1),2)&gt;5,"",INDEX('Semaine type'!$AF$4:$AY$48,MATCH(Novembre!$B38,'Semaine type'!$A$4:$A$49,0),MATCH(HF$2,'Semaine type'!$AF$3:$AY$3,0))))</f>
        <v/>
      </c>
      <c r="HG38" s="173" t="str">
        <f>IF(COUNTIF(Fériés,DATE(YEAR($B$18),MONTH($B$18),HG$1))&gt;0,"",IF(WEEKDAY(DATE(YEAR($B$18),MONTH($B$18),HG$1),2)&gt;5,"",INDEX('Semaine type'!$AF$4:$AY$48,MATCH(Novembre!$B38,'Semaine type'!$A$4:$A$49,0),MATCH(HG$2,'Semaine type'!$AF$3:$AY$3,0))))</f>
        <v/>
      </c>
      <c r="HH38" s="173" t="str">
        <f>IF(COUNTIF(Fériés,DATE(YEAR($B$18),MONTH($B$18),HH$1))&gt;0,"",IF(WEEKDAY(DATE(YEAR($B$18),MONTH($B$18),HH$1),2)&gt;5,"",INDEX('Semaine type'!$AF$4:$AY$48,MATCH(Novembre!$B38,'Semaine type'!$A$4:$A$49,0),MATCH(HH$2,'Semaine type'!$AF$3:$AY$3,0))))</f>
        <v/>
      </c>
      <c r="HI38" s="173" t="str">
        <f>IF(COUNTIF(Fériés,DATE(YEAR($B$18),MONTH($B$18),HI$1))&gt;0,"",IF(WEEKDAY(DATE(YEAR($B$18),MONTH($B$18),HI$1),2)&gt;5,"",INDEX('Semaine type'!$AF$4:$AY$48,MATCH(Novembre!$B38,'Semaine type'!$A$4:$A$49,0),MATCH(HI$2,'Semaine type'!$AF$3:$AY$3,0))))</f>
        <v/>
      </c>
      <c r="HJ38" s="173" t="str">
        <f>IF(COUNTIF(Fériés,DATE(YEAR($B$18),MONTH($B$18),HJ$1))&gt;0,"",IF(WEEKDAY(DATE(YEAR($B$18),MONTH($B$18),HJ$1),2)&gt;5,"",INDEX('Semaine type'!$AF$4:$AY$48,MATCH(Novembre!$B38,'Semaine type'!$A$4:$A$49,0),MATCH(HJ$2,'Semaine type'!$AF$3:$AY$3,0))))</f>
        <v/>
      </c>
      <c r="HK38" s="173" t="str">
        <f>IF(COUNTIF(Fériés,DATE(YEAR($B$18),MONTH($B$18),HK$1))&gt;0,"",IF(WEEKDAY(DATE(YEAR($B$18),MONTH($B$18),HK$1),2)&gt;5,"",INDEX('Semaine type'!$AF$4:$AY$48,MATCH(Novembre!$B38,'Semaine type'!$A$4:$A$49,0),MATCH(HK$2,'Semaine type'!$AF$3:$AY$3,0))))</f>
        <v/>
      </c>
      <c r="HL38" s="173">
        <f>IF(COUNTIF(Fériés,DATE(YEAR($B$18),MONTH($B$18),HL$1))&gt;0,"",IF(WEEKDAY(DATE(YEAR($B$18),MONTH($B$18),HL$1),2)&gt;5,"",INDEX('Semaine type'!$AF$4:$AY$48,MATCH(Novembre!$B38,'Semaine type'!$A$4:$A$49,0),MATCH(HL$2,'Semaine type'!$AF$3:$AY$3,0))))</f>
        <v>0.36458333333333331</v>
      </c>
      <c r="HM38" s="173">
        <f>IF(COUNTIF(Fériés,DATE(YEAR($B$18),MONTH($B$18),HM$1))&gt;0,"",IF(WEEKDAY(DATE(YEAR($B$18),MONTH($B$18),HM$1),2)&gt;5,"",INDEX('Semaine type'!$AF$4:$AY$48,MATCH(Novembre!$B38,'Semaine type'!$A$4:$A$49,0),MATCH(HM$2,'Semaine type'!$AF$3:$AY$3,0))))</f>
        <v>0.52430555555555558</v>
      </c>
      <c r="HN38" s="173">
        <f>IF(COUNTIF(Fériés,DATE(YEAR($B$18),MONTH($B$18),HN$1))&gt;0,"",IF(WEEKDAY(DATE(YEAR($B$18),MONTH($B$18),HN$1),2)&gt;5,"",INDEX('Semaine type'!$AF$4:$AY$48,MATCH(Novembre!$B38,'Semaine type'!$A$4:$A$49,0),MATCH(HN$2,'Semaine type'!$AF$3:$AY$3,0))))</f>
        <v>0.5625</v>
      </c>
      <c r="HO38" s="173">
        <f>IF(COUNTIF(Fériés,DATE(YEAR($B$18),MONTH($B$18),HO$1))&gt;0,"",IF(WEEKDAY(DATE(YEAR($B$18),MONTH($B$18),HO$1),2)&gt;5,"",INDEX('Semaine type'!$AF$4:$AY$48,MATCH(Novembre!$B38,'Semaine type'!$A$4:$A$49,0),MATCH(HO$2,'Semaine type'!$AF$3:$AY$3,0))))</f>
        <v>0.70833333333333337</v>
      </c>
      <c r="HP38" s="173" t="str">
        <f>IF(COUNTIF(Fériés,DATE(YEAR($B$18),MONTH($B$18),HP$1))&gt;0,"",IF(WEEKDAY(DATE(YEAR($B$18),MONTH($B$18),HP$1),2)&gt;5,"",INDEX('Semaine type'!$AF$4:$AY$48,MATCH(Novembre!$B38,'Semaine type'!$A$4:$A$49,0),MATCH(HP$2,'Semaine type'!$AF$3:$AY$3,0))))</f>
        <v/>
      </c>
      <c r="HQ38" s="173" t="str">
        <f>IF(COUNTIF(Fériés,DATE(YEAR($B$18),MONTH($B$18),HQ$1))&gt;0,"",IF(WEEKDAY(DATE(YEAR($B$18),MONTH($B$18),HQ$1),2)&gt;5,"",INDEX('Semaine type'!$AF$4:$AY$48,MATCH(Novembre!$B38,'Semaine type'!$A$4:$A$49,0),MATCH(HQ$2,'Semaine type'!$AF$3:$AY$3,0))))</f>
        <v/>
      </c>
      <c r="HR38" s="173" t="str">
        <f>IF(COUNTIF(Fériés,DATE(YEAR($B$18),MONTH($B$18),HR$1))&gt;0,"",IF(WEEKDAY(DATE(YEAR($B$18),MONTH($B$18),HR$1),2)&gt;5,"",INDEX('Semaine type'!$AF$4:$AY$48,MATCH(Novembre!$B38,'Semaine type'!$A$4:$A$49,0),MATCH(HR$2,'Semaine type'!$AF$3:$AY$3,0))))</f>
        <v/>
      </c>
      <c r="HS38" s="173" t="str">
        <f>IF(COUNTIF(Fériés,DATE(YEAR($B$18),MONTH($B$18),HS$1))&gt;0,"",IF(WEEKDAY(DATE(YEAR($B$18),MONTH($B$18),HS$1),2)&gt;5,"",INDEX('Semaine type'!$AF$4:$AY$48,MATCH(Novembre!$B38,'Semaine type'!$A$4:$A$49,0),MATCH(HS$2,'Semaine type'!$AF$3:$AY$3,0))))</f>
        <v/>
      </c>
      <c r="HT38" s="173">
        <f>IF(COUNTIF(Fériés,DATE(YEAR($B$18),MONTH($B$18),HT$1))&gt;0,"",IF(WEEKDAY(DATE(YEAR($B$18),MONTH($B$18),HT$1),2)&gt;5,"",INDEX('Semaine type'!$AF$4:$AY$48,MATCH(Novembre!$B38,'Semaine type'!$A$4:$A$49,0),MATCH(HT$2,'Semaine type'!$AF$3:$AY$3,0))))</f>
        <v>0.36458333333333331</v>
      </c>
      <c r="HU38" s="173">
        <f>IF(COUNTIF(Fériés,DATE(YEAR($B$18),MONTH($B$18),HU$1))&gt;0,"",IF(WEEKDAY(DATE(YEAR($B$18),MONTH($B$18),HU$1),2)&gt;5,"",INDEX('Semaine type'!$AF$4:$AY$48,MATCH(Novembre!$B38,'Semaine type'!$A$4:$A$49,0),MATCH(HU$2,'Semaine type'!$AF$3:$AY$3,0))))</f>
        <v>0.52430555555555558</v>
      </c>
      <c r="HV38" s="173">
        <f>IF(COUNTIF(Fériés,DATE(YEAR($B$18),MONTH($B$18),HV$1))&gt;0,"",IF(WEEKDAY(DATE(YEAR($B$18),MONTH($B$18),HV$1),2)&gt;5,"",INDEX('Semaine type'!$AF$4:$AY$48,MATCH(Novembre!$B38,'Semaine type'!$A$4:$A$49,0),MATCH(HV$2,'Semaine type'!$AF$3:$AY$3,0))))</f>
        <v>0.5625</v>
      </c>
      <c r="HW38" s="173">
        <f>IF(COUNTIF(Fériés,DATE(YEAR($B$18),MONTH($B$18),HW$1))&gt;0,"",IF(WEEKDAY(DATE(YEAR($B$18),MONTH($B$18),HW$1),2)&gt;5,"",INDEX('Semaine type'!$AF$4:$AY$48,MATCH(Novembre!$B38,'Semaine type'!$A$4:$A$49,0),MATCH(HW$2,'Semaine type'!$AF$3:$AY$3,0))))</f>
        <v>0.70833333333333337</v>
      </c>
      <c r="HX38" s="173">
        <f>IF(COUNTIF(Fériés,DATE(YEAR($B$18),MONTH($B$18),HX$1))&gt;0,"",IF(WEEKDAY(DATE(YEAR($B$18),MONTH($B$18),HX$1),2)&gt;5,"",INDEX('Semaine type'!$AF$4:$AY$48,MATCH(Novembre!$B38,'Semaine type'!$A$4:$A$49,0),MATCH(HX$2,'Semaine type'!$AF$3:$AY$3,0))))</f>
        <v>0</v>
      </c>
      <c r="HY38" s="173">
        <f>IF(COUNTIF(Fériés,DATE(YEAR($B$18),MONTH($B$18),HY$1))&gt;0,"",IF(WEEKDAY(DATE(YEAR($B$18),MONTH($B$18),HY$1),2)&gt;5,"",INDEX('Semaine type'!$AF$4:$AY$48,MATCH(Novembre!$B38,'Semaine type'!$A$4:$A$49,0),MATCH(HY$2,'Semaine type'!$AF$3:$AY$3,0))))</f>
        <v>0</v>
      </c>
      <c r="HZ38" s="173">
        <f>IF(COUNTIF(Fériés,DATE(YEAR($B$18),MONTH($B$18),HZ$1))&gt;0,"",IF(WEEKDAY(DATE(YEAR($B$18),MONTH($B$18),HZ$1),2)&gt;5,"",INDEX('Semaine type'!$AF$4:$AY$48,MATCH(Novembre!$B38,'Semaine type'!$A$4:$A$49,0),MATCH(HZ$2,'Semaine type'!$AF$3:$AY$3,0))))</f>
        <v>0</v>
      </c>
      <c r="IA38" s="173">
        <f>IF(COUNTIF(Fériés,DATE(YEAR($B$18),MONTH($B$18),IA$1))&gt;0,"",IF(WEEKDAY(DATE(YEAR($B$18),MONTH($B$18),IA$1),2)&gt;5,"",INDEX('Semaine type'!$AF$4:$AY$48,MATCH(Novembre!$B38,'Semaine type'!$A$4:$A$49,0),MATCH(IA$2,'Semaine type'!$AF$3:$AY$3,0))))</f>
        <v>0</v>
      </c>
      <c r="IB38" s="173">
        <f>IF(COUNTIF(Fériés,DATE(YEAR($B$18),MONTH($B$18),IB$1))&gt;0,"",IF(WEEKDAY(DATE(YEAR($B$18),MONTH($B$18),IB$1),2)&gt;5,"",INDEX('Semaine type'!$AF$4:$AY$48,MATCH(Novembre!$B38,'Semaine type'!$A$4:$A$49,0),MATCH(IB$2,'Semaine type'!$AF$3:$AY$3,0))))</f>
        <v>0.36458333333333331</v>
      </c>
      <c r="IC38" s="173">
        <f>IF(COUNTIF(Fériés,DATE(YEAR($B$18),MONTH($B$18),IC$1))&gt;0,"",IF(WEEKDAY(DATE(YEAR($B$18),MONTH($B$18),IC$1),2)&gt;5,"",INDEX('Semaine type'!$AF$4:$AY$48,MATCH(Novembre!$B38,'Semaine type'!$A$4:$A$49,0),MATCH(IC$2,'Semaine type'!$AF$3:$AY$3,0))))</f>
        <v>0.52430555555555558</v>
      </c>
      <c r="ID38" s="173">
        <f>IF(COUNTIF(Fériés,DATE(YEAR($B$18),MONTH($B$18),ID$1))&gt;0,"",IF(WEEKDAY(DATE(YEAR($B$18),MONTH($B$18),ID$1),2)&gt;5,"",INDEX('Semaine type'!$AF$4:$AY$48,MATCH(Novembre!$B38,'Semaine type'!$A$4:$A$49,0),MATCH(ID$2,'Semaine type'!$AF$3:$AY$3,0))))</f>
        <v>0</v>
      </c>
      <c r="IE38" s="173">
        <f>IF(COUNTIF(Fériés,DATE(YEAR($B$18),MONTH($B$18),IE$1))&gt;0,"",IF(WEEKDAY(DATE(YEAR($B$18),MONTH($B$18),IE$1),2)&gt;5,"",INDEX('Semaine type'!$AF$4:$AY$48,MATCH(Novembre!$B38,'Semaine type'!$A$4:$A$49,0),MATCH(IE$2,'Semaine type'!$AF$3:$AY$3,0))))</f>
        <v>0</v>
      </c>
      <c r="IF38" s="173" t="str">
        <f>IF(COUNTIF(Fériés,DATE(YEAR($B$18),MONTH($B$18),IF$1))&gt;0,"",IF(WEEKDAY(DATE(YEAR($B$18),MONTH($B$18),IF$1),2)&gt;5,"",INDEX('Semaine type'!$AF$4:$AY$48,MATCH(Novembre!$B38,'Semaine type'!$A$4:$A$49,0),MATCH(IF$2,'Semaine type'!$AF$3:$AY$3,0))))</f>
        <v/>
      </c>
      <c r="IG38" s="173" t="str">
        <f>IF(COUNTIF(Fériés,DATE(YEAR($B$18),MONTH($B$18),IG$1))&gt;0,"",IF(WEEKDAY(DATE(YEAR($B$18),MONTH($B$18),IG$1),2)&gt;5,"",INDEX('Semaine type'!$AF$4:$AY$48,MATCH(Novembre!$B38,'Semaine type'!$A$4:$A$49,0),MATCH(IG$2,'Semaine type'!$AF$3:$AY$3,0))))</f>
        <v/>
      </c>
      <c r="IH38" s="173" t="str">
        <f>IF(COUNTIF(Fériés,DATE(YEAR($B$18),MONTH($B$18),IH$1))&gt;0,"",IF(WEEKDAY(DATE(YEAR($B$18),MONTH($B$18),IH$1),2)&gt;5,"",INDEX('Semaine type'!$AF$4:$AY$48,MATCH(Novembre!$B38,'Semaine type'!$A$4:$A$49,0),MATCH(IH$2,'Semaine type'!$AF$3:$AY$3,0))))</f>
        <v/>
      </c>
      <c r="II38" s="173" t="str">
        <f>IF(COUNTIF(Fériés,DATE(YEAR($B$18),MONTH($B$18),II$1))&gt;0,"",IF(WEEKDAY(DATE(YEAR($B$18),MONTH($B$18),II$1),2)&gt;5,"",INDEX('Semaine type'!$AF$4:$AY$48,MATCH(Novembre!$B38,'Semaine type'!$A$4:$A$49,0),MATCH(II$2,'Semaine type'!$AF$3:$AY$3,0))))</f>
        <v/>
      </c>
      <c r="IJ38" s="173" t="str">
        <f>IF(COUNTIF(Fériés,DATE(YEAR($B$18),MONTH($B$18),IJ$1))&gt;0,"",IF(WEEKDAY(DATE(YEAR($B$18),MONTH($B$18),IJ$1),2)&gt;5,"",INDEX('Semaine type'!$AF$4:$AY$48,MATCH(Novembre!$B38,'Semaine type'!$A$4:$A$49,0),MATCH(IJ$2,'Semaine type'!$AF$3:$AY$3,0))))</f>
        <v/>
      </c>
      <c r="IK38" s="173" t="str">
        <f>IF(COUNTIF(Fériés,DATE(YEAR($B$18),MONTH($B$18),IK$1))&gt;0,"",IF(WEEKDAY(DATE(YEAR($B$18),MONTH($B$18),IK$1),2)&gt;5,"",INDEX('Semaine type'!$AF$4:$AY$48,MATCH(Novembre!$B38,'Semaine type'!$A$4:$A$49,0),MATCH(IK$2,'Semaine type'!$AF$3:$AY$3,0))))</f>
        <v/>
      </c>
      <c r="IL38" s="173" t="str">
        <f>IF(COUNTIF(Fériés,DATE(YEAR($B$18),MONTH($B$18),IL$1))&gt;0,"",IF(WEEKDAY(DATE(YEAR($B$18),MONTH($B$18),IL$1),2)&gt;5,"",INDEX('Semaine type'!$AF$4:$AY$48,MATCH(Novembre!$B38,'Semaine type'!$A$4:$A$49,0),MATCH(IL$2,'Semaine type'!$AF$3:$AY$3,0))))</f>
        <v/>
      </c>
      <c r="IM38" s="173" t="str">
        <f>IF(COUNTIF(Fériés,DATE(YEAR($B$18),MONTH($B$18),IM$1))&gt;0,"",IF(WEEKDAY(DATE(YEAR($B$18),MONTH($B$18),IM$1),2)&gt;5,"",INDEX('Semaine type'!$AF$4:$AY$48,MATCH(Novembre!$B38,'Semaine type'!$A$4:$A$49,0),MATCH(IM$2,'Semaine type'!$AF$3:$AY$3,0))))</f>
        <v/>
      </c>
      <c r="IN38" s="173">
        <f>IF(COUNTIF(Fériés,DATE(YEAR($B$18),MONTH($B$18),IN$1))&gt;0,"",IF(WEEKDAY(DATE(YEAR($B$18),MONTH($B$18),IN$1),2)&gt;5,"",INDEX('Semaine type'!$AF$4:$AY$48,MATCH(Novembre!$B38,'Semaine type'!$A$4:$A$49,0),MATCH(IN$2,'Semaine type'!$AF$3:$AY$3,0))))</f>
        <v>0.36458333333333331</v>
      </c>
      <c r="IO38" s="173">
        <f>IF(COUNTIF(Fériés,DATE(YEAR($B$18),MONTH($B$18),IO$1))&gt;0,"",IF(WEEKDAY(DATE(YEAR($B$18),MONTH($B$18),IO$1),2)&gt;5,"",INDEX('Semaine type'!$AF$4:$AY$48,MATCH(Novembre!$B38,'Semaine type'!$A$4:$A$49,0),MATCH(IO$2,'Semaine type'!$AF$3:$AY$3,0))))</f>
        <v>0.52430555555555558</v>
      </c>
      <c r="IP38" s="173">
        <f>IF(COUNTIF(Fériés,DATE(YEAR($B$18),MONTH($B$18),IP$1))&gt;0,"",IF(WEEKDAY(DATE(YEAR($B$18),MONTH($B$18),IP$1),2)&gt;5,"",INDEX('Semaine type'!$AF$4:$AY$48,MATCH(Novembre!$B38,'Semaine type'!$A$4:$A$49,0),MATCH(IP$2,'Semaine type'!$AF$3:$AY$3,0))))</f>
        <v>0.5625</v>
      </c>
      <c r="IQ38" s="173">
        <f>IF(COUNTIF(Fériés,DATE(YEAR($B$18),MONTH($B$18),IQ$1))&gt;0,"",IF(WEEKDAY(DATE(YEAR($B$18),MONTH($B$18),IQ$1),2)&gt;5,"",INDEX('Semaine type'!$AF$4:$AY$48,MATCH(Novembre!$B38,'Semaine type'!$A$4:$A$49,0),MATCH(IQ$2,'Semaine type'!$AF$3:$AY$3,0))))</f>
        <v>0.70833333333333337</v>
      </c>
      <c r="IR38" s="173">
        <f>IF(COUNTIF(Fériés,DATE(YEAR($B$18),MONTH($B$18),IR$1))&gt;0,"",IF(WEEKDAY(DATE(YEAR($B$18),MONTH($B$18),IR$1),2)&gt;5,"",INDEX('Semaine type'!$AF$4:$AY$48,MATCH(Novembre!$B38,'Semaine type'!$A$4:$A$49,0),MATCH(IR$2,'Semaine type'!$AF$3:$AY$3,0))))</f>
        <v>0</v>
      </c>
      <c r="IS38" s="173">
        <f>IF(COUNTIF(Fériés,DATE(YEAR($B$18),MONTH($B$18),IS$1))&gt;0,"",IF(WEEKDAY(DATE(YEAR($B$18),MONTH($B$18),IS$1),2)&gt;5,"",INDEX('Semaine type'!$AF$4:$AY$48,MATCH(Novembre!$B38,'Semaine type'!$A$4:$A$49,0),MATCH(IS$2,'Semaine type'!$AF$3:$AY$3,0))))</f>
        <v>0</v>
      </c>
      <c r="IT38" s="173">
        <f>IF(COUNTIF(Fériés,DATE(YEAR($B$18),MONTH($B$18),IT$1))&gt;0,"",IF(WEEKDAY(DATE(YEAR($B$18),MONTH($B$18),IT$1),2)&gt;5,"",INDEX('Semaine type'!$AF$4:$AY$48,MATCH(Novembre!$B38,'Semaine type'!$A$4:$A$49,0),MATCH(IT$2,'Semaine type'!$AF$3:$AY$3,0))))</f>
        <v>0</v>
      </c>
      <c r="IU38" s="173">
        <f>IF(COUNTIF(Fériés,DATE(YEAR($B$18),MONTH($B$18),IU$1))&gt;0,"",IF(WEEKDAY(DATE(YEAR($B$18),MONTH($B$18),IU$1),2)&gt;5,"",INDEX('Semaine type'!$AF$4:$AY$48,MATCH(Novembre!$B38,'Semaine type'!$A$4:$A$49,0),MATCH(IU$2,'Semaine type'!$AF$3:$AY$3,0))))</f>
        <v>0</v>
      </c>
      <c r="IV38" s="173">
        <f>IF(COUNTIF(Fériés,DATE(YEAR($B$18),MONTH($B$18),IV$1))&gt;0,"",IF(WEEKDAY(DATE(YEAR($B$18),MONTH($B$18),IV$1),2)&gt;5,"",INDEX('Semaine type'!$AF$4:$AY$48,MATCH(Novembre!$B38,'Semaine type'!$A$4:$A$49,0),MATCH(IV$2,'Semaine type'!$AF$3:$AY$3,0))))</f>
        <v>0.36458333333333331</v>
      </c>
      <c r="IW38" s="173">
        <f>IF(COUNTIF(Fériés,DATE(YEAR($B$18),MONTH($B$18),IW$1))&gt;0,"",IF(WEEKDAY(DATE(YEAR($B$18),MONTH($B$18),IW$1),2)&gt;5,"",INDEX('Semaine type'!$AF$4:$AY$48,MATCH(Novembre!$B38,'Semaine type'!$A$4:$A$49,0),MATCH(IW$2,'Semaine type'!$AF$3:$AY$3,0))))</f>
        <v>0.52430555555555558</v>
      </c>
      <c r="IX38" s="173">
        <f>IF(COUNTIF(Fériés,DATE(YEAR($B$18),MONTH($B$18),IX$1))&gt;0,"",IF(WEEKDAY(DATE(YEAR($B$18),MONTH($B$18),IX$1),2)&gt;5,"",INDEX('Semaine type'!$AF$4:$AY$48,MATCH(Novembre!$B38,'Semaine type'!$A$4:$A$49,0),MATCH(IX$2,'Semaine type'!$AF$3:$AY$3,0))))</f>
        <v>0.5625</v>
      </c>
      <c r="IY38" s="173">
        <f>IF(COUNTIF(Fériés,DATE(YEAR($B$18),MONTH($B$18),IY$1))&gt;0,"",IF(WEEKDAY(DATE(YEAR($B$18),MONTH($B$18),IY$1),2)&gt;5,"",INDEX('Semaine type'!$AF$4:$AY$48,MATCH(Novembre!$B38,'Semaine type'!$A$4:$A$49,0),MATCH(IY$2,'Semaine type'!$AF$3:$AY$3,0))))</f>
        <v>0.70833333333333337</v>
      </c>
      <c r="IZ38" s="173">
        <f>IF(COUNTIF(Fériés,DATE(YEAR($B$18),MONTH($B$18),IZ$1))&gt;0,"",IF(WEEKDAY(DATE(YEAR($B$18),MONTH($B$18),IZ$1),2)&gt;5,"",INDEX('Semaine type'!$AF$4:$AY$48,MATCH(Novembre!$B38,'Semaine type'!$A$4:$A$49,0),MATCH(IZ$2,'Semaine type'!$AF$3:$AY$3,0))))</f>
        <v>0</v>
      </c>
      <c r="JA38" s="173">
        <f>IF(COUNTIF(Fériés,DATE(YEAR($B$18),MONTH($B$18),JA$1))&gt;0,"",IF(WEEKDAY(DATE(YEAR($B$18),MONTH($B$18),JA$1),2)&gt;5,"",INDEX('Semaine type'!$AF$4:$AY$48,MATCH(Novembre!$B38,'Semaine type'!$A$4:$A$49,0),MATCH(JA$2,'Semaine type'!$AF$3:$AY$3,0))))</f>
        <v>0</v>
      </c>
      <c r="JB38" s="173">
        <f>IF(COUNTIF(Fériés,DATE(YEAR($B$18),MONTH($B$18),JB$1))&gt;0,"",IF(WEEKDAY(DATE(YEAR($B$18),MONTH($B$18),JB$1),2)&gt;5,"",INDEX('Semaine type'!$AF$4:$AY$48,MATCH(Novembre!$B38,'Semaine type'!$A$4:$A$49,0),MATCH(JB$2,'Semaine type'!$AF$3:$AY$3,0))))</f>
        <v>0</v>
      </c>
      <c r="JC38" s="173">
        <f>IF(COUNTIF(Fériés,DATE(YEAR($B$18),MONTH($B$18),JC$1))&gt;0,"",IF(WEEKDAY(DATE(YEAR($B$18),MONTH($B$18),JC$1),2)&gt;5,"",INDEX('Semaine type'!$AF$4:$AY$48,MATCH(Novembre!$B38,'Semaine type'!$A$4:$A$49,0),MATCH(JC$2,'Semaine type'!$AF$3:$AY$3,0))))</f>
        <v>0</v>
      </c>
      <c r="JD38" s="173">
        <f>IF(COUNTIF(Fériés,DATE(YEAR($B$18),MONTH($B$18),JD$1))&gt;0,"",IF(WEEKDAY(DATE(YEAR($B$18),MONTH($B$18),JD$1),2)&gt;5,"",INDEX('Semaine type'!$AF$4:$AY$48,MATCH(Novembre!$B38,'Semaine type'!$A$4:$A$49,0),MATCH(JD$2,'Semaine type'!$AF$3:$AY$3,0))))</f>
        <v>0.36458333333333331</v>
      </c>
      <c r="JE38" s="173">
        <f>IF(COUNTIF(Fériés,DATE(YEAR($B$18),MONTH($B$18),JE$1))&gt;0,"",IF(WEEKDAY(DATE(YEAR($B$18),MONTH($B$18),JE$1),2)&gt;5,"",INDEX('Semaine type'!$AF$4:$AY$48,MATCH(Novembre!$B38,'Semaine type'!$A$4:$A$49,0),MATCH(JE$2,'Semaine type'!$AF$3:$AY$3,0))))</f>
        <v>0.52430555555555558</v>
      </c>
      <c r="JF38" s="173">
        <f>IF(COUNTIF(Fériés,DATE(YEAR($B$18),MONTH($B$18),JF$1))&gt;0,"",IF(WEEKDAY(DATE(YEAR($B$18),MONTH($B$18),JF$1),2)&gt;5,"",INDEX('Semaine type'!$AF$4:$AY$48,MATCH(Novembre!$B38,'Semaine type'!$A$4:$A$49,0),MATCH(JF$2,'Semaine type'!$AF$3:$AY$3,0))))</f>
        <v>0</v>
      </c>
      <c r="JG38" s="173">
        <f>IF(COUNTIF(Fériés,DATE(YEAR($B$18),MONTH($B$18),JG$1))&gt;0,"",IF(WEEKDAY(DATE(YEAR($B$18),MONTH($B$18),JG$1),2)&gt;5,"",INDEX('Semaine type'!$AF$4:$AY$48,MATCH(Novembre!$B38,'Semaine type'!$A$4:$A$49,0),MATCH(JG$2,'Semaine type'!$AF$3:$AY$3,0))))</f>
        <v>0</v>
      </c>
      <c r="JH38" s="173" t="str">
        <f>IF(COUNTIF(Fériés,DATE(YEAR($B$18),MONTH($B$18),JH$1))&gt;0,"",IF(WEEKDAY(DATE(YEAR($B$18),MONTH($B$18),JH$1),2)&gt;5,"",INDEX('Semaine type'!$AF$4:$AY$48,MATCH(Novembre!$B38,'Semaine type'!$A$4:$A$49,0),MATCH(JH$2,'Semaine type'!$AF$3:$AY$3,0))))</f>
        <v/>
      </c>
      <c r="JI38" s="173" t="str">
        <f>IF(COUNTIF(Fériés,DATE(YEAR($B$18),MONTH($B$18),JI$1))&gt;0,"",IF(WEEKDAY(DATE(YEAR($B$18),MONTH($B$18),JI$1),2)&gt;5,"",INDEX('Semaine type'!$AF$4:$AY$48,MATCH(Novembre!$B38,'Semaine type'!$A$4:$A$49,0),MATCH(JI$2,'Semaine type'!$AF$3:$AY$3,0))))</f>
        <v/>
      </c>
      <c r="JJ38" s="173" t="str">
        <f>IF(COUNTIF(Fériés,DATE(YEAR($B$18),MONTH($B$18),JJ$1))&gt;0,"",IF(WEEKDAY(DATE(YEAR($B$18),MONTH($B$18),JJ$1),2)&gt;5,"",INDEX('Semaine type'!$AF$4:$AY$48,MATCH(Novembre!$B38,'Semaine type'!$A$4:$A$49,0),MATCH(JJ$2,'Semaine type'!$AF$3:$AY$3,0))))</f>
        <v/>
      </c>
      <c r="JK38" s="173" t="str">
        <f>IF(COUNTIF(Fériés,DATE(YEAR($B$18),MONTH($B$18),JK$1))&gt;0,"",IF(WEEKDAY(DATE(YEAR($B$18),MONTH($B$18),JK$1),2)&gt;5,"",INDEX('Semaine type'!$AF$4:$AY$48,MATCH(Novembre!$B38,'Semaine type'!$A$4:$A$49,0),MATCH(JK$2,'Semaine type'!$AF$3:$AY$3,0))))</f>
        <v/>
      </c>
      <c r="JL38" s="173" t="str">
        <f>IF(COUNTIF(Fériés,DATE(YEAR($B$18),MONTH($B$18),JL$1))&gt;0,"",IF(WEEKDAY(DATE(YEAR($B$18),MONTH($B$18),JL$1),2)&gt;5,"",INDEX('Semaine type'!$AF$4:$AY$48,MATCH(Novembre!$B38,'Semaine type'!$A$4:$A$49,0),MATCH(JL$2,'Semaine type'!$AF$3:$AY$3,0))))</f>
        <v/>
      </c>
      <c r="JM38" s="173" t="str">
        <f>IF(COUNTIF(Fériés,DATE(YEAR($B$18),MONTH($B$18),JM$1))&gt;0,"",IF(WEEKDAY(DATE(YEAR($B$18),MONTH($B$18),JM$1),2)&gt;5,"",INDEX('Semaine type'!$AF$4:$AY$48,MATCH(Novembre!$B38,'Semaine type'!$A$4:$A$49,0),MATCH(JM$2,'Semaine type'!$AF$3:$AY$3,0))))</f>
        <v/>
      </c>
      <c r="JN38" s="173" t="str">
        <f>IF(COUNTIF(Fériés,DATE(YEAR($B$18),MONTH($B$18),JN$1))&gt;0,"",IF(WEEKDAY(DATE(YEAR($B$18),MONTH($B$18),JN$1),2)&gt;5,"",INDEX('Semaine type'!$AF$4:$AY$48,MATCH(Novembre!$B38,'Semaine type'!$A$4:$A$49,0),MATCH(JN$2,'Semaine type'!$AF$3:$AY$3,0))))</f>
        <v/>
      </c>
      <c r="JO38" s="173" t="str">
        <f>IF(COUNTIF(Fériés,DATE(YEAR($B$18),MONTH($B$18),JO$1))&gt;0,"",IF(WEEKDAY(DATE(YEAR($B$18),MONTH($B$18),JO$1),2)&gt;5,"",INDEX('Semaine type'!$AF$4:$AY$48,MATCH(Novembre!$B38,'Semaine type'!$A$4:$A$49,0),MATCH(JO$2,'Semaine type'!$AF$3:$AY$3,0))))</f>
        <v/>
      </c>
      <c r="JP38" s="173">
        <f>IF(COUNTIF(Fériés,DATE(YEAR($B$18),MONTH($B$18),JP$1))&gt;0,"",IF(WEEKDAY(DATE(YEAR($B$18),MONTH($B$18),JP$1),2)&gt;5,"",INDEX('Semaine type'!$AF$4:$AY$48,MATCH(Novembre!$B38,'Semaine type'!$A$4:$A$49,0),MATCH(JP$2,'Semaine type'!$AF$3:$AY$3,0))))</f>
        <v>0.36458333333333331</v>
      </c>
      <c r="JQ38" s="173">
        <f>IF(COUNTIF(Fériés,DATE(YEAR($B$18),MONTH($B$18),JQ$1))&gt;0,"",IF(WEEKDAY(DATE(YEAR($B$18),MONTH($B$18),JQ$1),2)&gt;5,"",INDEX('Semaine type'!$AF$4:$AY$48,MATCH(Novembre!$B38,'Semaine type'!$A$4:$A$49,0),MATCH(JQ$2,'Semaine type'!$AF$3:$AY$3,0))))</f>
        <v>0.52430555555555558</v>
      </c>
      <c r="JR38" s="173">
        <f>IF(COUNTIF(Fériés,DATE(YEAR($B$18),MONTH($B$18),JR$1))&gt;0,"",IF(WEEKDAY(DATE(YEAR($B$18),MONTH($B$18),JR$1),2)&gt;5,"",INDEX('Semaine type'!$AF$4:$AY$48,MATCH(Novembre!$B38,'Semaine type'!$A$4:$A$49,0),MATCH(JR$2,'Semaine type'!$AF$3:$AY$3,0))))</f>
        <v>0.5625</v>
      </c>
      <c r="JS38" s="173">
        <f>IF(COUNTIF(Fériés,DATE(YEAR($B$18),MONTH($B$18),JS$1))&gt;0,"",IF(WEEKDAY(DATE(YEAR($B$18),MONTH($B$18),JS$1),2)&gt;5,"",INDEX('Semaine type'!$AF$4:$AY$48,MATCH(Novembre!$B38,'Semaine type'!$A$4:$A$49,0),MATCH(JS$2,'Semaine type'!$AF$3:$AY$3,0))))</f>
        <v>0.70833333333333337</v>
      </c>
      <c r="JT38" s="173">
        <f>IF(COUNTIF(Fériés,DATE(YEAR($B$18),MONTH($B$18),JT$1))&gt;0,"",IF(WEEKDAY(DATE(YEAR($B$18),MONTH($B$18),JT$1),2)&gt;5,"",INDEX('Semaine type'!$AF$4:$AY$48,MATCH(Novembre!$B38,'Semaine type'!$A$4:$A$49,0),MATCH(JT$2,'Semaine type'!$AF$3:$AY$3,0))))</f>
        <v>0</v>
      </c>
      <c r="JU38" s="173">
        <f>IF(COUNTIF(Fériés,DATE(YEAR($B$18),MONTH($B$18),JU$1))&gt;0,"",IF(WEEKDAY(DATE(YEAR($B$18),MONTH($B$18),JU$1),2)&gt;5,"",INDEX('Semaine type'!$AF$4:$AY$48,MATCH(Novembre!$B38,'Semaine type'!$A$4:$A$49,0),MATCH(JU$2,'Semaine type'!$AF$3:$AY$3,0))))</f>
        <v>0</v>
      </c>
      <c r="JV38" s="173">
        <f>IF(COUNTIF(Fériés,DATE(YEAR($B$18),MONTH($B$18),JV$1))&gt;0,"",IF(WEEKDAY(DATE(YEAR($B$18),MONTH($B$18),JV$1),2)&gt;5,"",INDEX('Semaine type'!$AF$4:$AY$48,MATCH(Novembre!$B38,'Semaine type'!$A$4:$A$49,0),MATCH(JV$2,'Semaine type'!$AF$3:$AY$3,0))))</f>
        <v>0</v>
      </c>
      <c r="JW38" s="173">
        <f>IF(COUNTIF(Fériés,DATE(YEAR($B$18),MONTH($B$18),JW$1))&gt;0,"",IF(WEEKDAY(DATE(YEAR($B$18),MONTH($B$18),JW$1),2)&gt;5,"",INDEX('Semaine type'!$AF$4:$AY$48,MATCH(Novembre!$B38,'Semaine type'!$A$4:$A$49,0),MATCH(JW$2,'Semaine type'!$AF$3:$AY$3,0))))</f>
        <v>0</v>
      </c>
      <c r="JX38" s="173">
        <f>IF(COUNTIF(Fériés,DATE(YEAR($B$18),MONTH($B$18),JX$1))&gt;0,"",IF(WEEKDAY(DATE(YEAR($B$18),MONTH($B$18),JX$1),2)&gt;5,"",INDEX('Semaine type'!$AF$4:$AY$48,MATCH(Novembre!$B38,'Semaine type'!$A$4:$A$49,0),MATCH(JX$2,'Semaine type'!$AF$3:$AY$3,0))))</f>
        <v>0.36458333333333331</v>
      </c>
      <c r="JY38" s="173">
        <f>IF(COUNTIF(Fériés,DATE(YEAR($B$18),MONTH($B$18),JY$1))&gt;0,"",IF(WEEKDAY(DATE(YEAR($B$18),MONTH($B$18),JY$1),2)&gt;5,"",INDEX('Semaine type'!$AF$4:$AY$48,MATCH(Novembre!$B38,'Semaine type'!$A$4:$A$49,0),MATCH(JY$2,'Semaine type'!$AF$3:$AY$3,0))))</f>
        <v>0.52430555555555558</v>
      </c>
      <c r="JZ38" s="173">
        <f>IF(COUNTIF(Fériés,DATE(YEAR($B$18),MONTH($B$18),JZ$1))&gt;0,"",IF(WEEKDAY(DATE(YEAR($B$18),MONTH($B$18),JZ$1),2)&gt;5,"",INDEX('Semaine type'!$AF$4:$AY$48,MATCH(Novembre!$B38,'Semaine type'!$A$4:$A$49,0),MATCH(JZ$2,'Semaine type'!$AF$3:$AY$3,0))))</f>
        <v>0.5625</v>
      </c>
      <c r="KA38" s="173">
        <f>IF(COUNTIF(Fériés,DATE(YEAR($B$18),MONTH($B$18),KA$1))&gt;0,"",IF(WEEKDAY(DATE(YEAR($B$18),MONTH($B$18),KA$1),2)&gt;5,"",INDEX('Semaine type'!$AF$4:$AY$48,MATCH(Novembre!$B38,'Semaine type'!$A$4:$A$49,0),MATCH(KA$2,'Semaine type'!$AF$3:$AY$3,0))))</f>
        <v>0.70833333333333337</v>
      </c>
      <c r="KB38" s="173">
        <f>IF(COUNTIF(Fériés,DATE(YEAR($B$18),MONTH($B$18),KB$1))&gt;0,"",IF(WEEKDAY(DATE(YEAR($B$18),MONTH($B$18),KB$1),2)&gt;5,"",INDEX('Semaine type'!$AF$4:$AY$48,MATCH(Novembre!$B38,'Semaine type'!$A$4:$A$49,0),MATCH(KB$2,'Semaine type'!$AF$3:$AY$3,0))))</f>
        <v>0</v>
      </c>
      <c r="KC38" s="173">
        <f>IF(COUNTIF(Fériés,DATE(YEAR($B$18),MONTH($B$18),KC$1))&gt;0,"",IF(WEEKDAY(DATE(YEAR($B$18),MONTH($B$18),KC$1),2)&gt;5,"",INDEX('Semaine type'!$AF$4:$AY$48,MATCH(Novembre!$B38,'Semaine type'!$A$4:$A$49,0),MATCH(KC$2,'Semaine type'!$AF$3:$AY$3,0))))</f>
        <v>0</v>
      </c>
      <c r="KD38" s="173">
        <f>IF(COUNTIF(Fériés,DATE(YEAR($B$18),MONTH($B$18),KD$1))&gt;0,"",IF(WEEKDAY(DATE(YEAR($B$18),MONTH($B$18),KD$1),2)&gt;5,"",INDEX('Semaine type'!$AF$4:$AY$48,MATCH(Novembre!$B38,'Semaine type'!$A$4:$A$49,0),MATCH(KD$2,'Semaine type'!$AF$3:$AY$3,0))))</f>
        <v>0</v>
      </c>
      <c r="KE38" s="173">
        <f>IF(COUNTIF(Fériés,DATE(YEAR($B$18),MONTH($B$18),KE$1))&gt;0,"",IF(WEEKDAY(DATE(YEAR($B$18),MONTH($B$18),KE$1),2)&gt;5,"",INDEX('Semaine type'!$AF$4:$AY$48,MATCH(Novembre!$B38,'Semaine type'!$A$4:$A$49,0),MATCH(KE$2,'Semaine type'!$AF$3:$AY$3,0))))</f>
        <v>0</v>
      </c>
      <c r="KF38" s="173">
        <f>IF(COUNTIF(Fériés,DATE(YEAR($B$18),MONTH($B$18),KF$1))&gt;0,"",IF(WEEKDAY(DATE(YEAR($B$18),MONTH($B$18),KF$1),2)&gt;5,"",INDEX('Semaine type'!$AF$4:$AY$48,MATCH(Novembre!$B38,'Semaine type'!$A$4:$A$49,0),MATCH(KF$2,'Semaine type'!$AF$3:$AY$3,0))))</f>
        <v>0.36458333333333331</v>
      </c>
      <c r="KG38" s="173">
        <f>IF(COUNTIF(Fériés,DATE(YEAR($B$18),MONTH($B$18),KG$1))&gt;0,"",IF(WEEKDAY(DATE(YEAR($B$18),MONTH($B$18),KG$1),2)&gt;5,"",INDEX('Semaine type'!$AF$4:$AY$48,MATCH(Novembre!$B38,'Semaine type'!$A$4:$A$49,0),MATCH(KG$2,'Semaine type'!$AF$3:$AY$3,0))))</f>
        <v>0.52430555555555558</v>
      </c>
      <c r="KH38" s="173">
        <f>IF(COUNTIF(Fériés,DATE(YEAR($B$18),MONTH($B$18),KH$1))&gt;0,"",IF(WEEKDAY(DATE(YEAR($B$18),MONTH($B$18),KH$1),2)&gt;5,"",INDEX('Semaine type'!$AF$4:$AY$48,MATCH(Novembre!$B38,'Semaine type'!$A$4:$A$49,0),MATCH(KH$2,'Semaine type'!$AF$3:$AY$3,0))))</f>
        <v>0</v>
      </c>
      <c r="KI38" s="173">
        <f>IF(COUNTIF(Fériés,DATE(YEAR($B$18),MONTH($B$18),KI$1))&gt;0,"",IF(WEEKDAY(DATE(YEAR($B$18),MONTH($B$18),KI$1),2)&gt;5,"",INDEX('Semaine type'!$AF$4:$AY$48,MATCH(Novembre!$B38,'Semaine type'!$A$4:$A$49,0),MATCH(KI$2,'Semaine type'!$AF$3:$AY$3,0))))</f>
        <v>0</v>
      </c>
      <c r="KJ38" s="173" t="str">
        <f>IF(COUNTIF(Fériés,DATE(YEAR($B$18),MONTH($B$18),KJ$1))&gt;0,"",IF(WEEKDAY(DATE(YEAR($B$18),MONTH($B$18),KJ$1),2)&gt;5,"",INDEX('Semaine type'!$AF$4:$AY$48,MATCH(Novembre!$B38,'Semaine type'!$A$4:$A$49,0),MATCH(KJ$2,'Semaine type'!$AF$3:$AY$3,0))))</f>
        <v/>
      </c>
      <c r="KK38" s="173" t="str">
        <f>IF(COUNTIF(Fériés,DATE(YEAR($B$18),MONTH($B$18),KK$1))&gt;0,"",IF(WEEKDAY(DATE(YEAR($B$18),MONTH($B$18),KK$1),2)&gt;5,"",INDEX('Semaine type'!$AF$4:$AY$48,MATCH(Novembre!$B38,'Semaine type'!$A$4:$A$49,0),MATCH(KK$2,'Semaine type'!$AF$3:$AY$3,0))))</f>
        <v/>
      </c>
      <c r="KL38" s="173" t="str">
        <f>IF(COUNTIF(Fériés,DATE(YEAR($B$18),MONTH($B$18),KL$1))&gt;0,"",IF(WEEKDAY(DATE(YEAR($B$18),MONTH($B$18),KL$1),2)&gt;5,"",INDEX('Semaine type'!$AF$4:$AY$48,MATCH(Novembre!$B38,'Semaine type'!$A$4:$A$49,0),MATCH(KL$2,'Semaine type'!$AF$3:$AY$3,0))))</f>
        <v/>
      </c>
      <c r="KM38" s="173" t="str">
        <f>IF(COUNTIF(Fériés,DATE(YEAR($B$18),MONTH($B$18),KM$1))&gt;0,"",IF(WEEKDAY(DATE(YEAR($B$18),MONTH($B$18),KM$1),2)&gt;5,"",INDEX('Semaine type'!$AF$4:$AY$48,MATCH(Novembre!$B38,'Semaine type'!$A$4:$A$49,0),MATCH(KM$2,'Semaine type'!$AF$3:$AY$3,0))))</f>
        <v/>
      </c>
      <c r="KN38" s="173" t="str">
        <f>IF(COUNTIF(Fériés,DATE(YEAR($B$18),MONTH($B$18),KN$1))&gt;0,"",IF(WEEKDAY(DATE(YEAR($B$18),MONTH($B$18),KN$1),2)&gt;5,"",INDEX('Semaine type'!$AF$4:$AY$48,MATCH(Novembre!$B38,'Semaine type'!$A$4:$A$49,0),MATCH(KN$2,'Semaine type'!$AF$3:$AY$3,0))))</f>
        <v/>
      </c>
      <c r="KO38" s="173" t="str">
        <f>IF(COUNTIF(Fériés,DATE(YEAR($B$18),MONTH($B$18),KO$1))&gt;0,"",IF(WEEKDAY(DATE(YEAR($B$18),MONTH($B$18),KO$1),2)&gt;5,"",INDEX('Semaine type'!$AF$4:$AY$48,MATCH(Novembre!$B38,'Semaine type'!$A$4:$A$49,0),MATCH(KO$2,'Semaine type'!$AF$3:$AY$3,0))))</f>
        <v/>
      </c>
      <c r="KP38" s="173" t="str">
        <f>IF(COUNTIF(Fériés,DATE(YEAR($B$18),MONTH($B$18),KP$1))&gt;0,"",IF(WEEKDAY(DATE(YEAR($B$18),MONTH($B$18),KP$1),2)&gt;5,"",INDEX('Semaine type'!$AF$4:$AY$48,MATCH(Novembre!$B38,'Semaine type'!$A$4:$A$49,0),MATCH(KP$2,'Semaine type'!$AF$3:$AY$3,0))))</f>
        <v/>
      </c>
      <c r="KQ38" s="173" t="str">
        <f>IF(COUNTIF(Fériés,DATE(YEAR($B$18),MONTH($B$18),KQ$1))&gt;0,"",IF(WEEKDAY(DATE(YEAR($B$18),MONTH($B$18),KQ$1),2)&gt;5,"",INDEX('Semaine type'!$AF$4:$AY$48,MATCH(Novembre!$B38,'Semaine type'!$A$4:$A$49,0),MATCH(KQ$2,'Semaine type'!$AF$3:$AY$3,0))))</f>
        <v/>
      </c>
      <c r="KR38" s="173">
        <f>IF(COUNTIF(Fériés,DATE(YEAR($B$18),MONTH($B$18),KR$1))&gt;0,"",IF(WEEKDAY(DATE(YEAR($B$18),MONTH($B$18),KR$1),2)&gt;5,"",INDEX('Semaine type'!$AF$4:$AY$48,MATCH(Novembre!$B38,'Semaine type'!$A$4:$A$49,0),MATCH(KR$2,'Semaine type'!$AF$3:$AY$3,0))))</f>
        <v>0.36458333333333331</v>
      </c>
      <c r="KS38" s="173">
        <f>IF(COUNTIF(Fériés,DATE(YEAR($B$18),MONTH($B$18),KS$1))&gt;0,"",IF(WEEKDAY(DATE(YEAR($B$18),MONTH($B$18),KS$1),2)&gt;5,"",INDEX('Semaine type'!$AF$4:$AY$48,MATCH(Novembre!$B38,'Semaine type'!$A$4:$A$49,0),MATCH(KS$2,'Semaine type'!$AF$3:$AY$3,0))))</f>
        <v>0.52430555555555558</v>
      </c>
      <c r="KT38" s="173">
        <f>IF(COUNTIF(Fériés,DATE(YEAR($B$18),MONTH($B$18),KT$1))&gt;0,"",IF(WEEKDAY(DATE(YEAR($B$18),MONTH($B$18),KT$1),2)&gt;5,"",INDEX('Semaine type'!$AF$4:$AY$48,MATCH(Novembre!$B38,'Semaine type'!$A$4:$A$49,0),MATCH(KT$2,'Semaine type'!$AF$3:$AY$3,0))))</f>
        <v>0.5625</v>
      </c>
      <c r="KU38" s="173">
        <f>IF(COUNTIF(Fériés,DATE(YEAR($B$18),MONTH($B$18),KU$1))&gt;0,"",IF(WEEKDAY(DATE(YEAR($B$18),MONTH($B$18),KU$1),2)&gt;5,"",INDEX('Semaine type'!$AF$4:$AY$48,MATCH(Novembre!$B38,'Semaine type'!$A$4:$A$49,0),MATCH(KU$2,'Semaine type'!$AF$3:$AY$3,0))))</f>
        <v>0.70833333333333337</v>
      </c>
    </row>
    <row r="39" spans="1:307" ht="12" customHeight="1">
      <c r="A39" s="239"/>
      <c r="B39" s="63" t="str">
        <f>'Semaine type'!A24</f>
        <v>Nomprenom21</v>
      </c>
      <c r="C39" s="64" t="str">
        <f>'Semaine type'!L24</f>
        <v xml:space="preserve">PA  </v>
      </c>
      <c r="D39" s="71"/>
      <c r="E39" s="71"/>
      <c r="F39" s="72"/>
      <c r="G39" s="71"/>
      <c r="H39" s="71" t="s">
        <v>20</v>
      </c>
      <c r="I39" s="71" t="s">
        <v>20</v>
      </c>
      <c r="J39" s="71" t="s">
        <v>21</v>
      </c>
      <c r="K39" s="71" t="s">
        <v>21</v>
      </c>
      <c r="L39" s="72" t="s">
        <v>103</v>
      </c>
      <c r="M39" s="72" t="s">
        <v>104</v>
      </c>
      <c r="N39" s="72" t="s">
        <v>108</v>
      </c>
      <c r="O39" s="72" t="s">
        <v>109</v>
      </c>
      <c r="P39" s="71" t="s">
        <v>104</v>
      </c>
      <c r="Q39" s="71"/>
      <c r="R39" s="71"/>
      <c r="S39" s="71"/>
      <c r="T39" s="71"/>
      <c r="U39" s="71"/>
      <c r="V39" s="71" t="s">
        <v>20</v>
      </c>
      <c r="W39" s="71" t="s">
        <v>20</v>
      </c>
      <c r="X39" s="71"/>
      <c r="Y39" s="71"/>
      <c r="Z39" s="71" t="s">
        <v>103</v>
      </c>
      <c r="AA39" s="71" t="s">
        <v>104</v>
      </c>
      <c r="AB39" s="71" t="s">
        <v>108</v>
      </c>
      <c r="AC39" s="71" t="s">
        <v>109</v>
      </c>
      <c r="AD39" s="71" t="s">
        <v>104</v>
      </c>
      <c r="AE39" s="71"/>
      <c r="AF39" s="72"/>
      <c r="AG39" s="71"/>
      <c r="AH39" s="71"/>
      <c r="AI39" s="71"/>
      <c r="AJ39" s="71" t="s">
        <v>20</v>
      </c>
      <c r="AK39" s="71" t="s">
        <v>20</v>
      </c>
      <c r="AL39" s="71" t="s">
        <v>21</v>
      </c>
      <c r="AM39" s="71" t="s">
        <v>21</v>
      </c>
      <c r="AN39" s="71" t="s">
        <v>103</v>
      </c>
      <c r="AO39" s="71" t="s">
        <v>104</v>
      </c>
      <c r="AP39" s="71" t="s">
        <v>108</v>
      </c>
      <c r="AQ39" s="71" t="s">
        <v>109</v>
      </c>
      <c r="AR39" s="71" t="s">
        <v>104</v>
      </c>
      <c r="AS39" s="71"/>
      <c r="AT39" s="71"/>
      <c r="AU39" s="71"/>
      <c r="AV39" s="71"/>
      <c r="AW39" s="71"/>
      <c r="AX39" s="71" t="s">
        <v>20</v>
      </c>
      <c r="AY39" s="71" t="s">
        <v>20</v>
      </c>
      <c r="AZ39" s="71" t="s">
        <v>21</v>
      </c>
      <c r="BA39" s="71" t="s">
        <v>21</v>
      </c>
      <c r="BB39" s="71" t="s">
        <v>103</v>
      </c>
      <c r="BC39" s="71" t="s">
        <v>104</v>
      </c>
      <c r="BD39" s="71" t="s">
        <v>108</v>
      </c>
      <c r="BE39" s="71" t="s">
        <v>109</v>
      </c>
      <c r="BF39" s="71" t="s">
        <v>104</v>
      </c>
      <c r="BG39" s="71"/>
      <c r="BH39" s="71"/>
      <c r="BI39" s="71"/>
      <c r="BJ39" s="71"/>
      <c r="BK39" s="71"/>
      <c r="BL39" s="65"/>
      <c r="BM39" s="65"/>
      <c r="BN39" s="67" cm="1">
        <f t="array" ref="BN39">SUMPRODUCT(--(RIGHT(D39:BK39,1)="."))</f>
        <v>8</v>
      </c>
      <c r="BO39" s="68"/>
      <c r="BP39" s="73"/>
      <c r="BQ39" s="73"/>
      <c r="BR39" s="73"/>
      <c r="BS39" s="92">
        <f t="shared" ref="BS39:CC48" si="22">COUNTIF($D39:$BK39,BS$18)/2</f>
        <v>0</v>
      </c>
      <c r="BT39" s="92">
        <f t="shared" si="22"/>
        <v>0</v>
      </c>
      <c r="BU39" s="92">
        <f t="shared" si="22"/>
        <v>0</v>
      </c>
      <c r="BV39" s="92">
        <f t="shared" si="22"/>
        <v>0</v>
      </c>
      <c r="BW39" s="92">
        <f t="shared" si="22"/>
        <v>0</v>
      </c>
      <c r="BX39" s="92">
        <f t="shared" si="22"/>
        <v>0</v>
      </c>
      <c r="BY39" s="92">
        <f t="shared" si="22"/>
        <v>4</v>
      </c>
      <c r="BZ39" s="92">
        <f t="shared" si="22"/>
        <v>3</v>
      </c>
      <c r="CA39" s="92">
        <f t="shared" si="22"/>
        <v>0</v>
      </c>
      <c r="CB39" s="92">
        <f t="shared" si="22"/>
        <v>0</v>
      </c>
      <c r="CC39" s="92">
        <f t="shared" si="22"/>
        <v>0</v>
      </c>
      <c r="CD39" s="105">
        <f t="shared" si="18"/>
        <v>34</v>
      </c>
      <c r="CE39" s="58">
        <f t="shared" ca="1" si="19"/>
        <v>1</v>
      </c>
      <c r="DC39" s="177">
        <f t="shared" ca="1" si="20"/>
        <v>3.3750000000000013</v>
      </c>
      <c r="DD39" s="172" cm="1">
        <f t="array" aca="1" ref="DD39" ca="1">IFERROR(IF(COUNTIF(absences,D39)&gt;0,"",IF(D39="PERM",Parametres!$O$25,INDIRECT(ADDRESS(ROW(),COLUMN()+77+COLUMN()-106,4,1))-INDIRECT(ADDRESS(ROW(),COLUMN()+76+COLUMN()-106,4,1)))),)</f>
        <v>0</v>
      </c>
      <c r="DE39" s="172" cm="1">
        <f t="array" aca="1" ref="DE39" ca="1">IFERROR(IF(COUNTIF(absences,E39)&gt;0,"",IF(E39="PERM",Parametres!$O$25,INDIRECT(ADDRESS(ROW(),COLUMN()+77+COLUMN()-106,4,1))-INDIRECT(ADDRESS(ROW(),COLUMN()+76+COLUMN()-106,4,1)))),)</f>
        <v>0</v>
      </c>
      <c r="DF39" s="172" cm="1">
        <f t="array" aca="1" ref="DF39" ca="1">IFERROR(IF(COUNTIF(absences,F39)&gt;0,"",IF(F39="PERM",Parametres!$O$25,INDIRECT(ADDRESS(ROW(),COLUMN()+77+COLUMN()-106,4,1))-INDIRECT(ADDRESS(ROW(),COLUMN()+76+COLUMN()-106,4,1)))),)</f>
        <v>0</v>
      </c>
      <c r="DG39" s="172" cm="1">
        <f t="array" aca="1" ref="DG39" ca="1">IFERROR(IF(COUNTIF(absences,G39)&gt;0,"",IF(G39="PERM",Parametres!$O$25,INDIRECT(ADDRESS(ROW(),COLUMN()+77+COLUMN()-106,4,1))-INDIRECT(ADDRESS(ROW(),COLUMN()+76+COLUMN()-106,4,1)))),)</f>
        <v>0.15972222222222227</v>
      </c>
      <c r="DH39" s="172" t="str" cm="1">
        <f t="array" aca="1" ref="DH39" ca="1">IFERROR(IF(COUNTIF(absences,H39)&gt;0,"",IF(H39="PERM",Parametres!$O$25,INDIRECT(ADDRESS(ROW(),COLUMN()+77+COLUMN()-106,4,1))-INDIRECT(ADDRESS(ROW(),COLUMN()+76+COLUMN()-106,4,1)))),)</f>
        <v/>
      </c>
      <c r="DI39" s="172" t="str" cm="1">
        <f t="array" aca="1" ref="DI39" ca="1">IFERROR(IF(COUNTIF(absences,I39)&gt;0,"",IF(I39="PERM",Parametres!$O$25,INDIRECT(ADDRESS(ROW(),COLUMN()+77+COLUMN()-106,4,1))-INDIRECT(ADDRESS(ROW(),COLUMN()+76+COLUMN()-106,4,1)))),)</f>
        <v/>
      </c>
      <c r="DJ39" s="172" t="str" cm="1">
        <f t="array" aca="1" ref="DJ39" ca="1">IFERROR(IF(COUNTIF(absences,J39)&gt;0,"",IF(J39="PERM",Parametres!$O$25,INDIRECT(ADDRESS(ROW(),COLUMN()+77+COLUMN()-106,4,1))-INDIRECT(ADDRESS(ROW(),COLUMN()+76+COLUMN()-106,4,1)))),)</f>
        <v/>
      </c>
      <c r="DK39" s="172" t="str" cm="1">
        <f t="array" aca="1" ref="DK39" ca="1">IFERROR(IF(COUNTIF(absences,K39)&gt;0,"",IF(K39="PERM",Parametres!$O$25,INDIRECT(ADDRESS(ROW(),COLUMN()+77+COLUMN()-106,4,1))-INDIRECT(ADDRESS(ROW(),COLUMN()+76+COLUMN()-106,4,1)))),)</f>
        <v/>
      </c>
      <c r="DL39" s="172" cm="1">
        <f t="array" aca="1" ref="DL39" ca="1">IFERROR(IF(COUNTIF(absences,L39)&gt;0,"",IF(L39="PERM",Parametres!$O$25,INDIRECT(ADDRESS(ROW(),COLUMN()+77+COLUMN()-106,4,1))-INDIRECT(ADDRESS(ROW(),COLUMN()+76+COLUMN()-106,4,1)))),)</f>
        <v>0.14583333333333337</v>
      </c>
      <c r="DM39" s="172" cm="1">
        <f t="array" aca="1" ref="DM39" ca="1">IFERROR(IF(COUNTIF(absences,M39)&gt;0,"",IF(M39="PERM",Parametres!$O$25,INDIRECT(ADDRESS(ROW(),COLUMN()+77+COLUMN()-106,4,1))-INDIRECT(ADDRESS(ROW(),COLUMN()+76+COLUMN()-106,4,1)))),)</f>
        <v>0.15972222222222227</v>
      </c>
      <c r="DN39" s="172" cm="1">
        <f t="array" aca="1" ref="DN39" ca="1">IFERROR(IF(COUNTIF(absences,N39)&gt;0,"",IF(N39="PERM",Parametres!$O$25,INDIRECT(ADDRESS(ROW(),COLUMN()+77+COLUMN()-106,4,1))-INDIRECT(ADDRESS(ROW(),COLUMN()+76+COLUMN()-106,4,1)))),)</f>
        <v>0.13888888888888884</v>
      </c>
      <c r="DO39" s="172" cm="1">
        <f t="array" aca="1" ref="DO39" ca="1">IFERROR(IF(COUNTIF(absences,O39)&gt;0,"",IF(O39="PERM",Parametres!$O$25,INDIRECT(ADDRESS(ROW(),COLUMN()+77+COLUMN()-106,4,1))-INDIRECT(ADDRESS(ROW(),COLUMN()+76+COLUMN()-106,4,1)))),)</f>
        <v>0.15972222222222227</v>
      </c>
      <c r="DP39" s="172" cm="1">
        <f t="array" aca="1" ref="DP39" ca="1">IFERROR(IF(COUNTIF(absences,P39)&gt;0,"",IF(P39="PERM",Parametres!$O$25,INDIRECT(ADDRESS(ROW(),COLUMN()+77+COLUMN()-106,4,1))-INDIRECT(ADDRESS(ROW(),COLUMN()+76+COLUMN()-106,4,1)))),)</f>
        <v>0</v>
      </c>
      <c r="DQ39" s="172" cm="1">
        <f t="array" aca="1" ref="DQ39" ca="1">IFERROR(IF(COUNTIF(absences,Q39)&gt;0,"",IF(Q39="PERM",Parametres!$O$25,INDIRECT(ADDRESS(ROW(),COLUMN()+77+COLUMN()-106,4,1))-INDIRECT(ADDRESS(ROW(),COLUMN()+76+COLUMN()-106,4,1)))),)</f>
        <v>0</v>
      </c>
      <c r="DR39" s="172" cm="1">
        <f t="array" aca="1" ref="DR39" ca="1">IFERROR(IF(COUNTIF(absences,R39)&gt;0,"",IF(R39="PERM",Parametres!$O$25,INDIRECT(ADDRESS(ROW(),COLUMN()+77+COLUMN()-106,4,1))-INDIRECT(ADDRESS(ROW(),COLUMN()+76+COLUMN()-106,4,1)))),)</f>
        <v>0</v>
      </c>
      <c r="DS39" s="172" cm="1">
        <f t="array" aca="1" ref="DS39" ca="1">IFERROR(IF(COUNTIF(absences,S39)&gt;0,"",IF(S39="PERM",Parametres!$O$25,INDIRECT(ADDRESS(ROW(),COLUMN()+77+COLUMN()-106,4,1))-INDIRECT(ADDRESS(ROW(),COLUMN()+76+COLUMN()-106,4,1)))),)</f>
        <v>0</v>
      </c>
      <c r="DT39" s="172" cm="1">
        <f t="array" aca="1" ref="DT39" ca="1">IFERROR(IF(COUNTIF(absences,T39)&gt;0,"",IF(T39="PERM",Parametres!$O$25,INDIRECT(ADDRESS(ROW(),COLUMN()+77+COLUMN()-106,4,1))-INDIRECT(ADDRESS(ROW(),COLUMN()+76+COLUMN()-106,4,1)))),)</f>
        <v>0</v>
      </c>
      <c r="DU39" s="172" cm="1">
        <f t="array" aca="1" ref="DU39" ca="1">IFERROR(IF(COUNTIF(absences,U39)&gt;0,"",IF(U39="PERM",Parametres!$O$25,INDIRECT(ADDRESS(ROW(),COLUMN()+77+COLUMN()-106,4,1))-INDIRECT(ADDRESS(ROW(),COLUMN()+76+COLUMN()-106,4,1)))),)</f>
        <v>0.15972222222222227</v>
      </c>
      <c r="DV39" s="172" t="str" cm="1">
        <f t="array" aca="1" ref="DV39" ca="1">IFERROR(IF(COUNTIF(absences,V39)&gt;0,"",IF(V39="PERM",Parametres!$O$25,INDIRECT(ADDRESS(ROW(),COLUMN()+77+COLUMN()-106,4,1))-INDIRECT(ADDRESS(ROW(),COLUMN()+76+COLUMN()-106,4,1)))),)</f>
        <v/>
      </c>
      <c r="DW39" s="172" t="str" cm="1">
        <f t="array" aca="1" ref="DW39" ca="1">IFERROR(IF(COUNTIF(absences,W39)&gt;0,"",IF(W39="PERM",Parametres!$O$25,INDIRECT(ADDRESS(ROW(),COLUMN()+77+COLUMN()-106,4,1))-INDIRECT(ADDRESS(ROW(),COLUMN()+76+COLUMN()-106,4,1)))),)</f>
        <v/>
      </c>
      <c r="DX39" s="172" cm="1">
        <f t="array" aca="1" ref="DX39" ca="1">IFERROR(IF(COUNTIF(absences,X39)&gt;0,"",IF(X39="PERM",Parametres!$O$25,INDIRECT(ADDRESS(ROW(),COLUMN()+77+COLUMN()-106,4,1))-INDIRECT(ADDRESS(ROW(),COLUMN()+76+COLUMN()-106,4,1)))),)</f>
        <v>0</v>
      </c>
      <c r="DY39" s="172" cm="1">
        <f t="array" aca="1" ref="DY39" ca="1">IFERROR(IF(COUNTIF(absences,Y39)&gt;0,"",IF(Y39="PERM",Parametres!$O$25,INDIRECT(ADDRESS(ROW(),COLUMN()+77+COLUMN()-106,4,1))-INDIRECT(ADDRESS(ROW(),COLUMN()+76+COLUMN()-106,4,1)))),)</f>
        <v>0.15972222222222227</v>
      </c>
      <c r="DZ39" s="172" cm="1">
        <f t="array" aca="1" ref="DZ39" ca="1">IFERROR(IF(COUNTIF(absences,Z39)&gt;0,"",IF(Z39="PERM",Parametres!$O$25,INDIRECT(ADDRESS(ROW(),COLUMN()+77+COLUMN()-106,4,1))-INDIRECT(ADDRESS(ROW(),COLUMN()+76+COLUMN()-106,4,1)))),)</f>
        <v>0.14583333333333337</v>
      </c>
      <c r="EA39" s="172" cm="1">
        <f t="array" aca="1" ref="EA39" ca="1">IFERROR(IF(COUNTIF(absences,AA39)&gt;0,"",IF(AA39="PERM",Parametres!$O$25,INDIRECT(ADDRESS(ROW(),COLUMN()+77+COLUMN()-106,4,1))-INDIRECT(ADDRESS(ROW(),COLUMN()+76+COLUMN()-106,4,1)))),)</f>
        <v>0.15972222222222227</v>
      </c>
      <c r="EB39" s="172" cm="1">
        <f t="array" aca="1" ref="EB39" ca="1">IFERROR(IF(COUNTIF(absences,AB39)&gt;0,"",IF(AB39="PERM",Parametres!$O$25,INDIRECT(ADDRESS(ROW(),COLUMN()+77+COLUMN()-106,4,1))-INDIRECT(ADDRESS(ROW(),COLUMN()+76+COLUMN()-106,4,1)))),)</f>
        <v>0.13888888888888884</v>
      </c>
      <c r="EC39" s="172" cm="1">
        <f t="array" aca="1" ref="EC39" ca="1">IFERROR(IF(COUNTIF(absences,AC39)&gt;0,"",IF(AC39="PERM",Parametres!$O$25,INDIRECT(ADDRESS(ROW(),COLUMN()+77+COLUMN()-106,4,1))-INDIRECT(ADDRESS(ROW(),COLUMN()+76+COLUMN()-106,4,1)))),)</f>
        <v>0.15972222222222227</v>
      </c>
      <c r="ED39" s="172" cm="1">
        <f t="array" aca="1" ref="ED39" ca="1">IFERROR(IF(COUNTIF(absences,AD39)&gt;0,"",IF(AD39="PERM",Parametres!$O$25,INDIRECT(ADDRESS(ROW(),COLUMN()+77+COLUMN()-106,4,1))-INDIRECT(ADDRESS(ROW(),COLUMN()+76+COLUMN()-106,4,1)))),)</f>
        <v>0</v>
      </c>
      <c r="EE39" s="172" cm="1">
        <f t="array" aca="1" ref="EE39" ca="1">IFERROR(IF(COUNTIF(absences,AE39)&gt;0,"",IF(AE39="PERM",Parametres!$O$25,INDIRECT(ADDRESS(ROW(),COLUMN()+77+COLUMN()-106,4,1))-INDIRECT(ADDRESS(ROW(),COLUMN()+76+COLUMN()-106,4,1)))),)</f>
        <v>0</v>
      </c>
      <c r="EF39" s="172" cm="1">
        <f t="array" aca="1" ref="EF39" ca="1">IFERROR(IF(COUNTIF(absences,AF39)&gt;0,"",IF(AF39="PERM",Parametres!$O$25,INDIRECT(ADDRESS(ROW(),COLUMN()+77+COLUMN()-106,4,1))-INDIRECT(ADDRESS(ROW(),COLUMN()+76+COLUMN()-106,4,1)))),)</f>
        <v>0</v>
      </c>
      <c r="EG39" s="172" cm="1">
        <f t="array" aca="1" ref="EG39" ca="1">IFERROR(IF(COUNTIF(absences,AG39)&gt;0,"",IF(AG39="PERM",Parametres!$O$25,INDIRECT(ADDRESS(ROW(),COLUMN()+77+COLUMN()-106,4,1))-INDIRECT(ADDRESS(ROW(),COLUMN()+76+COLUMN()-106,4,1)))),)</f>
        <v>0</v>
      </c>
      <c r="EH39" s="172" cm="1">
        <f t="array" aca="1" ref="EH39" ca="1">IFERROR(IF(COUNTIF(absences,AH39)&gt;0,"",IF(AH39="PERM",Parametres!$O$25,INDIRECT(ADDRESS(ROW(),COLUMN()+77+COLUMN()-106,4,1))-INDIRECT(ADDRESS(ROW(),COLUMN()+76+COLUMN()-106,4,1)))),)</f>
        <v>0</v>
      </c>
      <c r="EI39" s="172" cm="1">
        <f t="array" aca="1" ref="EI39" ca="1">IFERROR(IF(COUNTIF(absences,AI39)&gt;0,"",IF(AI39="PERM",Parametres!$O$25,INDIRECT(ADDRESS(ROW(),COLUMN()+77+COLUMN()-106,4,1))-INDIRECT(ADDRESS(ROW(),COLUMN()+76+COLUMN()-106,4,1)))),)</f>
        <v>0.15972222222222227</v>
      </c>
      <c r="EJ39" s="172" t="str" cm="1">
        <f t="array" aca="1" ref="EJ39" ca="1">IFERROR(IF(COUNTIF(absences,AJ39)&gt;0,"",IF(AJ39="PERM",Parametres!$O$25,INDIRECT(ADDRESS(ROW(),COLUMN()+77+COLUMN()-106,4,1))-INDIRECT(ADDRESS(ROW(),COLUMN()+76+COLUMN()-106,4,1)))),)</f>
        <v/>
      </c>
      <c r="EK39" s="172" t="str" cm="1">
        <f t="array" aca="1" ref="EK39" ca="1">IFERROR(IF(COUNTIF(absences,AK39)&gt;0,"",IF(AK39="PERM",Parametres!$O$25,INDIRECT(ADDRESS(ROW(),COLUMN()+77+COLUMN()-106,4,1))-INDIRECT(ADDRESS(ROW(),COLUMN()+76+COLUMN()-106,4,1)))),)</f>
        <v/>
      </c>
      <c r="EL39" s="172" t="str" cm="1">
        <f t="array" aca="1" ref="EL39" ca="1">IFERROR(IF(COUNTIF(absences,AL39)&gt;0,"",IF(AL39="PERM",Parametres!$O$25,INDIRECT(ADDRESS(ROW(),COLUMN()+77+COLUMN()-106,4,1))-INDIRECT(ADDRESS(ROW(),COLUMN()+76+COLUMN()-106,4,1)))),)</f>
        <v/>
      </c>
      <c r="EM39" s="172" t="str" cm="1">
        <f t="array" aca="1" ref="EM39" ca="1">IFERROR(IF(COUNTIF(absences,AM39)&gt;0,"",IF(AM39="PERM",Parametres!$O$25,INDIRECT(ADDRESS(ROW(),COLUMN()+77+COLUMN()-106,4,1))-INDIRECT(ADDRESS(ROW(),COLUMN()+76+COLUMN()-106,4,1)))),)</f>
        <v/>
      </c>
      <c r="EN39" s="172" cm="1">
        <f t="array" aca="1" ref="EN39" ca="1">IFERROR(IF(COUNTIF(absences,AN39)&gt;0,"",IF(AN39="PERM",Parametres!$O$25,INDIRECT(ADDRESS(ROW(),COLUMN()+77+COLUMN()-106,4,1))-INDIRECT(ADDRESS(ROW(),COLUMN()+76+COLUMN()-106,4,1)))),)</f>
        <v>0.14583333333333337</v>
      </c>
      <c r="EO39" s="172" cm="1">
        <f t="array" aca="1" ref="EO39" ca="1">IFERROR(IF(COUNTIF(absences,AO39)&gt;0,"",IF(AO39="PERM",Parametres!$O$25,INDIRECT(ADDRESS(ROW(),COLUMN()+77+COLUMN()-106,4,1))-INDIRECT(ADDRESS(ROW(),COLUMN()+76+COLUMN()-106,4,1)))),)</f>
        <v>0.15972222222222227</v>
      </c>
      <c r="EP39" s="172" cm="1">
        <f t="array" aca="1" ref="EP39" ca="1">IFERROR(IF(COUNTIF(absences,AP39)&gt;0,"",IF(AP39="PERM",Parametres!$O$25,INDIRECT(ADDRESS(ROW(),COLUMN()+77+COLUMN()-106,4,1))-INDIRECT(ADDRESS(ROW(),COLUMN()+76+COLUMN()-106,4,1)))),)</f>
        <v>0.13888888888888884</v>
      </c>
      <c r="EQ39" s="172" cm="1">
        <f t="array" aca="1" ref="EQ39" ca="1">IFERROR(IF(COUNTIF(absences,AQ39)&gt;0,"",IF(AQ39="PERM",Parametres!$O$25,INDIRECT(ADDRESS(ROW(),COLUMN()+77+COLUMN()-106,4,1))-INDIRECT(ADDRESS(ROW(),COLUMN()+76+COLUMN()-106,4,1)))),)</f>
        <v>0.15972222222222227</v>
      </c>
      <c r="ER39" s="172" cm="1">
        <f t="array" aca="1" ref="ER39" ca="1">IFERROR(IF(COUNTIF(absences,AR39)&gt;0,"",IF(AR39="PERM",Parametres!$O$25,INDIRECT(ADDRESS(ROW(),COLUMN()+77+COLUMN()-106,4,1))-INDIRECT(ADDRESS(ROW(),COLUMN()+76+COLUMN()-106,4,1)))),)</f>
        <v>0</v>
      </c>
      <c r="ES39" s="172" cm="1">
        <f t="array" aca="1" ref="ES39" ca="1">IFERROR(IF(COUNTIF(absences,AS39)&gt;0,"",IF(AS39="PERM",Parametres!$O$25,INDIRECT(ADDRESS(ROW(),COLUMN()+77+COLUMN()-106,4,1))-INDIRECT(ADDRESS(ROW(),COLUMN()+76+COLUMN()-106,4,1)))),)</f>
        <v>0</v>
      </c>
      <c r="ET39" s="172" cm="1">
        <f t="array" aca="1" ref="ET39" ca="1">IFERROR(IF(COUNTIF(absences,AT39)&gt;0,"",IF(AT39="PERM",Parametres!$O$25,INDIRECT(ADDRESS(ROW(),COLUMN()+77+COLUMN()-106,4,1))-INDIRECT(ADDRESS(ROW(),COLUMN()+76+COLUMN()-106,4,1)))),)</f>
        <v>0</v>
      </c>
      <c r="EU39" s="172" cm="1">
        <f t="array" aca="1" ref="EU39" ca="1">IFERROR(IF(COUNTIF(absences,AU39)&gt;0,"",IF(AU39="PERM",Parametres!$O$25,INDIRECT(ADDRESS(ROW(),COLUMN()+77+COLUMN()-106,4,1))-INDIRECT(ADDRESS(ROW(),COLUMN()+76+COLUMN()-106,4,1)))),)</f>
        <v>0</v>
      </c>
      <c r="EV39" s="172" cm="1">
        <f t="array" aca="1" ref="EV39" ca="1">IFERROR(IF(COUNTIF(absences,AV39)&gt;0,"",IF(AV39="PERM",Parametres!$O$25,INDIRECT(ADDRESS(ROW(),COLUMN()+77+COLUMN()-106,4,1))-INDIRECT(ADDRESS(ROW(),COLUMN()+76+COLUMN()-106,4,1)))),)</f>
        <v>0</v>
      </c>
      <c r="EW39" s="172" cm="1">
        <f t="array" aca="1" ref="EW39" ca="1">IFERROR(IF(COUNTIF(absences,AW39)&gt;0,"",IF(AW39="PERM",Parametres!$O$25,INDIRECT(ADDRESS(ROW(),COLUMN()+77+COLUMN()-106,4,1))-INDIRECT(ADDRESS(ROW(),COLUMN()+76+COLUMN()-106,4,1)))),)</f>
        <v>0.15972222222222227</v>
      </c>
      <c r="EX39" s="172" t="str" cm="1">
        <f t="array" aca="1" ref="EX39" ca="1">IFERROR(IF(COUNTIF(absences,AX39)&gt;0,"",IF(AX39="PERM",Parametres!$O$25,INDIRECT(ADDRESS(ROW(),COLUMN()+77+COLUMN()-106,4,1))-INDIRECT(ADDRESS(ROW(),COLUMN()+76+COLUMN()-106,4,1)))),)</f>
        <v/>
      </c>
      <c r="EY39" s="172" t="str" cm="1">
        <f t="array" aca="1" ref="EY39" ca="1">IFERROR(IF(COUNTIF(absences,AY39)&gt;0,"",IF(AY39="PERM",Parametres!$O$25,INDIRECT(ADDRESS(ROW(),COLUMN()+77+COLUMN()-106,4,1))-INDIRECT(ADDRESS(ROW(),COLUMN()+76+COLUMN()-106,4,1)))),)</f>
        <v/>
      </c>
      <c r="EZ39" s="172" t="str" cm="1">
        <f t="array" aca="1" ref="EZ39" ca="1">IFERROR(IF(COUNTIF(absences,AZ39)&gt;0,"",IF(AZ39="PERM",Parametres!$O$25,INDIRECT(ADDRESS(ROW(),COLUMN()+77+COLUMN()-106,4,1))-INDIRECT(ADDRESS(ROW(),COLUMN()+76+COLUMN()-106,4,1)))),)</f>
        <v/>
      </c>
      <c r="FA39" s="172" t="str" cm="1">
        <f t="array" aca="1" ref="FA39" ca="1">IFERROR(IF(COUNTIF(absences,BA39)&gt;0,"",IF(BA39="PERM",Parametres!$O$25,INDIRECT(ADDRESS(ROW(),COLUMN()+77+COLUMN()-106,4,1))-INDIRECT(ADDRESS(ROW(),COLUMN()+76+COLUMN()-106,4,1)))),)</f>
        <v/>
      </c>
      <c r="FB39" s="172" cm="1">
        <f t="array" aca="1" ref="FB39" ca="1">IFERROR(IF(COUNTIF(absences,BB39)&gt;0,"",IF(BB39="PERM",Parametres!$O$25,INDIRECT(ADDRESS(ROW(),COLUMN()+77+COLUMN()-106,4,1))-INDIRECT(ADDRESS(ROW(),COLUMN()+76+COLUMN()-106,4,1)))),)</f>
        <v>0.14583333333333337</v>
      </c>
      <c r="FC39" s="172" cm="1">
        <f t="array" aca="1" ref="FC39" ca="1">IFERROR(IF(COUNTIF(absences,BC39)&gt;0,"",IF(BC39="PERM",Parametres!$O$25,INDIRECT(ADDRESS(ROW(),COLUMN()+77+COLUMN()-106,4,1))-INDIRECT(ADDRESS(ROW(),COLUMN()+76+COLUMN()-106,4,1)))),)</f>
        <v>0.15972222222222227</v>
      </c>
      <c r="FD39" s="172" cm="1">
        <f t="array" aca="1" ref="FD39" ca="1">IFERROR(IF(COUNTIF(absences,BD39)&gt;0,"",IF(BD39="PERM",Parametres!$O$25,INDIRECT(ADDRESS(ROW(),COLUMN()+77+COLUMN()-106,4,1))-INDIRECT(ADDRESS(ROW(),COLUMN()+76+COLUMN()-106,4,1)))),)</f>
        <v>0.13888888888888884</v>
      </c>
      <c r="FE39" s="172" cm="1">
        <f t="array" aca="1" ref="FE39" ca="1">IFERROR(IF(COUNTIF(absences,BE39)&gt;0,"",IF(BE39="PERM",Parametres!$O$25,INDIRECT(ADDRESS(ROW(),COLUMN()+77+COLUMN()-106,4,1))-INDIRECT(ADDRESS(ROW(),COLUMN()+76+COLUMN()-106,4,1)))),)</f>
        <v>0.15972222222222227</v>
      </c>
      <c r="FF39" s="172" cm="1">
        <f t="array" aca="1" ref="FF39" ca="1">IFERROR(IF(COUNTIF(absences,BF39)&gt;0,"",IF(BF39="PERM",Parametres!$O$25,INDIRECT(ADDRESS(ROW(),COLUMN()+77+COLUMN()-106,4,1))-INDIRECT(ADDRESS(ROW(),COLUMN()+76+COLUMN()-106,4,1)))),)</f>
        <v>0</v>
      </c>
      <c r="FG39" s="172" cm="1">
        <f t="array" aca="1" ref="FG39" ca="1">IFERROR(IF(COUNTIF(absences,BG39)&gt;0,"",IF(BG39="PERM",Parametres!$O$25,INDIRECT(ADDRESS(ROW(),COLUMN()+77+COLUMN()-106,4,1))-INDIRECT(ADDRESS(ROW(),COLUMN()+76+COLUMN()-106,4,1)))),)</f>
        <v>0</v>
      </c>
      <c r="FH39" s="172" cm="1">
        <f t="array" aca="1" ref="FH39" ca="1">IFERROR(IF(EOMONTH($B$18,0)&lt;DATE(YEAR($B$18),MONTH($B$18),FH$1),"",IF(COUNTIF(absences,BH39)&gt;0,"",IF(BH39="PERM",Parametres!$O$25,INDIRECT(ADDRESS(ROW(),COLUMN()+77+COLUMN()-106,4,1))-INDIRECT(ADDRESS(ROW(),COLUMN()+76+COLUMN()-106,4,1))))),)</f>
        <v>0</v>
      </c>
      <c r="FI39" s="172" cm="1">
        <f t="array" aca="1" ref="FI39" ca="1">IFERROR(IF(EOMONTH($B$18,0)&lt;DATE(YEAR($B$18),MONTH($B$18),FI$1),"",IF(COUNTIF(absences,BI39)&gt;0,"",IF(BI39="PERM",Parametres!$O$25,INDIRECT(ADDRESS(ROW(),COLUMN()+77+COLUMN()-106,4,1))-INDIRECT(ADDRESS(ROW(),COLUMN()+76+COLUMN()-106,4,1))))),)</f>
        <v>0</v>
      </c>
      <c r="FJ39" s="172" cm="1">
        <f t="array" aca="1" ref="FJ39" ca="1">IFERROR(IF(EOMONTH($B$18,0)&lt;DATE(YEAR($B$18),MONTH($B$18),FJ$1),"",IF(COUNTIF(absences,BJ39)&gt;0,"",IF(BJ39="PERM",Parametres!$O$25,INDIRECT(ADDRESS(ROW(),COLUMN()+77+COLUMN()-106,4,1))-INDIRECT(ADDRESS(ROW(),COLUMN()+76+COLUMN()-106,4,1))))),)</f>
        <v>0</v>
      </c>
      <c r="FK39" s="172" cm="1">
        <f t="array" aca="1" ref="FK39" ca="1">IFERROR(IF(EOMONTH($B$18,0)&lt;DATE(YEAR($B$18),MONTH($B$18),FK$1),"",IF(COUNTIF(absences,BK39)&gt;0,"",IF(BK39="PERM",Parametres!$O$25,INDIRECT(ADDRESS(ROW(),COLUMN()+77+COLUMN()-106,4,1))-INDIRECT(ADDRESS(ROW(),COLUMN()+76+COLUMN()-106,4,1))))),)</f>
        <v>0.15972222222222227</v>
      </c>
      <c r="FL39" s="172" t="str" cm="1">
        <f t="array" aca="1" ref="FL39" ca="1">IFERROR(IF(EOMONTH($B$18,0)&lt;DATE(YEAR($B$18),MONTH($B$18),FL$1),"",IF(COUNTIF(absences,BN39)&gt;0,"",IF(BN39="PERM",Parametres!$O$25,INDIRECT(ADDRESS(ROW(),COLUMN()+77+COLUMN()-106,4,1))-INDIRECT(ADDRESS(ROW(),COLUMN()+76+COLUMN()-106,4,1))))),)</f>
        <v/>
      </c>
      <c r="FM39" s="172" t="str" cm="1">
        <f t="array" aca="1" ref="FM39" ca="1">IFERROR(IF(EOMONTH($B$18,0)&lt;DATE(YEAR($B$18),MONTH($B$18),FM$1),"",IF(COUNTIF(absences,BO39)&gt;0,"",IF(BO39="PERM",Parametres!$O$25,INDIRECT(ADDRESS(ROW(),COLUMN()+77+COLUMN()-106,4,1))-INDIRECT(ADDRESS(ROW(),COLUMN()+76+COLUMN()-106,4,1))))),)</f>
        <v/>
      </c>
      <c r="GA39" s="238"/>
      <c r="GB39" s="173" t="str">
        <f>IF(COUNTIF(Fériés,DATE(YEAR($B$18),MONTH($B$18),GB$1))&gt;0,"",IF(WEEKDAY(DATE(YEAR($B$18),MONTH($B$18),GB$1),2)&gt;5,"",INDEX('Semaine type'!$AF$4:$AY$48,MATCH(Novembre!$B39,'Semaine type'!$A$4:$A$49,0),MATCH(GB$2,'Semaine type'!$AF$3:$AY$3,0))))</f>
        <v/>
      </c>
      <c r="GC39" s="173" t="str">
        <f>IF(COUNTIF(Fériés,DATE(YEAR($B$18),MONTH($B$18),GC$1))&gt;0,"",IF(WEEKDAY(DATE(YEAR($B$18),MONTH($B$18),GC$1),2)&gt;5,"",INDEX('Semaine type'!$AF$4:$AY$48,MATCH(Novembre!$B39,'Semaine type'!$A$4:$A$49,0),MATCH(GC$2,'Semaine type'!$AF$3:$AY$3,0))))</f>
        <v/>
      </c>
      <c r="GD39" s="173" t="str">
        <f>IF(COUNTIF(Fériés,DATE(YEAR($B$18),MONTH($B$18),GD$1))&gt;0,"",IF(WEEKDAY(DATE(YEAR($B$18),MONTH($B$18),GD$1),2)&gt;5,"",INDEX('Semaine type'!$AF$4:$AY$48,MATCH(Novembre!$B39,'Semaine type'!$A$4:$A$49,0),MATCH(GD$2,'Semaine type'!$AF$3:$AY$3,0))))</f>
        <v/>
      </c>
      <c r="GE39" s="173" t="str">
        <f>IF(COUNTIF(Fériés,DATE(YEAR($B$18),MONTH($B$18),GE$1))&gt;0,"",IF(WEEKDAY(DATE(YEAR($B$18),MONTH($B$18),GE$1),2)&gt;5,"",INDEX('Semaine type'!$AF$4:$AY$48,MATCH(Novembre!$B39,'Semaine type'!$A$4:$A$49,0),MATCH(GE$2,'Semaine type'!$AF$3:$AY$3,0))))</f>
        <v/>
      </c>
      <c r="GF39" s="173" t="str">
        <f>IF(COUNTIF(Fériés,DATE(YEAR($B$18),MONTH($B$18),GF$1))&gt;0,"",IF(WEEKDAY(DATE(YEAR($B$18),MONTH($B$18),GF$1),2)&gt;5,"",INDEX('Semaine type'!$AF$4:$AY$48,MATCH(Novembre!$B39,'Semaine type'!$A$4:$A$49,0),MATCH(GF$2,'Semaine type'!$AF$3:$AY$3,0))))</f>
        <v/>
      </c>
      <c r="GG39" s="173" t="str">
        <f>IF(COUNTIF(Fériés,DATE(YEAR($B$18),MONTH($B$18),GG$1))&gt;0,"",IF(WEEKDAY(DATE(YEAR($B$18),MONTH($B$18),GG$1),2)&gt;5,"",INDEX('Semaine type'!$AF$4:$AY$48,MATCH(Novembre!$B39,'Semaine type'!$A$4:$A$49,0),MATCH(GG$2,'Semaine type'!$AF$3:$AY$3,0))))</f>
        <v/>
      </c>
      <c r="GH39" s="173" t="str">
        <f>IF(COUNTIF(Fériés,DATE(YEAR($B$18),MONTH($B$18),GH$1))&gt;0,"",IF(WEEKDAY(DATE(YEAR($B$18),MONTH($B$18),GH$1),2)&gt;5,"",INDEX('Semaine type'!$AF$4:$AY$48,MATCH(Novembre!$B39,'Semaine type'!$A$4:$A$49,0),MATCH(GH$2,'Semaine type'!$AF$3:$AY$3,0))))</f>
        <v/>
      </c>
      <c r="GI39" s="173" t="str">
        <f>IF(COUNTIF(Fériés,DATE(YEAR($B$18),MONTH($B$18),GI$1))&gt;0,"",IF(WEEKDAY(DATE(YEAR($B$18),MONTH($B$18),GI$1),2)&gt;5,"",INDEX('Semaine type'!$AF$4:$AY$48,MATCH(Novembre!$B39,'Semaine type'!$A$4:$A$49,0),MATCH(GI$2,'Semaine type'!$AF$3:$AY$3,0))))</f>
        <v/>
      </c>
      <c r="GJ39" s="173">
        <f>IF(COUNTIF(Fériés,DATE(YEAR($B$18),MONTH($B$18),GJ$1))&gt;0,"",IF(WEEKDAY(DATE(YEAR($B$18),MONTH($B$18),GJ$1),2)&gt;5,"",INDEX('Semaine type'!$AF$4:$AY$48,MATCH(Novembre!$B39,'Semaine type'!$A$4:$A$49,0),MATCH(GJ$2,'Semaine type'!$AF$3:$AY$3,0))))</f>
        <v>0.36458333333333331</v>
      </c>
      <c r="GK39" s="173">
        <f>IF(COUNTIF(Fériés,DATE(YEAR($B$18),MONTH($B$18),GK$1))&gt;0,"",IF(WEEKDAY(DATE(YEAR($B$18),MONTH($B$18),GK$1),2)&gt;5,"",INDEX('Semaine type'!$AF$4:$AY$48,MATCH(Novembre!$B39,'Semaine type'!$A$4:$A$49,0),MATCH(GK$2,'Semaine type'!$AF$3:$AY$3,0))))</f>
        <v>0.52430555555555558</v>
      </c>
      <c r="GL39" s="173">
        <f>IF(COUNTIF(Fériés,DATE(YEAR($B$18),MONTH($B$18),GL$1))&gt;0,"",IF(WEEKDAY(DATE(YEAR($B$18),MONTH($B$18),GL$1),2)&gt;5,"",INDEX('Semaine type'!$AF$4:$AY$48,MATCH(Novembre!$B39,'Semaine type'!$A$4:$A$49,0),MATCH(GL$2,'Semaine type'!$AF$3:$AY$3,0))))</f>
        <v>0.5625</v>
      </c>
      <c r="GM39" s="173">
        <f>IF(COUNTIF(Fériés,DATE(YEAR($B$18),MONTH($B$18),GM$1))&gt;0,"",IF(WEEKDAY(DATE(YEAR($B$18),MONTH($B$18),GM$1),2)&gt;5,"",INDEX('Semaine type'!$AF$4:$AY$48,MATCH(Novembre!$B39,'Semaine type'!$A$4:$A$49,0),MATCH(GM$2,'Semaine type'!$AF$3:$AY$3,0))))</f>
        <v>0.70833333333333337</v>
      </c>
      <c r="GN39" s="173">
        <f>IF(COUNTIF(Fériés,DATE(YEAR($B$18),MONTH($B$18),GN$1))&gt;0,"",IF(WEEKDAY(DATE(YEAR($B$18),MONTH($B$18),GN$1),2)&gt;5,"",INDEX('Semaine type'!$AF$4:$AY$48,MATCH(Novembre!$B39,'Semaine type'!$A$4:$A$49,0),MATCH(GN$2,'Semaine type'!$AF$3:$AY$3,0))))</f>
        <v>0.36458333333333331</v>
      </c>
      <c r="GO39" s="173">
        <f>IF(COUNTIF(Fériés,DATE(YEAR($B$18),MONTH($B$18),GO$1))&gt;0,"",IF(WEEKDAY(DATE(YEAR($B$18),MONTH($B$18),GO$1),2)&gt;5,"",INDEX('Semaine type'!$AF$4:$AY$48,MATCH(Novembre!$B39,'Semaine type'!$A$4:$A$49,0),MATCH(GO$2,'Semaine type'!$AF$3:$AY$3,0))))</f>
        <v>0.52430555555555558</v>
      </c>
      <c r="GP39" s="173">
        <f>IF(COUNTIF(Fériés,DATE(YEAR($B$18),MONTH($B$18),GP$1))&gt;0,"",IF(WEEKDAY(DATE(YEAR($B$18),MONTH($B$18),GP$1),2)&gt;5,"",INDEX('Semaine type'!$AF$4:$AY$48,MATCH(Novembre!$B39,'Semaine type'!$A$4:$A$49,0),MATCH(GP$2,'Semaine type'!$AF$3:$AY$3,0))))</f>
        <v>0.5625</v>
      </c>
      <c r="GQ39" s="173">
        <f>IF(COUNTIF(Fériés,DATE(YEAR($B$18),MONTH($B$18),GQ$1))&gt;0,"",IF(WEEKDAY(DATE(YEAR($B$18),MONTH($B$18),GQ$1),2)&gt;5,"",INDEX('Semaine type'!$AF$4:$AY$48,MATCH(Novembre!$B39,'Semaine type'!$A$4:$A$49,0),MATCH(GQ$2,'Semaine type'!$AF$3:$AY$3,0))))</f>
        <v>0.70833333333333337</v>
      </c>
      <c r="GR39" s="173">
        <f>IF(COUNTIF(Fériés,DATE(YEAR($B$18),MONTH($B$18),GR$1))&gt;0,"",IF(WEEKDAY(DATE(YEAR($B$18),MONTH($B$18),GR$1),2)&gt;5,"",INDEX('Semaine type'!$AF$4:$AY$48,MATCH(Novembre!$B39,'Semaine type'!$A$4:$A$49,0),MATCH(GR$2,'Semaine type'!$AF$3:$AY$3,0))))</f>
        <v>0.36458333333333331</v>
      </c>
      <c r="GS39" s="173">
        <f>IF(COUNTIF(Fériés,DATE(YEAR($B$18),MONTH($B$18),GS$1))&gt;0,"",IF(WEEKDAY(DATE(YEAR($B$18),MONTH($B$18),GS$1),2)&gt;5,"",INDEX('Semaine type'!$AF$4:$AY$48,MATCH(Novembre!$B39,'Semaine type'!$A$4:$A$49,0),MATCH(GS$2,'Semaine type'!$AF$3:$AY$3,0))))</f>
        <v>0.52430555555555558</v>
      </c>
      <c r="GT39" s="173">
        <f>IF(COUNTIF(Fériés,DATE(YEAR($B$18),MONTH($B$18),GT$1))&gt;0,"",IF(WEEKDAY(DATE(YEAR($B$18),MONTH($B$18),GT$1),2)&gt;5,"",INDEX('Semaine type'!$AF$4:$AY$48,MATCH(Novembre!$B39,'Semaine type'!$A$4:$A$49,0),MATCH(GT$2,'Semaine type'!$AF$3:$AY$3,0))))</f>
        <v>0.5625</v>
      </c>
      <c r="GU39" s="173">
        <f>IF(COUNTIF(Fériés,DATE(YEAR($B$18),MONTH($B$18),GU$1))&gt;0,"",IF(WEEKDAY(DATE(YEAR($B$18),MONTH($B$18),GU$1),2)&gt;5,"",INDEX('Semaine type'!$AF$4:$AY$48,MATCH(Novembre!$B39,'Semaine type'!$A$4:$A$49,0),MATCH(GU$2,'Semaine type'!$AF$3:$AY$3,0))))</f>
        <v>0.70833333333333337</v>
      </c>
      <c r="GV39" s="173">
        <f>IF(COUNTIF(Fériés,DATE(YEAR($B$18),MONTH($B$18),GV$1))&gt;0,"",IF(WEEKDAY(DATE(YEAR($B$18),MONTH($B$18),GV$1),2)&gt;5,"",INDEX('Semaine type'!$AF$4:$AY$48,MATCH(Novembre!$B39,'Semaine type'!$A$4:$A$49,0),MATCH(GV$2,'Semaine type'!$AF$3:$AY$3,0))))</f>
        <v>0.36458333333333331</v>
      </c>
      <c r="GW39" s="173">
        <f>IF(COUNTIF(Fériés,DATE(YEAR($B$18),MONTH($B$18),GW$1))&gt;0,"",IF(WEEKDAY(DATE(YEAR($B$18),MONTH($B$18),GW$1),2)&gt;5,"",INDEX('Semaine type'!$AF$4:$AY$48,MATCH(Novembre!$B39,'Semaine type'!$A$4:$A$49,0),MATCH(GW$2,'Semaine type'!$AF$3:$AY$3,0))))</f>
        <v>0.52430555555555558</v>
      </c>
      <c r="GX39" s="173">
        <f>IF(COUNTIF(Fériés,DATE(YEAR($B$18),MONTH($B$18),GX$1))&gt;0,"",IF(WEEKDAY(DATE(YEAR($B$18),MONTH($B$18),GX$1),2)&gt;5,"",INDEX('Semaine type'!$AF$4:$AY$48,MATCH(Novembre!$B39,'Semaine type'!$A$4:$A$49,0),MATCH(GX$2,'Semaine type'!$AF$3:$AY$3,0))))</f>
        <v>0.5625</v>
      </c>
      <c r="GY39" s="173">
        <f>IF(COUNTIF(Fériés,DATE(YEAR($B$18),MONTH($B$18),GY$1))&gt;0,"",IF(WEEKDAY(DATE(YEAR($B$18),MONTH($B$18),GY$1),2)&gt;5,"",INDEX('Semaine type'!$AF$4:$AY$48,MATCH(Novembre!$B39,'Semaine type'!$A$4:$A$49,0),MATCH(GY$2,'Semaine type'!$AF$3:$AY$3,0))))</f>
        <v>0.70138888888888884</v>
      </c>
      <c r="GZ39" s="173">
        <f>IF(COUNTIF(Fériés,DATE(YEAR($B$18),MONTH($B$18),GZ$1))&gt;0,"",IF(WEEKDAY(DATE(YEAR($B$18),MONTH($B$18),GZ$1),2)&gt;5,"",INDEX('Semaine type'!$AF$4:$AY$48,MATCH(Novembre!$B39,'Semaine type'!$A$4:$A$49,0),MATCH(GZ$2,'Semaine type'!$AF$3:$AY$3,0))))</f>
        <v>0.36458333333333331</v>
      </c>
      <c r="HA39" s="173">
        <f>IF(COUNTIF(Fériés,DATE(YEAR($B$18),MONTH($B$18),HA$1))&gt;0,"",IF(WEEKDAY(DATE(YEAR($B$18),MONTH($B$18),HA$1),2)&gt;5,"",INDEX('Semaine type'!$AF$4:$AY$48,MATCH(Novembre!$B39,'Semaine type'!$A$4:$A$49,0),MATCH(HA$2,'Semaine type'!$AF$3:$AY$3,0))))</f>
        <v>0.52430555555555558</v>
      </c>
      <c r="HB39" s="173" t="str">
        <f>IF(COUNTIF(Fériés,DATE(YEAR($B$18),MONTH($B$18),HB$1))&gt;0,"",IF(WEEKDAY(DATE(YEAR($B$18),MONTH($B$18),HB$1),2)&gt;5,"",INDEX('Semaine type'!$AF$4:$AY$48,MATCH(Novembre!$B39,'Semaine type'!$A$4:$A$49,0),MATCH(HB$2,'Semaine type'!$AF$3:$AY$3,0))))</f>
        <v> </v>
      </c>
      <c r="HC39" s="173" t="str">
        <f>IF(COUNTIF(Fériés,DATE(YEAR($B$18),MONTH($B$18),HC$1))&gt;0,"",IF(WEEKDAY(DATE(YEAR($B$18),MONTH($B$18),HC$1),2)&gt;5,"",INDEX('Semaine type'!$AF$4:$AY$48,MATCH(Novembre!$B39,'Semaine type'!$A$4:$A$49,0),MATCH(HC$2,'Semaine type'!$AF$3:$AY$3,0))))</f>
        <v> </v>
      </c>
      <c r="HD39" s="173" t="str">
        <f>IF(COUNTIF(Fériés,DATE(YEAR($B$18),MONTH($B$18),HD$1))&gt;0,"",IF(WEEKDAY(DATE(YEAR($B$18),MONTH($B$18),HD$1),2)&gt;5,"",INDEX('Semaine type'!$AF$4:$AY$48,MATCH(Novembre!$B39,'Semaine type'!$A$4:$A$49,0),MATCH(HD$2,'Semaine type'!$AF$3:$AY$3,0))))</f>
        <v/>
      </c>
      <c r="HE39" s="173" t="str">
        <f>IF(COUNTIF(Fériés,DATE(YEAR($B$18),MONTH($B$18),HE$1))&gt;0,"",IF(WEEKDAY(DATE(YEAR($B$18),MONTH($B$18),HE$1),2)&gt;5,"",INDEX('Semaine type'!$AF$4:$AY$48,MATCH(Novembre!$B39,'Semaine type'!$A$4:$A$49,0),MATCH(HE$2,'Semaine type'!$AF$3:$AY$3,0))))</f>
        <v/>
      </c>
      <c r="HF39" s="173" t="str">
        <f>IF(COUNTIF(Fériés,DATE(YEAR($B$18),MONTH($B$18),HF$1))&gt;0,"",IF(WEEKDAY(DATE(YEAR($B$18),MONTH($B$18),HF$1),2)&gt;5,"",INDEX('Semaine type'!$AF$4:$AY$48,MATCH(Novembre!$B39,'Semaine type'!$A$4:$A$49,0),MATCH(HF$2,'Semaine type'!$AF$3:$AY$3,0))))</f>
        <v/>
      </c>
      <c r="HG39" s="173" t="str">
        <f>IF(COUNTIF(Fériés,DATE(YEAR($B$18),MONTH($B$18),HG$1))&gt;0,"",IF(WEEKDAY(DATE(YEAR($B$18),MONTH($B$18),HG$1),2)&gt;5,"",INDEX('Semaine type'!$AF$4:$AY$48,MATCH(Novembre!$B39,'Semaine type'!$A$4:$A$49,0),MATCH(HG$2,'Semaine type'!$AF$3:$AY$3,0))))</f>
        <v/>
      </c>
      <c r="HH39" s="173" t="str">
        <f>IF(COUNTIF(Fériés,DATE(YEAR($B$18),MONTH($B$18),HH$1))&gt;0,"",IF(WEEKDAY(DATE(YEAR($B$18),MONTH($B$18),HH$1),2)&gt;5,"",INDEX('Semaine type'!$AF$4:$AY$48,MATCH(Novembre!$B39,'Semaine type'!$A$4:$A$49,0),MATCH(HH$2,'Semaine type'!$AF$3:$AY$3,0))))</f>
        <v/>
      </c>
      <c r="HI39" s="173" t="str">
        <f>IF(COUNTIF(Fériés,DATE(YEAR($B$18),MONTH($B$18),HI$1))&gt;0,"",IF(WEEKDAY(DATE(YEAR($B$18),MONTH($B$18),HI$1),2)&gt;5,"",INDEX('Semaine type'!$AF$4:$AY$48,MATCH(Novembre!$B39,'Semaine type'!$A$4:$A$49,0),MATCH(HI$2,'Semaine type'!$AF$3:$AY$3,0))))</f>
        <v/>
      </c>
      <c r="HJ39" s="173" t="str">
        <f>IF(COUNTIF(Fériés,DATE(YEAR($B$18),MONTH($B$18),HJ$1))&gt;0,"",IF(WEEKDAY(DATE(YEAR($B$18),MONTH($B$18),HJ$1),2)&gt;5,"",INDEX('Semaine type'!$AF$4:$AY$48,MATCH(Novembre!$B39,'Semaine type'!$A$4:$A$49,0),MATCH(HJ$2,'Semaine type'!$AF$3:$AY$3,0))))</f>
        <v/>
      </c>
      <c r="HK39" s="173" t="str">
        <f>IF(COUNTIF(Fériés,DATE(YEAR($B$18),MONTH($B$18),HK$1))&gt;0,"",IF(WEEKDAY(DATE(YEAR($B$18),MONTH($B$18),HK$1),2)&gt;5,"",INDEX('Semaine type'!$AF$4:$AY$48,MATCH(Novembre!$B39,'Semaine type'!$A$4:$A$49,0),MATCH(HK$2,'Semaine type'!$AF$3:$AY$3,0))))</f>
        <v/>
      </c>
      <c r="HL39" s="173">
        <f>IF(COUNTIF(Fériés,DATE(YEAR($B$18),MONTH($B$18),HL$1))&gt;0,"",IF(WEEKDAY(DATE(YEAR($B$18),MONTH($B$18),HL$1),2)&gt;5,"",INDEX('Semaine type'!$AF$4:$AY$48,MATCH(Novembre!$B39,'Semaine type'!$A$4:$A$49,0),MATCH(HL$2,'Semaine type'!$AF$3:$AY$3,0))))</f>
        <v>0.36458333333333331</v>
      </c>
      <c r="HM39" s="173">
        <f>IF(COUNTIF(Fériés,DATE(YEAR($B$18),MONTH($B$18),HM$1))&gt;0,"",IF(WEEKDAY(DATE(YEAR($B$18),MONTH($B$18),HM$1),2)&gt;5,"",INDEX('Semaine type'!$AF$4:$AY$48,MATCH(Novembre!$B39,'Semaine type'!$A$4:$A$49,0),MATCH(HM$2,'Semaine type'!$AF$3:$AY$3,0))))</f>
        <v>0.52430555555555558</v>
      </c>
      <c r="HN39" s="173">
        <f>IF(COUNTIF(Fériés,DATE(YEAR($B$18),MONTH($B$18),HN$1))&gt;0,"",IF(WEEKDAY(DATE(YEAR($B$18),MONTH($B$18),HN$1),2)&gt;5,"",INDEX('Semaine type'!$AF$4:$AY$48,MATCH(Novembre!$B39,'Semaine type'!$A$4:$A$49,0),MATCH(HN$2,'Semaine type'!$AF$3:$AY$3,0))))</f>
        <v>0.5625</v>
      </c>
      <c r="HO39" s="173">
        <f>IF(COUNTIF(Fériés,DATE(YEAR($B$18),MONTH($B$18),HO$1))&gt;0,"",IF(WEEKDAY(DATE(YEAR($B$18),MONTH($B$18),HO$1),2)&gt;5,"",INDEX('Semaine type'!$AF$4:$AY$48,MATCH(Novembre!$B39,'Semaine type'!$A$4:$A$49,0),MATCH(HO$2,'Semaine type'!$AF$3:$AY$3,0))))</f>
        <v>0.70833333333333337</v>
      </c>
      <c r="HP39" s="173" t="str">
        <f>IF(COUNTIF(Fériés,DATE(YEAR($B$18),MONTH($B$18),HP$1))&gt;0,"",IF(WEEKDAY(DATE(YEAR($B$18),MONTH($B$18),HP$1),2)&gt;5,"",INDEX('Semaine type'!$AF$4:$AY$48,MATCH(Novembre!$B39,'Semaine type'!$A$4:$A$49,0),MATCH(HP$2,'Semaine type'!$AF$3:$AY$3,0))))</f>
        <v/>
      </c>
      <c r="HQ39" s="173" t="str">
        <f>IF(COUNTIF(Fériés,DATE(YEAR($B$18),MONTH($B$18),HQ$1))&gt;0,"",IF(WEEKDAY(DATE(YEAR($B$18),MONTH($B$18),HQ$1),2)&gt;5,"",INDEX('Semaine type'!$AF$4:$AY$48,MATCH(Novembre!$B39,'Semaine type'!$A$4:$A$49,0),MATCH(HQ$2,'Semaine type'!$AF$3:$AY$3,0))))</f>
        <v/>
      </c>
      <c r="HR39" s="173" t="str">
        <f>IF(COUNTIF(Fériés,DATE(YEAR($B$18),MONTH($B$18),HR$1))&gt;0,"",IF(WEEKDAY(DATE(YEAR($B$18),MONTH($B$18),HR$1),2)&gt;5,"",INDEX('Semaine type'!$AF$4:$AY$48,MATCH(Novembre!$B39,'Semaine type'!$A$4:$A$49,0),MATCH(HR$2,'Semaine type'!$AF$3:$AY$3,0))))</f>
        <v/>
      </c>
      <c r="HS39" s="173" t="str">
        <f>IF(COUNTIF(Fériés,DATE(YEAR($B$18),MONTH($B$18),HS$1))&gt;0,"",IF(WEEKDAY(DATE(YEAR($B$18),MONTH($B$18),HS$1),2)&gt;5,"",INDEX('Semaine type'!$AF$4:$AY$48,MATCH(Novembre!$B39,'Semaine type'!$A$4:$A$49,0),MATCH(HS$2,'Semaine type'!$AF$3:$AY$3,0))))</f>
        <v/>
      </c>
      <c r="HT39" s="173">
        <f>IF(COUNTIF(Fériés,DATE(YEAR($B$18),MONTH($B$18),HT$1))&gt;0,"",IF(WEEKDAY(DATE(YEAR($B$18),MONTH($B$18),HT$1),2)&gt;5,"",INDEX('Semaine type'!$AF$4:$AY$48,MATCH(Novembre!$B39,'Semaine type'!$A$4:$A$49,0),MATCH(HT$2,'Semaine type'!$AF$3:$AY$3,0))))</f>
        <v>0.36458333333333331</v>
      </c>
      <c r="HU39" s="173">
        <f>IF(COUNTIF(Fériés,DATE(YEAR($B$18),MONTH($B$18),HU$1))&gt;0,"",IF(WEEKDAY(DATE(YEAR($B$18),MONTH($B$18),HU$1),2)&gt;5,"",INDEX('Semaine type'!$AF$4:$AY$48,MATCH(Novembre!$B39,'Semaine type'!$A$4:$A$49,0),MATCH(HU$2,'Semaine type'!$AF$3:$AY$3,0))))</f>
        <v>0.52430555555555558</v>
      </c>
      <c r="HV39" s="173">
        <f>IF(COUNTIF(Fériés,DATE(YEAR($B$18),MONTH($B$18),HV$1))&gt;0,"",IF(WEEKDAY(DATE(YEAR($B$18),MONTH($B$18),HV$1),2)&gt;5,"",INDEX('Semaine type'!$AF$4:$AY$48,MATCH(Novembre!$B39,'Semaine type'!$A$4:$A$49,0),MATCH(HV$2,'Semaine type'!$AF$3:$AY$3,0))))</f>
        <v>0.5625</v>
      </c>
      <c r="HW39" s="173">
        <f>IF(COUNTIF(Fériés,DATE(YEAR($B$18),MONTH($B$18),HW$1))&gt;0,"",IF(WEEKDAY(DATE(YEAR($B$18),MONTH($B$18),HW$1),2)&gt;5,"",INDEX('Semaine type'!$AF$4:$AY$48,MATCH(Novembre!$B39,'Semaine type'!$A$4:$A$49,0),MATCH(HW$2,'Semaine type'!$AF$3:$AY$3,0))))</f>
        <v>0.70833333333333337</v>
      </c>
      <c r="HX39" s="173">
        <f>IF(COUNTIF(Fériés,DATE(YEAR($B$18),MONTH($B$18),HX$1))&gt;0,"",IF(WEEKDAY(DATE(YEAR($B$18),MONTH($B$18),HX$1),2)&gt;5,"",INDEX('Semaine type'!$AF$4:$AY$48,MATCH(Novembre!$B39,'Semaine type'!$A$4:$A$49,0),MATCH(HX$2,'Semaine type'!$AF$3:$AY$3,0))))</f>
        <v>0.36458333333333331</v>
      </c>
      <c r="HY39" s="173">
        <f>IF(COUNTIF(Fériés,DATE(YEAR($B$18),MONTH($B$18),HY$1))&gt;0,"",IF(WEEKDAY(DATE(YEAR($B$18),MONTH($B$18),HY$1),2)&gt;5,"",INDEX('Semaine type'!$AF$4:$AY$48,MATCH(Novembre!$B39,'Semaine type'!$A$4:$A$49,0),MATCH(HY$2,'Semaine type'!$AF$3:$AY$3,0))))</f>
        <v>0.52430555555555558</v>
      </c>
      <c r="HZ39" s="173">
        <f>IF(COUNTIF(Fériés,DATE(YEAR($B$18),MONTH($B$18),HZ$1))&gt;0,"",IF(WEEKDAY(DATE(YEAR($B$18),MONTH($B$18),HZ$1),2)&gt;5,"",INDEX('Semaine type'!$AF$4:$AY$48,MATCH(Novembre!$B39,'Semaine type'!$A$4:$A$49,0),MATCH(HZ$2,'Semaine type'!$AF$3:$AY$3,0))))</f>
        <v>0.5625</v>
      </c>
      <c r="IA39" s="173">
        <f>IF(COUNTIF(Fériés,DATE(YEAR($B$18),MONTH($B$18),IA$1))&gt;0,"",IF(WEEKDAY(DATE(YEAR($B$18),MONTH($B$18),IA$1),2)&gt;5,"",INDEX('Semaine type'!$AF$4:$AY$48,MATCH(Novembre!$B39,'Semaine type'!$A$4:$A$49,0),MATCH(IA$2,'Semaine type'!$AF$3:$AY$3,0))))</f>
        <v>0.70138888888888884</v>
      </c>
      <c r="IB39" s="173">
        <f>IF(COUNTIF(Fériés,DATE(YEAR($B$18),MONTH($B$18),IB$1))&gt;0,"",IF(WEEKDAY(DATE(YEAR($B$18),MONTH($B$18),IB$1),2)&gt;5,"",INDEX('Semaine type'!$AF$4:$AY$48,MATCH(Novembre!$B39,'Semaine type'!$A$4:$A$49,0),MATCH(IB$2,'Semaine type'!$AF$3:$AY$3,0))))</f>
        <v>0.36458333333333331</v>
      </c>
      <c r="IC39" s="173">
        <f>IF(COUNTIF(Fériés,DATE(YEAR($B$18),MONTH($B$18),IC$1))&gt;0,"",IF(WEEKDAY(DATE(YEAR($B$18),MONTH($B$18),IC$1),2)&gt;5,"",INDEX('Semaine type'!$AF$4:$AY$48,MATCH(Novembre!$B39,'Semaine type'!$A$4:$A$49,0),MATCH(IC$2,'Semaine type'!$AF$3:$AY$3,0))))</f>
        <v>0.52430555555555558</v>
      </c>
      <c r="ID39" s="173" t="str">
        <f>IF(COUNTIF(Fériés,DATE(YEAR($B$18),MONTH($B$18),ID$1))&gt;0,"",IF(WEEKDAY(DATE(YEAR($B$18),MONTH($B$18),ID$1),2)&gt;5,"",INDEX('Semaine type'!$AF$4:$AY$48,MATCH(Novembre!$B39,'Semaine type'!$A$4:$A$49,0),MATCH(ID$2,'Semaine type'!$AF$3:$AY$3,0))))</f>
        <v> </v>
      </c>
      <c r="IE39" s="173" t="str">
        <f>IF(COUNTIF(Fériés,DATE(YEAR($B$18),MONTH($B$18),IE$1))&gt;0,"",IF(WEEKDAY(DATE(YEAR($B$18),MONTH($B$18),IE$1),2)&gt;5,"",INDEX('Semaine type'!$AF$4:$AY$48,MATCH(Novembre!$B39,'Semaine type'!$A$4:$A$49,0),MATCH(IE$2,'Semaine type'!$AF$3:$AY$3,0))))</f>
        <v> </v>
      </c>
      <c r="IF39" s="173" t="str">
        <f>IF(COUNTIF(Fériés,DATE(YEAR($B$18),MONTH($B$18),IF$1))&gt;0,"",IF(WEEKDAY(DATE(YEAR($B$18),MONTH($B$18),IF$1),2)&gt;5,"",INDEX('Semaine type'!$AF$4:$AY$48,MATCH(Novembre!$B39,'Semaine type'!$A$4:$A$49,0),MATCH(IF$2,'Semaine type'!$AF$3:$AY$3,0))))</f>
        <v/>
      </c>
      <c r="IG39" s="173" t="str">
        <f>IF(COUNTIF(Fériés,DATE(YEAR($B$18),MONTH($B$18),IG$1))&gt;0,"",IF(WEEKDAY(DATE(YEAR($B$18),MONTH($B$18),IG$1),2)&gt;5,"",INDEX('Semaine type'!$AF$4:$AY$48,MATCH(Novembre!$B39,'Semaine type'!$A$4:$A$49,0),MATCH(IG$2,'Semaine type'!$AF$3:$AY$3,0))))</f>
        <v/>
      </c>
      <c r="IH39" s="173" t="str">
        <f>IF(COUNTIF(Fériés,DATE(YEAR($B$18),MONTH($B$18),IH$1))&gt;0,"",IF(WEEKDAY(DATE(YEAR($B$18),MONTH($B$18),IH$1),2)&gt;5,"",INDEX('Semaine type'!$AF$4:$AY$48,MATCH(Novembre!$B39,'Semaine type'!$A$4:$A$49,0),MATCH(IH$2,'Semaine type'!$AF$3:$AY$3,0))))</f>
        <v/>
      </c>
      <c r="II39" s="173" t="str">
        <f>IF(COUNTIF(Fériés,DATE(YEAR($B$18),MONTH($B$18),II$1))&gt;0,"",IF(WEEKDAY(DATE(YEAR($B$18),MONTH($B$18),II$1),2)&gt;5,"",INDEX('Semaine type'!$AF$4:$AY$48,MATCH(Novembre!$B39,'Semaine type'!$A$4:$A$49,0),MATCH(II$2,'Semaine type'!$AF$3:$AY$3,0))))</f>
        <v/>
      </c>
      <c r="IJ39" s="173" t="str">
        <f>IF(COUNTIF(Fériés,DATE(YEAR($B$18),MONTH($B$18),IJ$1))&gt;0,"",IF(WEEKDAY(DATE(YEAR($B$18),MONTH($B$18),IJ$1),2)&gt;5,"",INDEX('Semaine type'!$AF$4:$AY$48,MATCH(Novembre!$B39,'Semaine type'!$A$4:$A$49,0),MATCH(IJ$2,'Semaine type'!$AF$3:$AY$3,0))))</f>
        <v/>
      </c>
      <c r="IK39" s="173" t="str">
        <f>IF(COUNTIF(Fériés,DATE(YEAR($B$18),MONTH($B$18),IK$1))&gt;0,"",IF(WEEKDAY(DATE(YEAR($B$18),MONTH($B$18),IK$1),2)&gt;5,"",INDEX('Semaine type'!$AF$4:$AY$48,MATCH(Novembre!$B39,'Semaine type'!$A$4:$A$49,0),MATCH(IK$2,'Semaine type'!$AF$3:$AY$3,0))))</f>
        <v/>
      </c>
      <c r="IL39" s="173" t="str">
        <f>IF(COUNTIF(Fériés,DATE(YEAR($B$18),MONTH($B$18),IL$1))&gt;0,"",IF(WEEKDAY(DATE(YEAR($B$18),MONTH($B$18),IL$1),2)&gt;5,"",INDEX('Semaine type'!$AF$4:$AY$48,MATCH(Novembre!$B39,'Semaine type'!$A$4:$A$49,0),MATCH(IL$2,'Semaine type'!$AF$3:$AY$3,0))))</f>
        <v/>
      </c>
      <c r="IM39" s="173" t="str">
        <f>IF(COUNTIF(Fériés,DATE(YEAR($B$18),MONTH($B$18),IM$1))&gt;0,"",IF(WEEKDAY(DATE(YEAR($B$18),MONTH($B$18),IM$1),2)&gt;5,"",INDEX('Semaine type'!$AF$4:$AY$48,MATCH(Novembre!$B39,'Semaine type'!$A$4:$A$49,0),MATCH(IM$2,'Semaine type'!$AF$3:$AY$3,0))))</f>
        <v/>
      </c>
      <c r="IN39" s="173">
        <f>IF(COUNTIF(Fériés,DATE(YEAR($B$18),MONTH($B$18),IN$1))&gt;0,"",IF(WEEKDAY(DATE(YEAR($B$18),MONTH($B$18),IN$1),2)&gt;5,"",INDEX('Semaine type'!$AF$4:$AY$48,MATCH(Novembre!$B39,'Semaine type'!$A$4:$A$49,0),MATCH(IN$2,'Semaine type'!$AF$3:$AY$3,0))))</f>
        <v>0.36458333333333331</v>
      </c>
      <c r="IO39" s="173">
        <f>IF(COUNTIF(Fériés,DATE(YEAR($B$18),MONTH($B$18),IO$1))&gt;0,"",IF(WEEKDAY(DATE(YEAR($B$18),MONTH($B$18),IO$1),2)&gt;5,"",INDEX('Semaine type'!$AF$4:$AY$48,MATCH(Novembre!$B39,'Semaine type'!$A$4:$A$49,0),MATCH(IO$2,'Semaine type'!$AF$3:$AY$3,0))))</f>
        <v>0.52430555555555558</v>
      </c>
      <c r="IP39" s="173">
        <f>IF(COUNTIF(Fériés,DATE(YEAR($B$18),MONTH($B$18),IP$1))&gt;0,"",IF(WEEKDAY(DATE(YEAR($B$18),MONTH($B$18),IP$1),2)&gt;5,"",INDEX('Semaine type'!$AF$4:$AY$48,MATCH(Novembre!$B39,'Semaine type'!$A$4:$A$49,0),MATCH(IP$2,'Semaine type'!$AF$3:$AY$3,0))))</f>
        <v>0.5625</v>
      </c>
      <c r="IQ39" s="173">
        <f>IF(COUNTIF(Fériés,DATE(YEAR($B$18),MONTH($B$18),IQ$1))&gt;0,"",IF(WEEKDAY(DATE(YEAR($B$18),MONTH($B$18),IQ$1),2)&gt;5,"",INDEX('Semaine type'!$AF$4:$AY$48,MATCH(Novembre!$B39,'Semaine type'!$A$4:$A$49,0),MATCH(IQ$2,'Semaine type'!$AF$3:$AY$3,0))))</f>
        <v>0.70833333333333337</v>
      </c>
      <c r="IR39" s="173">
        <f>IF(COUNTIF(Fériés,DATE(YEAR($B$18),MONTH($B$18),IR$1))&gt;0,"",IF(WEEKDAY(DATE(YEAR($B$18),MONTH($B$18),IR$1),2)&gt;5,"",INDEX('Semaine type'!$AF$4:$AY$48,MATCH(Novembre!$B39,'Semaine type'!$A$4:$A$49,0),MATCH(IR$2,'Semaine type'!$AF$3:$AY$3,0))))</f>
        <v>0.36458333333333331</v>
      </c>
      <c r="IS39" s="173">
        <f>IF(COUNTIF(Fériés,DATE(YEAR($B$18),MONTH($B$18),IS$1))&gt;0,"",IF(WEEKDAY(DATE(YEAR($B$18),MONTH($B$18),IS$1),2)&gt;5,"",INDEX('Semaine type'!$AF$4:$AY$48,MATCH(Novembre!$B39,'Semaine type'!$A$4:$A$49,0),MATCH(IS$2,'Semaine type'!$AF$3:$AY$3,0))))</f>
        <v>0.52430555555555558</v>
      </c>
      <c r="IT39" s="173">
        <f>IF(COUNTIF(Fériés,DATE(YEAR($B$18),MONTH($B$18),IT$1))&gt;0,"",IF(WEEKDAY(DATE(YEAR($B$18),MONTH($B$18),IT$1),2)&gt;5,"",INDEX('Semaine type'!$AF$4:$AY$48,MATCH(Novembre!$B39,'Semaine type'!$A$4:$A$49,0),MATCH(IT$2,'Semaine type'!$AF$3:$AY$3,0))))</f>
        <v>0.5625</v>
      </c>
      <c r="IU39" s="173">
        <f>IF(COUNTIF(Fériés,DATE(YEAR($B$18),MONTH($B$18),IU$1))&gt;0,"",IF(WEEKDAY(DATE(YEAR($B$18),MONTH($B$18),IU$1),2)&gt;5,"",INDEX('Semaine type'!$AF$4:$AY$48,MATCH(Novembre!$B39,'Semaine type'!$A$4:$A$49,0),MATCH(IU$2,'Semaine type'!$AF$3:$AY$3,0))))</f>
        <v>0.70833333333333337</v>
      </c>
      <c r="IV39" s="173">
        <f>IF(COUNTIF(Fériés,DATE(YEAR($B$18),MONTH($B$18),IV$1))&gt;0,"",IF(WEEKDAY(DATE(YEAR($B$18),MONTH($B$18),IV$1),2)&gt;5,"",INDEX('Semaine type'!$AF$4:$AY$48,MATCH(Novembre!$B39,'Semaine type'!$A$4:$A$49,0),MATCH(IV$2,'Semaine type'!$AF$3:$AY$3,0))))</f>
        <v>0.36458333333333331</v>
      </c>
      <c r="IW39" s="173">
        <f>IF(COUNTIF(Fériés,DATE(YEAR($B$18),MONTH($B$18),IW$1))&gt;0,"",IF(WEEKDAY(DATE(YEAR($B$18),MONTH($B$18),IW$1),2)&gt;5,"",INDEX('Semaine type'!$AF$4:$AY$48,MATCH(Novembre!$B39,'Semaine type'!$A$4:$A$49,0),MATCH(IW$2,'Semaine type'!$AF$3:$AY$3,0))))</f>
        <v>0.52430555555555558</v>
      </c>
      <c r="IX39" s="173">
        <f>IF(COUNTIF(Fériés,DATE(YEAR($B$18),MONTH($B$18),IX$1))&gt;0,"",IF(WEEKDAY(DATE(YEAR($B$18),MONTH($B$18),IX$1),2)&gt;5,"",INDEX('Semaine type'!$AF$4:$AY$48,MATCH(Novembre!$B39,'Semaine type'!$A$4:$A$49,0),MATCH(IX$2,'Semaine type'!$AF$3:$AY$3,0))))</f>
        <v>0.5625</v>
      </c>
      <c r="IY39" s="173">
        <f>IF(COUNTIF(Fériés,DATE(YEAR($B$18),MONTH($B$18),IY$1))&gt;0,"",IF(WEEKDAY(DATE(YEAR($B$18),MONTH($B$18),IY$1),2)&gt;5,"",INDEX('Semaine type'!$AF$4:$AY$48,MATCH(Novembre!$B39,'Semaine type'!$A$4:$A$49,0),MATCH(IY$2,'Semaine type'!$AF$3:$AY$3,0))))</f>
        <v>0.70833333333333337</v>
      </c>
      <c r="IZ39" s="173">
        <f>IF(COUNTIF(Fériés,DATE(YEAR($B$18),MONTH($B$18),IZ$1))&gt;0,"",IF(WEEKDAY(DATE(YEAR($B$18),MONTH($B$18),IZ$1),2)&gt;5,"",INDEX('Semaine type'!$AF$4:$AY$48,MATCH(Novembre!$B39,'Semaine type'!$A$4:$A$49,0),MATCH(IZ$2,'Semaine type'!$AF$3:$AY$3,0))))</f>
        <v>0.36458333333333331</v>
      </c>
      <c r="JA39" s="173">
        <f>IF(COUNTIF(Fériés,DATE(YEAR($B$18),MONTH($B$18),JA$1))&gt;0,"",IF(WEEKDAY(DATE(YEAR($B$18),MONTH($B$18),JA$1),2)&gt;5,"",INDEX('Semaine type'!$AF$4:$AY$48,MATCH(Novembre!$B39,'Semaine type'!$A$4:$A$49,0),MATCH(JA$2,'Semaine type'!$AF$3:$AY$3,0))))</f>
        <v>0.52430555555555558</v>
      </c>
      <c r="JB39" s="173">
        <f>IF(COUNTIF(Fériés,DATE(YEAR($B$18),MONTH($B$18),JB$1))&gt;0,"",IF(WEEKDAY(DATE(YEAR($B$18),MONTH($B$18),JB$1),2)&gt;5,"",INDEX('Semaine type'!$AF$4:$AY$48,MATCH(Novembre!$B39,'Semaine type'!$A$4:$A$49,0),MATCH(JB$2,'Semaine type'!$AF$3:$AY$3,0))))</f>
        <v>0.5625</v>
      </c>
      <c r="JC39" s="173">
        <f>IF(COUNTIF(Fériés,DATE(YEAR($B$18),MONTH($B$18),JC$1))&gt;0,"",IF(WEEKDAY(DATE(YEAR($B$18),MONTH($B$18),JC$1),2)&gt;5,"",INDEX('Semaine type'!$AF$4:$AY$48,MATCH(Novembre!$B39,'Semaine type'!$A$4:$A$49,0),MATCH(JC$2,'Semaine type'!$AF$3:$AY$3,0))))</f>
        <v>0.70138888888888884</v>
      </c>
      <c r="JD39" s="173">
        <f>IF(COUNTIF(Fériés,DATE(YEAR($B$18),MONTH($B$18),JD$1))&gt;0,"",IF(WEEKDAY(DATE(YEAR($B$18),MONTH($B$18),JD$1),2)&gt;5,"",INDEX('Semaine type'!$AF$4:$AY$48,MATCH(Novembre!$B39,'Semaine type'!$A$4:$A$49,0),MATCH(JD$2,'Semaine type'!$AF$3:$AY$3,0))))</f>
        <v>0.36458333333333331</v>
      </c>
      <c r="JE39" s="173">
        <f>IF(COUNTIF(Fériés,DATE(YEAR($B$18),MONTH($B$18),JE$1))&gt;0,"",IF(WEEKDAY(DATE(YEAR($B$18),MONTH($B$18),JE$1),2)&gt;5,"",INDEX('Semaine type'!$AF$4:$AY$48,MATCH(Novembre!$B39,'Semaine type'!$A$4:$A$49,0),MATCH(JE$2,'Semaine type'!$AF$3:$AY$3,0))))</f>
        <v>0.52430555555555558</v>
      </c>
      <c r="JF39" s="173" t="str">
        <f>IF(COUNTIF(Fériés,DATE(YEAR($B$18),MONTH($B$18),JF$1))&gt;0,"",IF(WEEKDAY(DATE(YEAR($B$18),MONTH($B$18),JF$1),2)&gt;5,"",INDEX('Semaine type'!$AF$4:$AY$48,MATCH(Novembre!$B39,'Semaine type'!$A$4:$A$49,0),MATCH(JF$2,'Semaine type'!$AF$3:$AY$3,0))))</f>
        <v> </v>
      </c>
      <c r="JG39" s="173" t="str">
        <f>IF(COUNTIF(Fériés,DATE(YEAR($B$18),MONTH($B$18),JG$1))&gt;0,"",IF(WEEKDAY(DATE(YEAR($B$18),MONTH($B$18),JG$1),2)&gt;5,"",INDEX('Semaine type'!$AF$4:$AY$48,MATCH(Novembre!$B39,'Semaine type'!$A$4:$A$49,0),MATCH(JG$2,'Semaine type'!$AF$3:$AY$3,0))))</f>
        <v> </v>
      </c>
      <c r="JH39" s="173" t="str">
        <f>IF(COUNTIF(Fériés,DATE(YEAR($B$18),MONTH($B$18),JH$1))&gt;0,"",IF(WEEKDAY(DATE(YEAR($B$18),MONTH($B$18),JH$1),2)&gt;5,"",INDEX('Semaine type'!$AF$4:$AY$48,MATCH(Novembre!$B39,'Semaine type'!$A$4:$A$49,0),MATCH(JH$2,'Semaine type'!$AF$3:$AY$3,0))))</f>
        <v/>
      </c>
      <c r="JI39" s="173" t="str">
        <f>IF(COUNTIF(Fériés,DATE(YEAR($B$18),MONTH($B$18),JI$1))&gt;0,"",IF(WEEKDAY(DATE(YEAR($B$18),MONTH($B$18),JI$1),2)&gt;5,"",INDEX('Semaine type'!$AF$4:$AY$48,MATCH(Novembre!$B39,'Semaine type'!$A$4:$A$49,0),MATCH(JI$2,'Semaine type'!$AF$3:$AY$3,0))))</f>
        <v/>
      </c>
      <c r="JJ39" s="173" t="str">
        <f>IF(COUNTIF(Fériés,DATE(YEAR($B$18),MONTH($B$18),JJ$1))&gt;0,"",IF(WEEKDAY(DATE(YEAR($B$18),MONTH($B$18),JJ$1),2)&gt;5,"",INDEX('Semaine type'!$AF$4:$AY$48,MATCH(Novembre!$B39,'Semaine type'!$A$4:$A$49,0),MATCH(JJ$2,'Semaine type'!$AF$3:$AY$3,0))))</f>
        <v/>
      </c>
      <c r="JK39" s="173" t="str">
        <f>IF(COUNTIF(Fériés,DATE(YEAR($B$18),MONTH($B$18),JK$1))&gt;0,"",IF(WEEKDAY(DATE(YEAR($B$18),MONTH($B$18),JK$1),2)&gt;5,"",INDEX('Semaine type'!$AF$4:$AY$48,MATCH(Novembre!$B39,'Semaine type'!$A$4:$A$49,0),MATCH(JK$2,'Semaine type'!$AF$3:$AY$3,0))))</f>
        <v/>
      </c>
      <c r="JL39" s="173" t="str">
        <f>IF(COUNTIF(Fériés,DATE(YEAR($B$18),MONTH($B$18),JL$1))&gt;0,"",IF(WEEKDAY(DATE(YEAR($B$18),MONTH($B$18),JL$1),2)&gt;5,"",INDEX('Semaine type'!$AF$4:$AY$48,MATCH(Novembre!$B39,'Semaine type'!$A$4:$A$49,0),MATCH(JL$2,'Semaine type'!$AF$3:$AY$3,0))))</f>
        <v/>
      </c>
      <c r="JM39" s="173" t="str">
        <f>IF(COUNTIF(Fériés,DATE(YEAR($B$18),MONTH($B$18),JM$1))&gt;0,"",IF(WEEKDAY(DATE(YEAR($B$18),MONTH($B$18),JM$1),2)&gt;5,"",INDEX('Semaine type'!$AF$4:$AY$48,MATCH(Novembre!$B39,'Semaine type'!$A$4:$A$49,0),MATCH(JM$2,'Semaine type'!$AF$3:$AY$3,0))))</f>
        <v/>
      </c>
      <c r="JN39" s="173" t="str">
        <f>IF(COUNTIF(Fériés,DATE(YEAR($B$18),MONTH($B$18),JN$1))&gt;0,"",IF(WEEKDAY(DATE(YEAR($B$18),MONTH($B$18),JN$1),2)&gt;5,"",INDEX('Semaine type'!$AF$4:$AY$48,MATCH(Novembre!$B39,'Semaine type'!$A$4:$A$49,0),MATCH(JN$2,'Semaine type'!$AF$3:$AY$3,0))))</f>
        <v/>
      </c>
      <c r="JO39" s="173" t="str">
        <f>IF(COUNTIF(Fériés,DATE(YEAR($B$18),MONTH($B$18),JO$1))&gt;0,"",IF(WEEKDAY(DATE(YEAR($B$18),MONTH($B$18),JO$1),2)&gt;5,"",INDEX('Semaine type'!$AF$4:$AY$48,MATCH(Novembre!$B39,'Semaine type'!$A$4:$A$49,0),MATCH(JO$2,'Semaine type'!$AF$3:$AY$3,0))))</f>
        <v/>
      </c>
      <c r="JP39" s="173">
        <f>IF(COUNTIF(Fériés,DATE(YEAR($B$18),MONTH($B$18),JP$1))&gt;0,"",IF(WEEKDAY(DATE(YEAR($B$18),MONTH($B$18),JP$1),2)&gt;5,"",INDEX('Semaine type'!$AF$4:$AY$48,MATCH(Novembre!$B39,'Semaine type'!$A$4:$A$49,0),MATCH(JP$2,'Semaine type'!$AF$3:$AY$3,0))))</f>
        <v>0.36458333333333331</v>
      </c>
      <c r="JQ39" s="173">
        <f>IF(COUNTIF(Fériés,DATE(YEAR($B$18),MONTH($B$18),JQ$1))&gt;0,"",IF(WEEKDAY(DATE(YEAR($B$18),MONTH($B$18),JQ$1),2)&gt;5,"",INDEX('Semaine type'!$AF$4:$AY$48,MATCH(Novembre!$B39,'Semaine type'!$A$4:$A$49,0),MATCH(JQ$2,'Semaine type'!$AF$3:$AY$3,0))))</f>
        <v>0.52430555555555558</v>
      </c>
      <c r="JR39" s="173">
        <f>IF(COUNTIF(Fériés,DATE(YEAR($B$18),MONTH($B$18),JR$1))&gt;0,"",IF(WEEKDAY(DATE(YEAR($B$18),MONTH($B$18),JR$1),2)&gt;5,"",INDEX('Semaine type'!$AF$4:$AY$48,MATCH(Novembre!$B39,'Semaine type'!$A$4:$A$49,0),MATCH(JR$2,'Semaine type'!$AF$3:$AY$3,0))))</f>
        <v>0.5625</v>
      </c>
      <c r="JS39" s="173">
        <f>IF(COUNTIF(Fériés,DATE(YEAR($B$18),MONTH($B$18),JS$1))&gt;0,"",IF(WEEKDAY(DATE(YEAR($B$18),MONTH($B$18),JS$1),2)&gt;5,"",INDEX('Semaine type'!$AF$4:$AY$48,MATCH(Novembre!$B39,'Semaine type'!$A$4:$A$49,0),MATCH(JS$2,'Semaine type'!$AF$3:$AY$3,0))))</f>
        <v>0.70833333333333337</v>
      </c>
      <c r="JT39" s="173">
        <f>IF(COUNTIF(Fériés,DATE(YEAR($B$18),MONTH($B$18),JT$1))&gt;0,"",IF(WEEKDAY(DATE(YEAR($B$18),MONTH($B$18),JT$1),2)&gt;5,"",INDEX('Semaine type'!$AF$4:$AY$48,MATCH(Novembre!$B39,'Semaine type'!$A$4:$A$49,0),MATCH(JT$2,'Semaine type'!$AF$3:$AY$3,0))))</f>
        <v>0.36458333333333331</v>
      </c>
      <c r="JU39" s="173">
        <f>IF(COUNTIF(Fériés,DATE(YEAR($B$18),MONTH($B$18),JU$1))&gt;0,"",IF(WEEKDAY(DATE(YEAR($B$18),MONTH($B$18),JU$1),2)&gt;5,"",INDEX('Semaine type'!$AF$4:$AY$48,MATCH(Novembre!$B39,'Semaine type'!$A$4:$A$49,0),MATCH(JU$2,'Semaine type'!$AF$3:$AY$3,0))))</f>
        <v>0.52430555555555558</v>
      </c>
      <c r="JV39" s="173">
        <f>IF(COUNTIF(Fériés,DATE(YEAR($B$18),MONTH($B$18),JV$1))&gt;0,"",IF(WEEKDAY(DATE(YEAR($B$18),MONTH($B$18),JV$1),2)&gt;5,"",INDEX('Semaine type'!$AF$4:$AY$48,MATCH(Novembre!$B39,'Semaine type'!$A$4:$A$49,0),MATCH(JV$2,'Semaine type'!$AF$3:$AY$3,0))))</f>
        <v>0.5625</v>
      </c>
      <c r="JW39" s="173">
        <f>IF(COUNTIF(Fériés,DATE(YEAR($B$18),MONTH($B$18),JW$1))&gt;0,"",IF(WEEKDAY(DATE(YEAR($B$18),MONTH($B$18),JW$1),2)&gt;5,"",INDEX('Semaine type'!$AF$4:$AY$48,MATCH(Novembre!$B39,'Semaine type'!$A$4:$A$49,0),MATCH(JW$2,'Semaine type'!$AF$3:$AY$3,0))))</f>
        <v>0.70833333333333337</v>
      </c>
      <c r="JX39" s="173">
        <f>IF(COUNTIF(Fériés,DATE(YEAR($B$18),MONTH($B$18),JX$1))&gt;0,"",IF(WEEKDAY(DATE(YEAR($B$18),MONTH($B$18),JX$1),2)&gt;5,"",INDEX('Semaine type'!$AF$4:$AY$48,MATCH(Novembre!$B39,'Semaine type'!$A$4:$A$49,0),MATCH(JX$2,'Semaine type'!$AF$3:$AY$3,0))))</f>
        <v>0.36458333333333331</v>
      </c>
      <c r="JY39" s="173">
        <f>IF(COUNTIF(Fériés,DATE(YEAR($B$18),MONTH($B$18),JY$1))&gt;0,"",IF(WEEKDAY(DATE(YEAR($B$18),MONTH($B$18),JY$1),2)&gt;5,"",INDEX('Semaine type'!$AF$4:$AY$48,MATCH(Novembre!$B39,'Semaine type'!$A$4:$A$49,0),MATCH(JY$2,'Semaine type'!$AF$3:$AY$3,0))))</f>
        <v>0.52430555555555558</v>
      </c>
      <c r="JZ39" s="173">
        <f>IF(COUNTIF(Fériés,DATE(YEAR($B$18),MONTH($B$18),JZ$1))&gt;0,"",IF(WEEKDAY(DATE(YEAR($B$18),MONTH($B$18),JZ$1),2)&gt;5,"",INDEX('Semaine type'!$AF$4:$AY$48,MATCH(Novembre!$B39,'Semaine type'!$A$4:$A$49,0),MATCH(JZ$2,'Semaine type'!$AF$3:$AY$3,0))))</f>
        <v>0.5625</v>
      </c>
      <c r="KA39" s="173">
        <f>IF(COUNTIF(Fériés,DATE(YEAR($B$18),MONTH($B$18),KA$1))&gt;0,"",IF(WEEKDAY(DATE(YEAR($B$18),MONTH($B$18),KA$1),2)&gt;5,"",INDEX('Semaine type'!$AF$4:$AY$48,MATCH(Novembre!$B39,'Semaine type'!$A$4:$A$49,0),MATCH(KA$2,'Semaine type'!$AF$3:$AY$3,0))))</f>
        <v>0.70833333333333337</v>
      </c>
      <c r="KB39" s="173">
        <f>IF(COUNTIF(Fériés,DATE(YEAR($B$18),MONTH($B$18),KB$1))&gt;0,"",IF(WEEKDAY(DATE(YEAR($B$18),MONTH($B$18),KB$1),2)&gt;5,"",INDEX('Semaine type'!$AF$4:$AY$48,MATCH(Novembre!$B39,'Semaine type'!$A$4:$A$49,0),MATCH(KB$2,'Semaine type'!$AF$3:$AY$3,0))))</f>
        <v>0.36458333333333331</v>
      </c>
      <c r="KC39" s="173">
        <f>IF(COUNTIF(Fériés,DATE(YEAR($B$18),MONTH($B$18),KC$1))&gt;0,"",IF(WEEKDAY(DATE(YEAR($B$18),MONTH($B$18),KC$1),2)&gt;5,"",INDEX('Semaine type'!$AF$4:$AY$48,MATCH(Novembre!$B39,'Semaine type'!$A$4:$A$49,0),MATCH(KC$2,'Semaine type'!$AF$3:$AY$3,0))))</f>
        <v>0.52430555555555558</v>
      </c>
      <c r="KD39" s="173">
        <f>IF(COUNTIF(Fériés,DATE(YEAR($B$18),MONTH($B$18),KD$1))&gt;0,"",IF(WEEKDAY(DATE(YEAR($B$18),MONTH($B$18),KD$1),2)&gt;5,"",INDEX('Semaine type'!$AF$4:$AY$48,MATCH(Novembre!$B39,'Semaine type'!$A$4:$A$49,0),MATCH(KD$2,'Semaine type'!$AF$3:$AY$3,0))))</f>
        <v>0.5625</v>
      </c>
      <c r="KE39" s="173">
        <f>IF(COUNTIF(Fériés,DATE(YEAR($B$18),MONTH($B$18),KE$1))&gt;0,"",IF(WEEKDAY(DATE(YEAR($B$18),MONTH($B$18),KE$1),2)&gt;5,"",INDEX('Semaine type'!$AF$4:$AY$48,MATCH(Novembre!$B39,'Semaine type'!$A$4:$A$49,0),MATCH(KE$2,'Semaine type'!$AF$3:$AY$3,0))))</f>
        <v>0.70138888888888884</v>
      </c>
      <c r="KF39" s="173">
        <f>IF(COUNTIF(Fériés,DATE(YEAR($B$18),MONTH($B$18),KF$1))&gt;0,"",IF(WEEKDAY(DATE(YEAR($B$18),MONTH($B$18),KF$1),2)&gt;5,"",INDEX('Semaine type'!$AF$4:$AY$48,MATCH(Novembre!$B39,'Semaine type'!$A$4:$A$49,0),MATCH(KF$2,'Semaine type'!$AF$3:$AY$3,0))))</f>
        <v>0.36458333333333331</v>
      </c>
      <c r="KG39" s="173">
        <f>IF(COUNTIF(Fériés,DATE(YEAR($B$18),MONTH($B$18),KG$1))&gt;0,"",IF(WEEKDAY(DATE(YEAR($B$18),MONTH($B$18),KG$1),2)&gt;5,"",INDEX('Semaine type'!$AF$4:$AY$48,MATCH(Novembre!$B39,'Semaine type'!$A$4:$A$49,0),MATCH(KG$2,'Semaine type'!$AF$3:$AY$3,0))))</f>
        <v>0.52430555555555558</v>
      </c>
      <c r="KH39" s="173" t="str">
        <f>IF(COUNTIF(Fériés,DATE(YEAR($B$18),MONTH($B$18),KH$1))&gt;0,"",IF(WEEKDAY(DATE(YEAR($B$18),MONTH($B$18),KH$1),2)&gt;5,"",INDEX('Semaine type'!$AF$4:$AY$48,MATCH(Novembre!$B39,'Semaine type'!$A$4:$A$49,0),MATCH(KH$2,'Semaine type'!$AF$3:$AY$3,0))))</f>
        <v> </v>
      </c>
      <c r="KI39" s="173" t="str">
        <f>IF(COUNTIF(Fériés,DATE(YEAR($B$18),MONTH($B$18),KI$1))&gt;0,"",IF(WEEKDAY(DATE(YEAR($B$18),MONTH($B$18),KI$1),2)&gt;5,"",INDEX('Semaine type'!$AF$4:$AY$48,MATCH(Novembre!$B39,'Semaine type'!$A$4:$A$49,0),MATCH(KI$2,'Semaine type'!$AF$3:$AY$3,0))))</f>
        <v> </v>
      </c>
      <c r="KJ39" s="173" t="str">
        <f>IF(COUNTIF(Fériés,DATE(YEAR($B$18),MONTH($B$18),KJ$1))&gt;0,"",IF(WEEKDAY(DATE(YEAR($B$18),MONTH($B$18),KJ$1),2)&gt;5,"",INDEX('Semaine type'!$AF$4:$AY$48,MATCH(Novembre!$B39,'Semaine type'!$A$4:$A$49,0),MATCH(KJ$2,'Semaine type'!$AF$3:$AY$3,0))))</f>
        <v/>
      </c>
      <c r="KK39" s="173" t="str">
        <f>IF(COUNTIF(Fériés,DATE(YEAR($B$18),MONTH($B$18),KK$1))&gt;0,"",IF(WEEKDAY(DATE(YEAR($B$18),MONTH($B$18),KK$1),2)&gt;5,"",INDEX('Semaine type'!$AF$4:$AY$48,MATCH(Novembre!$B39,'Semaine type'!$A$4:$A$49,0),MATCH(KK$2,'Semaine type'!$AF$3:$AY$3,0))))</f>
        <v/>
      </c>
      <c r="KL39" s="173" t="str">
        <f>IF(COUNTIF(Fériés,DATE(YEAR($B$18),MONTH($B$18),KL$1))&gt;0,"",IF(WEEKDAY(DATE(YEAR($B$18),MONTH($B$18),KL$1),2)&gt;5,"",INDEX('Semaine type'!$AF$4:$AY$48,MATCH(Novembre!$B39,'Semaine type'!$A$4:$A$49,0),MATCH(KL$2,'Semaine type'!$AF$3:$AY$3,0))))</f>
        <v/>
      </c>
      <c r="KM39" s="173" t="str">
        <f>IF(COUNTIF(Fériés,DATE(YEAR($B$18),MONTH($B$18),KM$1))&gt;0,"",IF(WEEKDAY(DATE(YEAR($B$18),MONTH($B$18),KM$1),2)&gt;5,"",INDEX('Semaine type'!$AF$4:$AY$48,MATCH(Novembre!$B39,'Semaine type'!$A$4:$A$49,0),MATCH(KM$2,'Semaine type'!$AF$3:$AY$3,0))))</f>
        <v/>
      </c>
      <c r="KN39" s="173" t="str">
        <f>IF(COUNTIF(Fériés,DATE(YEAR($B$18),MONTH($B$18),KN$1))&gt;0,"",IF(WEEKDAY(DATE(YEAR($B$18),MONTH($B$18),KN$1),2)&gt;5,"",INDEX('Semaine type'!$AF$4:$AY$48,MATCH(Novembre!$B39,'Semaine type'!$A$4:$A$49,0),MATCH(KN$2,'Semaine type'!$AF$3:$AY$3,0))))</f>
        <v/>
      </c>
      <c r="KO39" s="173" t="str">
        <f>IF(COUNTIF(Fériés,DATE(YEAR($B$18),MONTH($B$18),KO$1))&gt;0,"",IF(WEEKDAY(DATE(YEAR($B$18),MONTH($B$18),KO$1),2)&gt;5,"",INDEX('Semaine type'!$AF$4:$AY$48,MATCH(Novembre!$B39,'Semaine type'!$A$4:$A$49,0),MATCH(KO$2,'Semaine type'!$AF$3:$AY$3,0))))</f>
        <v/>
      </c>
      <c r="KP39" s="173" t="str">
        <f>IF(COUNTIF(Fériés,DATE(YEAR($B$18),MONTH($B$18),KP$1))&gt;0,"",IF(WEEKDAY(DATE(YEAR($B$18),MONTH($B$18),KP$1),2)&gt;5,"",INDEX('Semaine type'!$AF$4:$AY$48,MATCH(Novembre!$B39,'Semaine type'!$A$4:$A$49,0),MATCH(KP$2,'Semaine type'!$AF$3:$AY$3,0))))</f>
        <v/>
      </c>
      <c r="KQ39" s="173" t="str">
        <f>IF(COUNTIF(Fériés,DATE(YEAR($B$18),MONTH($B$18),KQ$1))&gt;0,"",IF(WEEKDAY(DATE(YEAR($B$18),MONTH($B$18),KQ$1),2)&gt;5,"",INDEX('Semaine type'!$AF$4:$AY$48,MATCH(Novembre!$B39,'Semaine type'!$A$4:$A$49,0),MATCH(KQ$2,'Semaine type'!$AF$3:$AY$3,0))))</f>
        <v/>
      </c>
      <c r="KR39" s="173">
        <f>IF(COUNTIF(Fériés,DATE(YEAR($B$18),MONTH($B$18),KR$1))&gt;0,"",IF(WEEKDAY(DATE(YEAR($B$18),MONTH($B$18),KR$1),2)&gt;5,"",INDEX('Semaine type'!$AF$4:$AY$48,MATCH(Novembre!$B39,'Semaine type'!$A$4:$A$49,0),MATCH(KR$2,'Semaine type'!$AF$3:$AY$3,0))))</f>
        <v>0.36458333333333331</v>
      </c>
      <c r="KS39" s="173">
        <f>IF(COUNTIF(Fériés,DATE(YEAR($B$18),MONTH($B$18),KS$1))&gt;0,"",IF(WEEKDAY(DATE(YEAR($B$18),MONTH($B$18),KS$1),2)&gt;5,"",INDEX('Semaine type'!$AF$4:$AY$48,MATCH(Novembre!$B39,'Semaine type'!$A$4:$A$49,0),MATCH(KS$2,'Semaine type'!$AF$3:$AY$3,0))))</f>
        <v>0.52430555555555558</v>
      </c>
      <c r="KT39" s="173">
        <f>IF(COUNTIF(Fériés,DATE(YEAR($B$18),MONTH($B$18),KT$1))&gt;0,"",IF(WEEKDAY(DATE(YEAR($B$18),MONTH($B$18),KT$1),2)&gt;5,"",INDEX('Semaine type'!$AF$4:$AY$48,MATCH(Novembre!$B39,'Semaine type'!$A$4:$A$49,0),MATCH(KT$2,'Semaine type'!$AF$3:$AY$3,0))))</f>
        <v>0.5625</v>
      </c>
      <c r="KU39" s="173">
        <f>IF(COUNTIF(Fériés,DATE(YEAR($B$18),MONTH($B$18),KU$1))&gt;0,"",IF(WEEKDAY(DATE(YEAR($B$18),MONTH($B$18),KU$1),2)&gt;5,"",INDEX('Semaine type'!$AF$4:$AY$48,MATCH(Novembre!$B39,'Semaine type'!$A$4:$A$49,0),MATCH(KU$2,'Semaine type'!$AF$3:$AY$3,0))))</f>
        <v>0.70833333333333337</v>
      </c>
    </row>
    <row r="40" spans="1:307" ht="12" customHeight="1">
      <c r="A40" s="239"/>
      <c r="B40" s="63" t="str">
        <f>'Semaine type'!A25</f>
        <v>Nomprenom22</v>
      </c>
      <c r="C40" s="64" t="str">
        <f>'Semaine type'!L25</f>
        <v xml:space="preserve">PA  </v>
      </c>
      <c r="D40" s="71" t="s">
        <v>89</v>
      </c>
      <c r="E40" s="71"/>
      <c r="F40" s="72" t="s">
        <v>89</v>
      </c>
      <c r="G40" s="71"/>
      <c r="H40" s="71" t="s">
        <v>17</v>
      </c>
      <c r="I40" s="71" t="s">
        <v>17</v>
      </c>
      <c r="J40" s="71" t="s">
        <v>17</v>
      </c>
      <c r="K40" s="71" t="s">
        <v>17</v>
      </c>
      <c r="L40" s="72" t="s">
        <v>103</v>
      </c>
      <c r="M40" s="72" t="s">
        <v>104</v>
      </c>
      <c r="N40" s="72" t="s">
        <v>103</v>
      </c>
      <c r="O40" s="72" t="s">
        <v>104</v>
      </c>
      <c r="P40" s="71" t="s">
        <v>68</v>
      </c>
      <c r="Q40" s="71"/>
      <c r="R40" s="71"/>
      <c r="S40" s="71"/>
      <c r="T40" s="71"/>
      <c r="U40" s="71"/>
      <c r="V40" s="72" t="s">
        <v>103</v>
      </c>
      <c r="W40" s="72" t="s">
        <v>104</v>
      </c>
      <c r="X40" s="71"/>
      <c r="Y40" s="71"/>
      <c r="Z40" s="71" t="s">
        <v>103</v>
      </c>
      <c r="AA40" s="71" t="s">
        <v>104</v>
      </c>
      <c r="AB40" s="71" t="s">
        <v>103</v>
      </c>
      <c r="AC40" s="71" t="s">
        <v>104</v>
      </c>
      <c r="AD40" s="71" t="s">
        <v>103</v>
      </c>
      <c r="AE40" s="71"/>
      <c r="AF40" s="72"/>
      <c r="AG40" s="71"/>
      <c r="AH40" s="71"/>
      <c r="AI40" s="71"/>
      <c r="AJ40" s="71" t="s">
        <v>103</v>
      </c>
      <c r="AK40" s="71" t="s">
        <v>104</v>
      </c>
      <c r="AL40" s="71" t="s">
        <v>103</v>
      </c>
      <c r="AM40" s="71" t="s">
        <v>104</v>
      </c>
      <c r="AN40" s="71" t="s">
        <v>103</v>
      </c>
      <c r="AO40" s="71" t="s">
        <v>104</v>
      </c>
      <c r="AP40" s="71" t="s">
        <v>103</v>
      </c>
      <c r="AQ40" s="71" t="s">
        <v>104</v>
      </c>
      <c r="AR40" s="71" t="s">
        <v>103</v>
      </c>
      <c r="AS40" s="71"/>
      <c r="AT40" s="71"/>
      <c r="AU40" s="71"/>
      <c r="AV40" s="71"/>
      <c r="AW40" s="71"/>
      <c r="AX40" s="71" t="s">
        <v>103</v>
      </c>
      <c r="AY40" s="71" t="s">
        <v>104</v>
      </c>
      <c r="AZ40" s="71" t="s">
        <v>103</v>
      </c>
      <c r="BA40" s="71" t="s">
        <v>104</v>
      </c>
      <c r="BB40" s="71" t="s">
        <v>103</v>
      </c>
      <c r="BC40" s="71" t="s">
        <v>104</v>
      </c>
      <c r="BD40" s="71" t="s">
        <v>103</v>
      </c>
      <c r="BE40" s="71" t="s">
        <v>104</v>
      </c>
      <c r="BF40" s="71" t="s">
        <v>103</v>
      </c>
      <c r="BG40" s="71"/>
      <c r="BH40" s="71"/>
      <c r="BI40" s="71"/>
      <c r="BJ40" s="71"/>
      <c r="BK40" s="71"/>
      <c r="BL40" s="65"/>
      <c r="BM40" s="65"/>
      <c r="BN40" s="67" cm="1">
        <f t="array" ref="BN40">SUMPRODUCT(--(RIGHT(D40:BK40,1)="."))</f>
        <v>16</v>
      </c>
      <c r="BO40" s="68"/>
      <c r="BP40" s="73"/>
      <c r="BQ40" s="73"/>
      <c r="BR40" s="73"/>
      <c r="BS40" s="92">
        <f t="shared" si="22"/>
        <v>0</v>
      </c>
      <c r="BT40" s="92">
        <f t="shared" si="22"/>
        <v>0</v>
      </c>
      <c r="BU40" s="92">
        <f t="shared" si="22"/>
        <v>0</v>
      </c>
      <c r="BV40" s="92">
        <f t="shared" si="22"/>
        <v>2</v>
      </c>
      <c r="BW40" s="92">
        <f t="shared" si="22"/>
        <v>0</v>
      </c>
      <c r="BX40" s="92">
        <f t="shared" si="22"/>
        <v>0</v>
      </c>
      <c r="BY40" s="92">
        <f t="shared" si="22"/>
        <v>0</v>
      </c>
      <c r="BZ40" s="92">
        <f t="shared" si="22"/>
        <v>0</v>
      </c>
      <c r="CA40" s="92">
        <f t="shared" si="22"/>
        <v>0</v>
      </c>
      <c r="CB40" s="92">
        <f t="shared" si="22"/>
        <v>0</v>
      </c>
      <c r="CC40" s="92">
        <f t="shared" si="22"/>
        <v>0</v>
      </c>
      <c r="CD40" s="105">
        <f t="shared" si="18"/>
        <v>36</v>
      </c>
      <c r="CE40" s="58">
        <f t="shared" ca="1" si="19"/>
        <v>1.0588235294117647</v>
      </c>
      <c r="DC40" s="177">
        <f t="shared" ca="1" si="20"/>
        <v>4.9930555555555571</v>
      </c>
      <c r="DD40" s="172" cm="1">
        <f t="array" aca="1" ref="DD40" ca="1">IFERROR(IF(COUNTIF(absences,D40)&gt;0,"",IF(D40="PERM",Parametres!$O$25,INDIRECT(ADDRESS(ROW(),COLUMN()+77+COLUMN()-106,4,1))-INDIRECT(ADDRESS(ROW(),COLUMN()+76+COLUMN()-106,4,1)))),)</f>
        <v>0.125</v>
      </c>
      <c r="DE40" s="172" cm="1">
        <f t="array" aca="1" ref="DE40" ca="1">IFERROR(IF(COUNTIF(absences,E40)&gt;0,"",IF(E40="PERM",Parametres!$O$25,INDIRECT(ADDRESS(ROW(),COLUMN()+77+COLUMN()-106,4,1))-INDIRECT(ADDRESS(ROW(),COLUMN()+76+COLUMN()-106,4,1)))),)</f>
        <v>0</v>
      </c>
      <c r="DF40" s="172" cm="1">
        <f t="array" aca="1" ref="DF40" ca="1">IFERROR(IF(COUNTIF(absences,F40)&gt;0,"",IF(F40="PERM",Parametres!$O$25,INDIRECT(ADDRESS(ROW(),COLUMN()+77+COLUMN()-106,4,1))-INDIRECT(ADDRESS(ROW(),COLUMN()+76+COLUMN()-106,4,1)))),)</f>
        <v>0.125</v>
      </c>
      <c r="DG40" s="172" cm="1">
        <f t="array" aca="1" ref="DG40" ca="1">IFERROR(IF(COUNTIF(absences,G40)&gt;0,"",IF(G40="PERM",Parametres!$O$25,INDIRECT(ADDRESS(ROW(),COLUMN()+77+COLUMN()-106,4,1))-INDIRECT(ADDRESS(ROW(),COLUMN()+76+COLUMN()-106,4,1)))),)</f>
        <v>0.15972222222222227</v>
      </c>
      <c r="DH40" s="172" t="str" cm="1">
        <f t="array" aca="1" ref="DH40" ca="1">IFERROR(IF(COUNTIF(absences,H40)&gt;0,"",IF(H40="PERM",Parametres!$O$25,INDIRECT(ADDRESS(ROW(),COLUMN()+77+COLUMN()-106,4,1))-INDIRECT(ADDRESS(ROW(),COLUMN()+76+COLUMN()-106,4,1)))),)</f>
        <v/>
      </c>
      <c r="DI40" s="172" t="str" cm="1">
        <f t="array" aca="1" ref="DI40" ca="1">IFERROR(IF(COUNTIF(absences,I40)&gt;0,"",IF(I40="PERM",Parametres!$O$25,INDIRECT(ADDRESS(ROW(),COLUMN()+77+COLUMN()-106,4,1))-INDIRECT(ADDRESS(ROW(),COLUMN()+76+COLUMN()-106,4,1)))),)</f>
        <v/>
      </c>
      <c r="DJ40" s="172" t="str" cm="1">
        <f t="array" aca="1" ref="DJ40" ca="1">IFERROR(IF(COUNTIF(absences,J40)&gt;0,"",IF(J40="PERM",Parametres!$O$25,INDIRECT(ADDRESS(ROW(),COLUMN()+77+COLUMN()-106,4,1))-INDIRECT(ADDRESS(ROW(),COLUMN()+76+COLUMN()-106,4,1)))),)</f>
        <v/>
      </c>
      <c r="DK40" s="172" t="str" cm="1">
        <f t="array" aca="1" ref="DK40" ca="1">IFERROR(IF(COUNTIF(absences,K40)&gt;0,"",IF(K40="PERM",Parametres!$O$25,INDIRECT(ADDRESS(ROW(),COLUMN()+77+COLUMN()-106,4,1))-INDIRECT(ADDRESS(ROW(),COLUMN()+76+COLUMN()-106,4,1)))),)</f>
        <v/>
      </c>
      <c r="DL40" s="172" cm="1">
        <f t="array" aca="1" ref="DL40" ca="1">IFERROR(IF(COUNTIF(absences,L40)&gt;0,"",IF(L40="PERM",Parametres!$O$25,INDIRECT(ADDRESS(ROW(),COLUMN()+77+COLUMN()-106,4,1))-INDIRECT(ADDRESS(ROW(),COLUMN()+76+COLUMN()-106,4,1)))),)</f>
        <v>0.14583333333333337</v>
      </c>
      <c r="DM40" s="172" cm="1">
        <f t="array" aca="1" ref="DM40" ca="1">IFERROR(IF(COUNTIF(absences,M40)&gt;0,"",IF(M40="PERM",Parametres!$O$25,INDIRECT(ADDRESS(ROW(),COLUMN()+77+COLUMN()-106,4,1))-INDIRECT(ADDRESS(ROW(),COLUMN()+76+COLUMN()-106,4,1)))),)</f>
        <v>0.15972222222222227</v>
      </c>
      <c r="DN40" s="172" cm="1">
        <f t="array" aca="1" ref="DN40" ca="1">IFERROR(IF(COUNTIF(absences,N40)&gt;0,"",IF(N40="PERM",Parametres!$O$25,INDIRECT(ADDRESS(ROW(),COLUMN()+77+COLUMN()-106,4,1))-INDIRECT(ADDRESS(ROW(),COLUMN()+76+COLUMN()-106,4,1)))),)</f>
        <v>0.13888888888888884</v>
      </c>
      <c r="DO40" s="172" cm="1">
        <f t="array" aca="1" ref="DO40" ca="1">IFERROR(IF(COUNTIF(absences,O40)&gt;0,"",IF(O40="PERM",Parametres!$O$25,INDIRECT(ADDRESS(ROW(),COLUMN()+77+COLUMN()-106,4,1))-INDIRECT(ADDRESS(ROW(),COLUMN()+76+COLUMN()-106,4,1)))),)</f>
        <v>0.15972222222222227</v>
      </c>
      <c r="DP40" s="172" t="str" cm="1">
        <f t="array" aca="1" ref="DP40" ca="1">IFERROR(IF(COUNTIF(absences,P40)&gt;0,"",IF(P40="PERM",Parametres!$O$25,INDIRECT(ADDRESS(ROW(),COLUMN()+77+COLUMN()-106,4,1))-INDIRECT(ADDRESS(ROW(),COLUMN()+76+COLUMN()-106,4,1)))),)</f>
        <v/>
      </c>
      <c r="DQ40" s="172" cm="1">
        <f t="array" aca="1" ref="DQ40" ca="1">IFERROR(IF(COUNTIF(absences,Q40)&gt;0,"",IF(Q40="PERM",Parametres!$O$25,INDIRECT(ADDRESS(ROW(),COLUMN()+77+COLUMN()-106,4,1))-INDIRECT(ADDRESS(ROW(),COLUMN()+76+COLUMN()-106,4,1)))),)</f>
        <v>0</v>
      </c>
      <c r="DR40" s="172" cm="1">
        <f t="array" aca="1" ref="DR40" ca="1">IFERROR(IF(COUNTIF(absences,R40)&gt;0,"",IF(R40="PERM",Parametres!$O$25,INDIRECT(ADDRESS(ROW(),COLUMN()+77+COLUMN()-106,4,1))-INDIRECT(ADDRESS(ROW(),COLUMN()+76+COLUMN()-106,4,1)))),)</f>
        <v>0</v>
      </c>
      <c r="DS40" s="172" cm="1">
        <f t="array" aca="1" ref="DS40" ca="1">IFERROR(IF(COUNTIF(absences,S40)&gt;0,"",IF(S40="PERM",Parametres!$O$25,INDIRECT(ADDRESS(ROW(),COLUMN()+77+COLUMN()-106,4,1))-INDIRECT(ADDRESS(ROW(),COLUMN()+76+COLUMN()-106,4,1)))),)</f>
        <v>0</v>
      </c>
      <c r="DT40" s="172" cm="1">
        <f t="array" aca="1" ref="DT40" ca="1">IFERROR(IF(COUNTIF(absences,T40)&gt;0,"",IF(T40="PERM",Parametres!$O$25,INDIRECT(ADDRESS(ROW(),COLUMN()+77+COLUMN()-106,4,1))-INDIRECT(ADDRESS(ROW(),COLUMN()+76+COLUMN()-106,4,1)))),)</f>
        <v>0</v>
      </c>
      <c r="DU40" s="172" cm="1">
        <f t="array" aca="1" ref="DU40" ca="1">IFERROR(IF(COUNTIF(absences,U40)&gt;0,"",IF(U40="PERM",Parametres!$O$25,INDIRECT(ADDRESS(ROW(),COLUMN()+77+COLUMN()-106,4,1))-INDIRECT(ADDRESS(ROW(),COLUMN()+76+COLUMN()-106,4,1)))),)</f>
        <v>0.15972222222222227</v>
      </c>
      <c r="DV40" s="172" cm="1">
        <f t="array" aca="1" ref="DV40" ca="1">IFERROR(IF(COUNTIF(absences,V40)&gt;0,"",IF(V40="PERM",Parametres!$O$25,INDIRECT(ADDRESS(ROW(),COLUMN()+77+COLUMN()-106,4,1))-INDIRECT(ADDRESS(ROW(),COLUMN()+76+COLUMN()-106,4,1)))),)</f>
        <v>0.14583333333333337</v>
      </c>
      <c r="DW40" s="172" cm="1">
        <f t="array" aca="1" ref="DW40" ca="1">IFERROR(IF(COUNTIF(absences,W40)&gt;0,"",IF(W40="PERM",Parametres!$O$25,INDIRECT(ADDRESS(ROW(),COLUMN()+77+COLUMN()-106,4,1))-INDIRECT(ADDRESS(ROW(),COLUMN()+76+COLUMN()-106,4,1)))),)</f>
        <v>0</v>
      </c>
      <c r="DX40" s="172" cm="1">
        <f t="array" aca="1" ref="DX40" ca="1">IFERROR(IF(COUNTIF(absences,X40)&gt;0,"",IF(X40="PERM",Parametres!$O$25,INDIRECT(ADDRESS(ROW(),COLUMN()+77+COLUMN()-106,4,1))-INDIRECT(ADDRESS(ROW(),COLUMN()+76+COLUMN()-106,4,1)))),)</f>
        <v>0</v>
      </c>
      <c r="DY40" s="172" cm="1">
        <f t="array" aca="1" ref="DY40" ca="1">IFERROR(IF(COUNTIF(absences,Y40)&gt;0,"",IF(Y40="PERM",Parametres!$O$25,INDIRECT(ADDRESS(ROW(),COLUMN()+77+COLUMN()-106,4,1))-INDIRECT(ADDRESS(ROW(),COLUMN()+76+COLUMN()-106,4,1)))),)</f>
        <v>0.15972222222222227</v>
      </c>
      <c r="DZ40" s="172" cm="1">
        <f t="array" aca="1" ref="DZ40" ca="1">IFERROR(IF(COUNTIF(absences,Z40)&gt;0,"",IF(Z40="PERM",Parametres!$O$25,INDIRECT(ADDRESS(ROW(),COLUMN()+77+COLUMN()-106,4,1))-INDIRECT(ADDRESS(ROW(),COLUMN()+76+COLUMN()-106,4,1)))),)</f>
        <v>0.14583333333333337</v>
      </c>
      <c r="EA40" s="172" cm="1">
        <f t="array" aca="1" ref="EA40" ca="1">IFERROR(IF(COUNTIF(absences,AA40)&gt;0,"",IF(AA40="PERM",Parametres!$O$25,INDIRECT(ADDRESS(ROW(),COLUMN()+77+COLUMN()-106,4,1))-INDIRECT(ADDRESS(ROW(),COLUMN()+76+COLUMN()-106,4,1)))),)</f>
        <v>0.15972222222222227</v>
      </c>
      <c r="EB40" s="172" cm="1">
        <f t="array" aca="1" ref="EB40" ca="1">IFERROR(IF(COUNTIF(absences,AB40)&gt;0,"",IF(AB40="PERM",Parametres!$O$25,INDIRECT(ADDRESS(ROW(),COLUMN()+77+COLUMN()-106,4,1))-INDIRECT(ADDRESS(ROW(),COLUMN()+76+COLUMN()-106,4,1)))),)</f>
        <v>0.13888888888888884</v>
      </c>
      <c r="EC40" s="172" cm="1">
        <f t="array" aca="1" ref="EC40" ca="1">IFERROR(IF(COUNTIF(absences,AC40)&gt;0,"",IF(AC40="PERM",Parametres!$O$25,INDIRECT(ADDRESS(ROW(),COLUMN()+77+COLUMN()-106,4,1))-INDIRECT(ADDRESS(ROW(),COLUMN()+76+COLUMN()-106,4,1)))),)</f>
        <v>0.15972222222222227</v>
      </c>
      <c r="ED40" s="172" cm="1">
        <f t="array" aca="1" ref="ED40" ca="1">IFERROR(IF(COUNTIF(absences,AD40)&gt;0,"",IF(AD40="PERM",Parametres!$O$25,INDIRECT(ADDRESS(ROW(),COLUMN()+77+COLUMN()-106,4,1))-INDIRECT(ADDRESS(ROW(),COLUMN()+76+COLUMN()-106,4,1)))),)</f>
        <v>0</v>
      </c>
      <c r="EE40" s="172" cm="1">
        <f t="array" aca="1" ref="EE40" ca="1">IFERROR(IF(COUNTIF(absences,AE40)&gt;0,"",IF(AE40="PERM",Parametres!$O$25,INDIRECT(ADDRESS(ROW(),COLUMN()+77+COLUMN()-106,4,1))-INDIRECT(ADDRESS(ROW(),COLUMN()+76+COLUMN()-106,4,1)))),)</f>
        <v>0</v>
      </c>
      <c r="EF40" s="172" cm="1">
        <f t="array" aca="1" ref="EF40" ca="1">IFERROR(IF(COUNTIF(absences,AF40)&gt;0,"",IF(AF40="PERM",Parametres!$O$25,INDIRECT(ADDRESS(ROW(),COLUMN()+77+COLUMN()-106,4,1))-INDIRECT(ADDRESS(ROW(),COLUMN()+76+COLUMN()-106,4,1)))),)</f>
        <v>0</v>
      </c>
      <c r="EG40" s="172" cm="1">
        <f t="array" aca="1" ref="EG40" ca="1">IFERROR(IF(COUNTIF(absences,AG40)&gt;0,"",IF(AG40="PERM",Parametres!$O$25,INDIRECT(ADDRESS(ROW(),COLUMN()+77+COLUMN()-106,4,1))-INDIRECT(ADDRESS(ROW(),COLUMN()+76+COLUMN()-106,4,1)))),)</f>
        <v>0</v>
      </c>
      <c r="EH40" s="172" cm="1">
        <f t="array" aca="1" ref="EH40" ca="1">IFERROR(IF(COUNTIF(absences,AH40)&gt;0,"",IF(AH40="PERM",Parametres!$O$25,INDIRECT(ADDRESS(ROW(),COLUMN()+77+COLUMN()-106,4,1))-INDIRECT(ADDRESS(ROW(),COLUMN()+76+COLUMN()-106,4,1)))),)</f>
        <v>0</v>
      </c>
      <c r="EI40" s="172" cm="1">
        <f t="array" aca="1" ref="EI40" ca="1">IFERROR(IF(COUNTIF(absences,AI40)&gt;0,"",IF(AI40="PERM",Parametres!$O$25,INDIRECT(ADDRESS(ROW(),COLUMN()+77+COLUMN()-106,4,1))-INDIRECT(ADDRESS(ROW(),COLUMN()+76+COLUMN()-106,4,1)))),)</f>
        <v>0.15972222222222227</v>
      </c>
      <c r="EJ40" s="172" cm="1">
        <f t="array" aca="1" ref="EJ40" ca="1">IFERROR(IF(COUNTIF(absences,AJ40)&gt;0,"",IF(AJ40="PERM",Parametres!$O$25,INDIRECT(ADDRESS(ROW(),COLUMN()+77+COLUMN()-106,4,1))-INDIRECT(ADDRESS(ROW(),COLUMN()+76+COLUMN()-106,4,1)))),)</f>
        <v>0.14583333333333337</v>
      </c>
      <c r="EK40" s="172" cm="1">
        <f t="array" aca="1" ref="EK40" ca="1">IFERROR(IF(COUNTIF(absences,AK40)&gt;0,"",IF(AK40="PERM",Parametres!$O$25,INDIRECT(ADDRESS(ROW(),COLUMN()+77+COLUMN()-106,4,1))-INDIRECT(ADDRESS(ROW(),COLUMN()+76+COLUMN()-106,4,1)))),)</f>
        <v>0.15972222222222227</v>
      </c>
      <c r="EL40" s="172" cm="1">
        <f t="array" aca="1" ref="EL40" ca="1">IFERROR(IF(COUNTIF(absences,AL40)&gt;0,"",IF(AL40="PERM",Parametres!$O$25,INDIRECT(ADDRESS(ROW(),COLUMN()+77+COLUMN()-106,4,1))-INDIRECT(ADDRESS(ROW(),COLUMN()+76+COLUMN()-106,4,1)))),)</f>
        <v>0.14583333333333337</v>
      </c>
      <c r="EM40" s="172" cm="1">
        <f t="array" aca="1" ref="EM40" ca="1">IFERROR(IF(COUNTIF(absences,AM40)&gt;0,"",IF(AM40="PERM",Parametres!$O$25,INDIRECT(ADDRESS(ROW(),COLUMN()+77+COLUMN()-106,4,1))-INDIRECT(ADDRESS(ROW(),COLUMN()+76+COLUMN()-106,4,1)))),)</f>
        <v>0.15972222222222227</v>
      </c>
      <c r="EN40" s="172" cm="1">
        <f t="array" aca="1" ref="EN40" ca="1">IFERROR(IF(COUNTIF(absences,AN40)&gt;0,"",IF(AN40="PERM",Parametres!$O$25,INDIRECT(ADDRESS(ROW(),COLUMN()+77+COLUMN()-106,4,1))-INDIRECT(ADDRESS(ROW(),COLUMN()+76+COLUMN()-106,4,1)))),)</f>
        <v>0.14583333333333337</v>
      </c>
      <c r="EO40" s="172" cm="1">
        <f t="array" aca="1" ref="EO40" ca="1">IFERROR(IF(COUNTIF(absences,AO40)&gt;0,"",IF(AO40="PERM",Parametres!$O$25,INDIRECT(ADDRESS(ROW(),COLUMN()+77+COLUMN()-106,4,1))-INDIRECT(ADDRESS(ROW(),COLUMN()+76+COLUMN()-106,4,1)))),)</f>
        <v>0.15972222222222227</v>
      </c>
      <c r="EP40" s="172" cm="1">
        <f t="array" aca="1" ref="EP40" ca="1">IFERROR(IF(COUNTIF(absences,AP40)&gt;0,"",IF(AP40="PERM",Parametres!$O$25,INDIRECT(ADDRESS(ROW(),COLUMN()+77+COLUMN()-106,4,1))-INDIRECT(ADDRESS(ROW(),COLUMN()+76+COLUMN()-106,4,1)))),)</f>
        <v>0.13888888888888884</v>
      </c>
      <c r="EQ40" s="172" cm="1">
        <f t="array" aca="1" ref="EQ40" ca="1">IFERROR(IF(COUNTIF(absences,AQ40)&gt;0,"",IF(AQ40="PERM",Parametres!$O$25,INDIRECT(ADDRESS(ROW(),COLUMN()+77+COLUMN()-106,4,1))-INDIRECT(ADDRESS(ROW(),COLUMN()+76+COLUMN()-106,4,1)))),)</f>
        <v>0.15972222222222227</v>
      </c>
      <c r="ER40" s="172" cm="1">
        <f t="array" aca="1" ref="ER40" ca="1">IFERROR(IF(COUNTIF(absences,AR40)&gt;0,"",IF(AR40="PERM",Parametres!$O$25,INDIRECT(ADDRESS(ROW(),COLUMN()+77+COLUMN()-106,4,1))-INDIRECT(ADDRESS(ROW(),COLUMN()+76+COLUMN()-106,4,1)))),)</f>
        <v>0</v>
      </c>
      <c r="ES40" s="172" cm="1">
        <f t="array" aca="1" ref="ES40" ca="1">IFERROR(IF(COUNTIF(absences,AS40)&gt;0,"",IF(AS40="PERM",Parametres!$O$25,INDIRECT(ADDRESS(ROW(),COLUMN()+77+COLUMN()-106,4,1))-INDIRECT(ADDRESS(ROW(),COLUMN()+76+COLUMN()-106,4,1)))),)</f>
        <v>0</v>
      </c>
      <c r="ET40" s="172" cm="1">
        <f t="array" aca="1" ref="ET40" ca="1">IFERROR(IF(COUNTIF(absences,AT40)&gt;0,"",IF(AT40="PERM",Parametres!$O$25,INDIRECT(ADDRESS(ROW(),COLUMN()+77+COLUMN()-106,4,1))-INDIRECT(ADDRESS(ROW(),COLUMN()+76+COLUMN()-106,4,1)))),)</f>
        <v>0</v>
      </c>
      <c r="EU40" s="172" cm="1">
        <f t="array" aca="1" ref="EU40" ca="1">IFERROR(IF(COUNTIF(absences,AU40)&gt;0,"",IF(AU40="PERM",Parametres!$O$25,INDIRECT(ADDRESS(ROW(),COLUMN()+77+COLUMN()-106,4,1))-INDIRECT(ADDRESS(ROW(),COLUMN()+76+COLUMN()-106,4,1)))),)</f>
        <v>0</v>
      </c>
      <c r="EV40" s="172" cm="1">
        <f t="array" aca="1" ref="EV40" ca="1">IFERROR(IF(COUNTIF(absences,AV40)&gt;0,"",IF(AV40="PERM",Parametres!$O$25,INDIRECT(ADDRESS(ROW(),COLUMN()+77+COLUMN()-106,4,1))-INDIRECT(ADDRESS(ROW(),COLUMN()+76+COLUMN()-106,4,1)))),)</f>
        <v>0</v>
      </c>
      <c r="EW40" s="172" cm="1">
        <f t="array" aca="1" ref="EW40" ca="1">IFERROR(IF(COUNTIF(absences,AW40)&gt;0,"",IF(AW40="PERM",Parametres!$O$25,INDIRECT(ADDRESS(ROW(),COLUMN()+77+COLUMN()-106,4,1))-INDIRECT(ADDRESS(ROW(),COLUMN()+76+COLUMN()-106,4,1)))),)</f>
        <v>0.15972222222222227</v>
      </c>
      <c r="EX40" s="172" cm="1">
        <f t="array" aca="1" ref="EX40" ca="1">IFERROR(IF(COUNTIF(absences,AX40)&gt;0,"",IF(AX40="PERM",Parametres!$O$25,INDIRECT(ADDRESS(ROW(),COLUMN()+77+COLUMN()-106,4,1))-INDIRECT(ADDRESS(ROW(),COLUMN()+76+COLUMN()-106,4,1)))),)</f>
        <v>0.14583333333333337</v>
      </c>
      <c r="EY40" s="172" cm="1">
        <f t="array" aca="1" ref="EY40" ca="1">IFERROR(IF(COUNTIF(absences,AY40)&gt;0,"",IF(AY40="PERM",Parametres!$O$25,INDIRECT(ADDRESS(ROW(),COLUMN()+77+COLUMN()-106,4,1))-INDIRECT(ADDRESS(ROW(),COLUMN()+76+COLUMN()-106,4,1)))),)</f>
        <v>0.15972222222222227</v>
      </c>
      <c r="EZ40" s="172" cm="1">
        <f t="array" aca="1" ref="EZ40" ca="1">IFERROR(IF(COUNTIF(absences,AZ40)&gt;0,"",IF(AZ40="PERM",Parametres!$O$25,INDIRECT(ADDRESS(ROW(),COLUMN()+77+COLUMN()-106,4,1))-INDIRECT(ADDRESS(ROW(),COLUMN()+76+COLUMN()-106,4,1)))),)</f>
        <v>0.14583333333333337</v>
      </c>
      <c r="FA40" s="172" cm="1">
        <f t="array" aca="1" ref="FA40" ca="1">IFERROR(IF(COUNTIF(absences,BA40)&gt;0,"",IF(BA40="PERM",Parametres!$O$25,INDIRECT(ADDRESS(ROW(),COLUMN()+77+COLUMN()-106,4,1))-INDIRECT(ADDRESS(ROW(),COLUMN()+76+COLUMN()-106,4,1)))),)</f>
        <v>0.15972222222222227</v>
      </c>
      <c r="FB40" s="172" cm="1">
        <f t="array" aca="1" ref="FB40" ca="1">IFERROR(IF(COUNTIF(absences,BB40)&gt;0,"",IF(BB40="PERM",Parametres!$O$25,INDIRECT(ADDRESS(ROW(),COLUMN()+77+COLUMN()-106,4,1))-INDIRECT(ADDRESS(ROW(),COLUMN()+76+COLUMN()-106,4,1)))),)</f>
        <v>0.14583333333333337</v>
      </c>
      <c r="FC40" s="172" cm="1">
        <f t="array" aca="1" ref="FC40" ca="1">IFERROR(IF(COUNTIF(absences,BC40)&gt;0,"",IF(BC40="PERM",Parametres!$O$25,INDIRECT(ADDRESS(ROW(),COLUMN()+77+COLUMN()-106,4,1))-INDIRECT(ADDRESS(ROW(),COLUMN()+76+COLUMN()-106,4,1)))),)</f>
        <v>0.15972222222222227</v>
      </c>
      <c r="FD40" s="172" cm="1">
        <f t="array" aca="1" ref="FD40" ca="1">IFERROR(IF(COUNTIF(absences,BD40)&gt;0,"",IF(BD40="PERM",Parametres!$O$25,INDIRECT(ADDRESS(ROW(),COLUMN()+77+COLUMN()-106,4,1))-INDIRECT(ADDRESS(ROW(),COLUMN()+76+COLUMN()-106,4,1)))),)</f>
        <v>0.13888888888888884</v>
      </c>
      <c r="FE40" s="172" cm="1">
        <f t="array" aca="1" ref="FE40" ca="1">IFERROR(IF(COUNTIF(absences,BE40)&gt;0,"",IF(BE40="PERM",Parametres!$O$25,INDIRECT(ADDRESS(ROW(),COLUMN()+77+COLUMN()-106,4,1))-INDIRECT(ADDRESS(ROW(),COLUMN()+76+COLUMN()-106,4,1)))),)</f>
        <v>0.15972222222222227</v>
      </c>
      <c r="FF40" s="172" cm="1">
        <f t="array" aca="1" ref="FF40" ca="1">IFERROR(IF(COUNTIF(absences,BF40)&gt;0,"",IF(BF40="PERM",Parametres!$O$25,INDIRECT(ADDRESS(ROW(),COLUMN()+77+COLUMN()-106,4,1))-INDIRECT(ADDRESS(ROW(),COLUMN()+76+COLUMN()-106,4,1)))),)</f>
        <v>0</v>
      </c>
      <c r="FG40" s="172" cm="1">
        <f t="array" aca="1" ref="FG40" ca="1">IFERROR(IF(COUNTIF(absences,BG40)&gt;0,"",IF(BG40="PERM",Parametres!$O$25,INDIRECT(ADDRESS(ROW(),COLUMN()+77+COLUMN()-106,4,1))-INDIRECT(ADDRESS(ROW(),COLUMN()+76+COLUMN()-106,4,1)))),)</f>
        <v>0</v>
      </c>
      <c r="FH40" s="172" cm="1">
        <f t="array" aca="1" ref="FH40" ca="1">IFERROR(IF(EOMONTH($B$18,0)&lt;DATE(YEAR($B$18),MONTH($B$18),FH$1),"",IF(COUNTIF(absences,BH40)&gt;0,"",IF(BH40="PERM",Parametres!$O$25,INDIRECT(ADDRESS(ROW(),COLUMN()+77+COLUMN()-106,4,1))-INDIRECT(ADDRESS(ROW(),COLUMN()+76+COLUMN()-106,4,1))))),)</f>
        <v>0</v>
      </c>
      <c r="FI40" s="172" cm="1">
        <f t="array" aca="1" ref="FI40" ca="1">IFERROR(IF(EOMONTH($B$18,0)&lt;DATE(YEAR($B$18),MONTH($B$18),FI$1),"",IF(COUNTIF(absences,BI40)&gt;0,"",IF(BI40="PERM",Parametres!$O$25,INDIRECT(ADDRESS(ROW(),COLUMN()+77+COLUMN()-106,4,1))-INDIRECT(ADDRESS(ROW(),COLUMN()+76+COLUMN()-106,4,1))))),)</f>
        <v>0</v>
      </c>
      <c r="FJ40" s="172" cm="1">
        <f t="array" aca="1" ref="FJ40" ca="1">IFERROR(IF(EOMONTH($B$18,0)&lt;DATE(YEAR($B$18),MONTH($B$18),FJ$1),"",IF(COUNTIF(absences,BJ40)&gt;0,"",IF(BJ40="PERM",Parametres!$O$25,INDIRECT(ADDRESS(ROW(),COLUMN()+77+COLUMN()-106,4,1))-INDIRECT(ADDRESS(ROW(),COLUMN()+76+COLUMN()-106,4,1))))),)</f>
        <v>0</v>
      </c>
      <c r="FK40" s="172" cm="1">
        <f t="array" aca="1" ref="FK40" ca="1">IFERROR(IF(EOMONTH($B$18,0)&lt;DATE(YEAR($B$18),MONTH($B$18),FK$1),"",IF(COUNTIF(absences,BK40)&gt;0,"",IF(BK40="PERM",Parametres!$O$25,INDIRECT(ADDRESS(ROW(),COLUMN()+77+COLUMN()-106,4,1))-INDIRECT(ADDRESS(ROW(),COLUMN()+76+COLUMN()-106,4,1))))),)</f>
        <v>0.15972222222222227</v>
      </c>
      <c r="FL40" s="172" t="str" cm="1">
        <f t="array" aca="1" ref="FL40" ca="1">IFERROR(IF(EOMONTH($B$18,0)&lt;DATE(YEAR($B$18),MONTH($B$18),FL$1),"",IF(COUNTIF(absences,BN40)&gt;0,"",IF(BN40="PERM",Parametres!$O$25,INDIRECT(ADDRESS(ROW(),COLUMN()+77+COLUMN()-106,4,1))-INDIRECT(ADDRESS(ROW(),COLUMN()+76+COLUMN()-106,4,1))))),)</f>
        <v/>
      </c>
      <c r="FM40" s="172" t="str" cm="1">
        <f t="array" aca="1" ref="FM40" ca="1">IFERROR(IF(EOMONTH($B$18,0)&lt;DATE(YEAR($B$18),MONTH($B$18),FM$1),"",IF(COUNTIF(absences,BO40)&gt;0,"",IF(BO40="PERM",Parametres!$O$25,INDIRECT(ADDRESS(ROW(),COLUMN()+77+COLUMN()-106,4,1))-INDIRECT(ADDRESS(ROW(),COLUMN()+76+COLUMN()-106,4,1))))),)</f>
        <v/>
      </c>
      <c r="GA40" s="238"/>
      <c r="GB40" s="173" t="str">
        <f>IF(COUNTIF(Fériés,DATE(YEAR($B$18),MONTH($B$18),GB$1))&gt;0,"",IF(WEEKDAY(DATE(YEAR($B$18),MONTH($B$18),GB$1),2)&gt;5,"",INDEX('Semaine type'!$AF$4:$AY$48,MATCH(Novembre!$B40,'Semaine type'!$A$4:$A$49,0),MATCH(GB$2,'Semaine type'!$AF$3:$AY$3,0))))</f>
        <v/>
      </c>
      <c r="GC40" s="173" t="str">
        <f>IF(COUNTIF(Fériés,DATE(YEAR($B$18),MONTH($B$18),GC$1))&gt;0,"",IF(WEEKDAY(DATE(YEAR($B$18),MONTH($B$18),GC$1),2)&gt;5,"",INDEX('Semaine type'!$AF$4:$AY$48,MATCH(Novembre!$B40,'Semaine type'!$A$4:$A$49,0),MATCH(GC$2,'Semaine type'!$AF$3:$AY$3,0))))</f>
        <v/>
      </c>
      <c r="GD40" s="173" t="str">
        <f>IF(COUNTIF(Fériés,DATE(YEAR($B$18),MONTH($B$18),GD$1))&gt;0,"",IF(WEEKDAY(DATE(YEAR($B$18),MONTH($B$18),GD$1),2)&gt;5,"",INDEX('Semaine type'!$AF$4:$AY$48,MATCH(Novembre!$B40,'Semaine type'!$A$4:$A$49,0),MATCH(GD$2,'Semaine type'!$AF$3:$AY$3,0))))</f>
        <v/>
      </c>
      <c r="GE40" s="173" t="str">
        <f>IF(COUNTIF(Fériés,DATE(YEAR($B$18),MONTH($B$18),GE$1))&gt;0,"",IF(WEEKDAY(DATE(YEAR($B$18),MONTH($B$18),GE$1),2)&gt;5,"",INDEX('Semaine type'!$AF$4:$AY$48,MATCH(Novembre!$B40,'Semaine type'!$A$4:$A$49,0),MATCH(GE$2,'Semaine type'!$AF$3:$AY$3,0))))</f>
        <v/>
      </c>
      <c r="GF40" s="173" t="str">
        <f>IF(COUNTIF(Fériés,DATE(YEAR($B$18),MONTH($B$18),GF$1))&gt;0,"",IF(WEEKDAY(DATE(YEAR($B$18),MONTH($B$18),GF$1),2)&gt;5,"",INDEX('Semaine type'!$AF$4:$AY$48,MATCH(Novembre!$B40,'Semaine type'!$A$4:$A$49,0),MATCH(GF$2,'Semaine type'!$AF$3:$AY$3,0))))</f>
        <v/>
      </c>
      <c r="GG40" s="173" t="str">
        <f>IF(COUNTIF(Fériés,DATE(YEAR($B$18),MONTH($B$18),GG$1))&gt;0,"",IF(WEEKDAY(DATE(YEAR($B$18),MONTH($B$18),GG$1),2)&gt;5,"",INDEX('Semaine type'!$AF$4:$AY$48,MATCH(Novembre!$B40,'Semaine type'!$A$4:$A$49,0),MATCH(GG$2,'Semaine type'!$AF$3:$AY$3,0))))</f>
        <v/>
      </c>
      <c r="GH40" s="173" t="str">
        <f>IF(COUNTIF(Fériés,DATE(YEAR($B$18),MONTH($B$18),GH$1))&gt;0,"",IF(WEEKDAY(DATE(YEAR($B$18),MONTH($B$18),GH$1),2)&gt;5,"",INDEX('Semaine type'!$AF$4:$AY$48,MATCH(Novembre!$B40,'Semaine type'!$A$4:$A$49,0),MATCH(GH$2,'Semaine type'!$AF$3:$AY$3,0))))</f>
        <v/>
      </c>
      <c r="GI40" s="173" t="str">
        <f>IF(COUNTIF(Fériés,DATE(YEAR($B$18),MONTH($B$18),GI$1))&gt;0,"",IF(WEEKDAY(DATE(YEAR($B$18),MONTH($B$18),GI$1),2)&gt;5,"",INDEX('Semaine type'!$AF$4:$AY$48,MATCH(Novembre!$B40,'Semaine type'!$A$4:$A$49,0),MATCH(GI$2,'Semaine type'!$AF$3:$AY$3,0))))</f>
        <v/>
      </c>
      <c r="GJ40" s="173">
        <f>IF(COUNTIF(Fériés,DATE(YEAR($B$18),MONTH($B$18),GJ$1))&gt;0,"",IF(WEEKDAY(DATE(YEAR($B$18),MONTH($B$18),GJ$1),2)&gt;5,"",INDEX('Semaine type'!$AF$4:$AY$48,MATCH(Novembre!$B40,'Semaine type'!$A$4:$A$49,0),MATCH(GJ$2,'Semaine type'!$AF$3:$AY$3,0))))</f>
        <v>0.36458333333333331</v>
      </c>
      <c r="GK40" s="173">
        <f>IF(COUNTIF(Fériés,DATE(YEAR($B$18),MONTH($B$18),GK$1))&gt;0,"",IF(WEEKDAY(DATE(YEAR($B$18),MONTH($B$18),GK$1),2)&gt;5,"",INDEX('Semaine type'!$AF$4:$AY$48,MATCH(Novembre!$B40,'Semaine type'!$A$4:$A$49,0),MATCH(GK$2,'Semaine type'!$AF$3:$AY$3,0))))</f>
        <v>0.52430555555555558</v>
      </c>
      <c r="GL40" s="173">
        <f>IF(COUNTIF(Fériés,DATE(YEAR($B$18),MONTH($B$18),GL$1))&gt;0,"",IF(WEEKDAY(DATE(YEAR($B$18),MONTH($B$18),GL$1),2)&gt;5,"",INDEX('Semaine type'!$AF$4:$AY$48,MATCH(Novembre!$B40,'Semaine type'!$A$4:$A$49,0),MATCH(GL$2,'Semaine type'!$AF$3:$AY$3,0))))</f>
        <v>0.5625</v>
      </c>
      <c r="GM40" s="173">
        <f>IF(COUNTIF(Fériés,DATE(YEAR($B$18),MONTH($B$18),GM$1))&gt;0,"",IF(WEEKDAY(DATE(YEAR($B$18),MONTH($B$18),GM$1),2)&gt;5,"",INDEX('Semaine type'!$AF$4:$AY$48,MATCH(Novembre!$B40,'Semaine type'!$A$4:$A$49,0),MATCH(GM$2,'Semaine type'!$AF$3:$AY$3,0))))</f>
        <v>0.70833333333333337</v>
      </c>
      <c r="GN40" s="173">
        <f>IF(COUNTIF(Fériés,DATE(YEAR($B$18),MONTH($B$18),GN$1))&gt;0,"",IF(WEEKDAY(DATE(YEAR($B$18),MONTH($B$18),GN$1),2)&gt;5,"",INDEX('Semaine type'!$AF$4:$AY$48,MATCH(Novembre!$B40,'Semaine type'!$A$4:$A$49,0),MATCH(GN$2,'Semaine type'!$AF$3:$AY$3,0))))</f>
        <v>0.36458333333333331</v>
      </c>
      <c r="GO40" s="173">
        <f>IF(COUNTIF(Fériés,DATE(YEAR($B$18),MONTH($B$18),GO$1))&gt;0,"",IF(WEEKDAY(DATE(YEAR($B$18),MONTH($B$18),GO$1),2)&gt;5,"",INDEX('Semaine type'!$AF$4:$AY$48,MATCH(Novembre!$B40,'Semaine type'!$A$4:$A$49,0),MATCH(GO$2,'Semaine type'!$AF$3:$AY$3,0))))</f>
        <v>0.52430555555555558</v>
      </c>
      <c r="GP40" s="173">
        <f>IF(COUNTIF(Fériés,DATE(YEAR($B$18),MONTH($B$18),GP$1))&gt;0,"",IF(WEEKDAY(DATE(YEAR($B$18),MONTH($B$18),GP$1),2)&gt;5,"",INDEX('Semaine type'!$AF$4:$AY$48,MATCH(Novembre!$B40,'Semaine type'!$A$4:$A$49,0),MATCH(GP$2,'Semaine type'!$AF$3:$AY$3,0))))</f>
        <v>0.5625</v>
      </c>
      <c r="GQ40" s="173">
        <f>IF(COUNTIF(Fériés,DATE(YEAR($B$18),MONTH($B$18),GQ$1))&gt;0,"",IF(WEEKDAY(DATE(YEAR($B$18),MONTH($B$18),GQ$1),2)&gt;5,"",INDEX('Semaine type'!$AF$4:$AY$48,MATCH(Novembre!$B40,'Semaine type'!$A$4:$A$49,0),MATCH(GQ$2,'Semaine type'!$AF$3:$AY$3,0))))</f>
        <v>0.70833333333333337</v>
      </c>
      <c r="GR40" s="173">
        <f>IF(COUNTIF(Fériés,DATE(YEAR($B$18),MONTH($B$18),GR$1))&gt;0,"",IF(WEEKDAY(DATE(YEAR($B$18),MONTH($B$18),GR$1),2)&gt;5,"",INDEX('Semaine type'!$AF$4:$AY$48,MATCH(Novembre!$B40,'Semaine type'!$A$4:$A$49,0),MATCH(GR$2,'Semaine type'!$AF$3:$AY$3,0))))</f>
        <v>0.36458333333333331</v>
      </c>
      <c r="GS40" s="173">
        <f>IF(COUNTIF(Fériés,DATE(YEAR($B$18),MONTH($B$18),GS$1))&gt;0,"",IF(WEEKDAY(DATE(YEAR($B$18),MONTH($B$18),GS$1),2)&gt;5,"",INDEX('Semaine type'!$AF$4:$AY$48,MATCH(Novembre!$B40,'Semaine type'!$A$4:$A$49,0),MATCH(GS$2,'Semaine type'!$AF$3:$AY$3,0))))</f>
        <v>0.52430555555555558</v>
      </c>
      <c r="GT40" s="173">
        <f>IF(COUNTIF(Fériés,DATE(YEAR($B$18),MONTH($B$18),GT$1))&gt;0,"",IF(WEEKDAY(DATE(YEAR($B$18),MONTH($B$18),GT$1),2)&gt;5,"",INDEX('Semaine type'!$AF$4:$AY$48,MATCH(Novembre!$B40,'Semaine type'!$A$4:$A$49,0),MATCH(GT$2,'Semaine type'!$AF$3:$AY$3,0))))</f>
        <v>0.5625</v>
      </c>
      <c r="GU40" s="173">
        <f>IF(COUNTIF(Fériés,DATE(YEAR($B$18),MONTH($B$18),GU$1))&gt;0,"",IF(WEEKDAY(DATE(YEAR($B$18),MONTH($B$18),GU$1),2)&gt;5,"",INDEX('Semaine type'!$AF$4:$AY$48,MATCH(Novembre!$B40,'Semaine type'!$A$4:$A$49,0),MATCH(GU$2,'Semaine type'!$AF$3:$AY$3,0))))</f>
        <v>0.70833333333333337</v>
      </c>
      <c r="GV40" s="173">
        <f>IF(COUNTIF(Fériés,DATE(YEAR($B$18),MONTH($B$18),GV$1))&gt;0,"",IF(WEEKDAY(DATE(YEAR($B$18),MONTH($B$18),GV$1),2)&gt;5,"",INDEX('Semaine type'!$AF$4:$AY$48,MATCH(Novembre!$B40,'Semaine type'!$A$4:$A$49,0),MATCH(GV$2,'Semaine type'!$AF$3:$AY$3,0))))</f>
        <v>0.36458333333333331</v>
      </c>
      <c r="GW40" s="173">
        <f>IF(COUNTIF(Fériés,DATE(YEAR($B$18),MONTH($B$18),GW$1))&gt;0,"",IF(WEEKDAY(DATE(YEAR($B$18),MONTH($B$18),GW$1),2)&gt;5,"",INDEX('Semaine type'!$AF$4:$AY$48,MATCH(Novembre!$B40,'Semaine type'!$A$4:$A$49,0),MATCH(GW$2,'Semaine type'!$AF$3:$AY$3,0))))</f>
        <v>0.52430555555555558</v>
      </c>
      <c r="GX40" s="173">
        <f>IF(COUNTIF(Fériés,DATE(YEAR($B$18),MONTH($B$18),GX$1))&gt;0,"",IF(WEEKDAY(DATE(YEAR($B$18),MONTH($B$18),GX$1),2)&gt;5,"",INDEX('Semaine type'!$AF$4:$AY$48,MATCH(Novembre!$B40,'Semaine type'!$A$4:$A$49,0),MATCH(GX$2,'Semaine type'!$AF$3:$AY$3,0))))</f>
        <v>0.5625</v>
      </c>
      <c r="GY40" s="173">
        <f>IF(COUNTIF(Fériés,DATE(YEAR($B$18),MONTH($B$18),GY$1))&gt;0,"",IF(WEEKDAY(DATE(YEAR($B$18),MONTH($B$18),GY$1),2)&gt;5,"",INDEX('Semaine type'!$AF$4:$AY$48,MATCH(Novembre!$B40,'Semaine type'!$A$4:$A$49,0),MATCH(GY$2,'Semaine type'!$AF$3:$AY$3,0))))</f>
        <v>0.70138888888888884</v>
      </c>
      <c r="GZ40" s="173">
        <f>IF(COUNTIF(Fériés,DATE(YEAR($B$18),MONTH($B$18),GZ$1))&gt;0,"",IF(WEEKDAY(DATE(YEAR($B$18),MONTH($B$18),GZ$1),2)&gt;5,"",INDEX('Semaine type'!$AF$4:$AY$48,MATCH(Novembre!$B40,'Semaine type'!$A$4:$A$49,0),MATCH(GZ$2,'Semaine type'!$AF$3:$AY$3,0))))</f>
        <v>0.36458333333333331</v>
      </c>
      <c r="HA40" s="173">
        <f>IF(COUNTIF(Fériés,DATE(YEAR($B$18),MONTH($B$18),HA$1))&gt;0,"",IF(WEEKDAY(DATE(YEAR($B$18),MONTH($B$18),HA$1),2)&gt;5,"",INDEX('Semaine type'!$AF$4:$AY$48,MATCH(Novembre!$B40,'Semaine type'!$A$4:$A$49,0),MATCH(HA$2,'Semaine type'!$AF$3:$AY$3,0))))</f>
        <v>0.52430555555555558</v>
      </c>
      <c r="HB40" s="173" t="str">
        <f>IF(COUNTIF(Fériés,DATE(YEAR($B$18),MONTH($B$18),HB$1))&gt;0,"",IF(WEEKDAY(DATE(YEAR($B$18),MONTH($B$18),HB$1),2)&gt;5,"",INDEX('Semaine type'!$AF$4:$AY$48,MATCH(Novembre!$B40,'Semaine type'!$A$4:$A$49,0),MATCH(HB$2,'Semaine type'!$AF$3:$AY$3,0))))</f>
        <v> </v>
      </c>
      <c r="HC40" s="173" t="str">
        <f>IF(COUNTIF(Fériés,DATE(YEAR($B$18),MONTH($B$18),HC$1))&gt;0,"",IF(WEEKDAY(DATE(YEAR($B$18),MONTH($B$18),HC$1),2)&gt;5,"",INDEX('Semaine type'!$AF$4:$AY$48,MATCH(Novembre!$B40,'Semaine type'!$A$4:$A$49,0),MATCH(HC$2,'Semaine type'!$AF$3:$AY$3,0))))</f>
        <v> </v>
      </c>
      <c r="HD40" s="173" t="str">
        <f>IF(COUNTIF(Fériés,DATE(YEAR($B$18),MONTH($B$18),HD$1))&gt;0,"",IF(WEEKDAY(DATE(YEAR($B$18),MONTH($B$18),HD$1),2)&gt;5,"",INDEX('Semaine type'!$AF$4:$AY$48,MATCH(Novembre!$B40,'Semaine type'!$A$4:$A$49,0),MATCH(HD$2,'Semaine type'!$AF$3:$AY$3,0))))</f>
        <v/>
      </c>
      <c r="HE40" s="173" t="str">
        <f>IF(COUNTIF(Fériés,DATE(YEAR($B$18),MONTH($B$18),HE$1))&gt;0,"",IF(WEEKDAY(DATE(YEAR($B$18),MONTH($B$18),HE$1),2)&gt;5,"",INDEX('Semaine type'!$AF$4:$AY$48,MATCH(Novembre!$B40,'Semaine type'!$A$4:$A$49,0),MATCH(HE$2,'Semaine type'!$AF$3:$AY$3,0))))</f>
        <v/>
      </c>
      <c r="HF40" s="173" t="str">
        <f>IF(COUNTIF(Fériés,DATE(YEAR($B$18),MONTH($B$18),HF$1))&gt;0,"",IF(WEEKDAY(DATE(YEAR($B$18),MONTH($B$18),HF$1),2)&gt;5,"",INDEX('Semaine type'!$AF$4:$AY$48,MATCH(Novembre!$B40,'Semaine type'!$A$4:$A$49,0),MATCH(HF$2,'Semaine type'!$AF$3:$AY$3,0))))</f>
        <v/>
      </c>
      <c r="HG40" s="173" t="str">
        <f>IF(COUNTIF(Fériés,DATE(YEAR($B$18),MONTH($B$18),HG$1))&gt;0,"",IF(WEEKDAY(DATE(YEAR($B$18),MONTH($B$18),HG$1),2)&gt;5,"",INDEX('Semaine type'!$AF$4:$AY$48,MATCH(Novembre!$B40,'Semaine type'!$A$4:$A$49,0),MATCH(HG$2,'Semaine type'!$AF$3:$AY$3,0))))</f>
        <v/>
      </c>
      <c r="HH40" s="173" t="str">
        <f>IF(COUNTIF(Fériés,DATE(YEAR($B$18),MONTH($B$18),HH$1))&gt;0,"",IF(WEEKDAY(DATE(YEAR($B$18),MONTH($B$18),HH$1),2)&gt;5,"",INDEX('Semaine type'!$AF$4:$AY$48,MATCH(Novembre!$B40,'Semaine type'!$A$4:$A$49,0),MATCH(HH$2,'Semaine type'!$AF$3:$AY$3,0))))</f>
        <v/>
      </c>
      <c r="HI40" s="173" t="str">
        <f>IF(COUNTIF(Fériés,DATE(YEAR($B$18),MONTH($B$18),HI$1))&gt;0,"",IF(WEEKDAY(DATE(YEAR($B$18),MONTH($B$18),HI$1),2)&gt;5,"",INDEX('Semaine type'!$AF$4:$AY$48,MATCH(Novembre!$B40,'Semaine type'!$A$4:$A$49,0),MATCH(HI$2,'Semaine type'!$AF$3:$AY$3,0))))</f>
        <v/>
      </c>
      <c r="HJ40" s="173" t="str">
        <f>IF(COUNTIF(Fériés,DATE(YEAR($B$18),MONTH($B$18),HJ$1))&gt;0,"",IF(WEEKDAY(DATE(YEAR($B$18),MONTH($B$18),HJ$1),2)&gt;5,"",INDEX('Semaine type'!$AF$4:$AY$48,MATCH(Novembre!$B40,'Semaine type'!$A$4:$A$49,0),MATCH(HJ$2,'Semaine type'!$AF$3:$AY$3,0))))</f>
        <v/>
      </c>
      <c r="HK40" s="173" t="str">
        <f>IF(COUNTIF(Fériés,DATE(YEAR($B$18),MONTH($B$18),HK$1))&gt;0,"",IF(WEEKDAY(DATE(YEAR($B$18),MONTH($B$18),HK$1),2)&gt;5,"",INDEX('Semaine type'!$AF$4:$AY$48,MATCH(Novembre!$B40,'Semaine type'!$A$4:$A$49,0),MATCH(HK$2,'Semaine type'!$AF$3:$AY$3,0))))</f>
        <v/>
      </c>
      <c r="HL40" s="173">
        <f>IF(COUNTIF(Fériés,DATE(YEAR($B$18),MONTH($B$18),HL$1))&gt;0,"",IF(WEEKDAY(DATE(YEAR($B$18),MONTH($B$18),HL$1),2)&gt;5,"",INDEX('Semaine type'!$AF$4:$AY$48,MATCH(Novembre!$B40,'Semaine type'!$A$4:$A$49,0),MATCH(HL$2,'Semaine type'!$AF$3:$AY$3,0))))</f>
        <v>0.36458333333333331</v>
      </c>
      <c r="HM40" s="173">
        <f>IF(COUNTIF(Fériés,DATE(YEAR($B$18),MONTH($B$18),HM$1))&gt;0,"",IF(WEEKDAY(DATE(YEAR($B$18),MONTH($B$18),HM$1),2)&gt;5,"",INDEX('Semaine type'!$AF$4:$AY$48,MATCH(Novembre!$B40,'Semaine type'!$A$4:$A$49,0),MATCH(HM$2,'Semaine type'!$AF$3:$AY$3,0))))</f>
        <v>0.52430555555555558</v>
      </c>
      <c r="HN40" s="173">
        <f>IF(COUNTIF(Fériés,DATE(YEAR($B$18),MONTH($B$18),HN$1))&gt;0,"",IF(WEEKDAY(DATE(YEAR($B$18),MONTH($B$18),HN$1),2)&gt;5,"",INDEX('Semaine type'!$AF$4:$AY$48,MATCH(Novembre!$B40,'Semaine type'!$A$4:$A$49,0),MATCH(HN$2,'Semaine type'!$AF$3:$AY$3,0))))</f>
        <v>0.5625</v>
      </c>
      <c r="HO40" s="173">
        <f>IF(COUNTIF(Fériés,DATE(YEAR($B$18),MONTH($B$18),HO$1))&gt;0,"",IF(WEEKDAY(DATE(YEAR($B$18),MONTH($B$18),HO$1),2)&gt;5,"",INDEX('Semaine type'!$AF$4:$AY$48,MATCH(Novembre!$B40,'Semaine type'!$A$4:$A$49,0),MATCH(HO$2,'Semaine type'!$AF$3:$AY$3,0))))</f>
        <v>0.70833333333333337</v>
      </c>
      <c r="HP40" s="173" t="str">
        <f>IF(COUNTIF(Fériés,DATE(YEAR($B$18),MONTH($B$18),HP$1))&gt;0,"",IF(WEEKDAY(DATE(YEAR($B$18),MONTH($B$18),HP$1),2)&gt;5,"",INDEX('Semaine type'!$AF$4:$AY$48,MATCH(Novembre!$B40,'Semaine type'!$A$4:$A$49,0),MATCH(HP$2,'Semaine type'!$AF$3:$AY$3,0))))</f>
        <v/>
      </c>
      <c r="HQ40" s="173" t="str">
        <f>IF(COUNTIF(Fériés,DATE(YEAR($B$18),MONTH($B$18),HQ$1))&gt;0,"",IF(WEEKDAY(DATE(YEAR($B$18),MONTH($B$18),HQ$1),2)&gt;5,"",INDEX('Semaine type'!$AF$4:$AY$48,MATCH(Novembre!$B40,'Semaine type'!$A$4:$A$49,0),MATCH(HQ$2,'Semaine type'!$AF$3:$AY$3,0))))</f>
        <v/>
      </c>
      <c r="HR40" s="173" t="str">
        <f>IF(COUNTIF(Fériés,DATE(YEAR($B$18),MONTH($B$18),HR$1))&gt;0,"",IF(WEEKDAY(DATE(YEAR($B$18),MONTH($B$18),HR$1),2)&gt;5,"",INDEX('Semaine type'!$AF$4:$AY$48,MATCH(Novembre!$B40,'Semaine type'!$A$4:$A$49,0),MATCH(HR$2,'Semaine type'!$AF$3:$AY$3,0))))</f>
        <v/>
      </c>
      <c r="HS40" s="173" t="str">
        <f>IF(COUNTIF(Fériés,DATE(YEAR($B$18),MONTH($B$18),HS$1))&gt;0,"",IF(WEEKDAY(DATE(YEAR($B$18),MONTH($B$18),HS$1),2)&gt;5,"",INDEX('Semaine type'!$AF$4:$AY$48,MATCH(Novembre!$B40,'Semaine type'!$A$4:$A$49,0),MATCH(HS$2,'Semaine type'!$AF$3:$AY$3,0))))</f>
        <v/>
      </c>
      <c r="HT40" s="173">
        <f>IF(COUNTIF(Fériés,DATE(YEAR($B$18),MONTH($B$18),HT$1))&gt;0,"",IF(WEEKDAY(DATE(YEAR($B$18),MONTH($B$18),HT$1),2)&gt;5,"",INDEX('Semaine type'!$AF$4:$AY$48,MATCH(Novembre!$B40,'Semaine type'!$A$4:$A$49,0),MATCH(HT$2,'Semaine type'!$AF$3:$AY$3,0))))</f>
        <v>0.36458333333333331</v>
      </c>
      <c r="HU40" s="173">
        <f>IF(COUNTIF(Fériés,DATE(YEAR($B$18),MONTH($B$18),HU$1))&gt;0,"",IF(WEEKDAY(DATE(YEAR($B$18),MONTH($B$18),HU$1),2)&gt;5,"",INDEX('Semaine type'!$AF$4:$AY$48,MATCH(Novembre!$B40,'Semaine type'!$A$4:$A$49,0),MATCH(HU$2,'Semaine type'!$AF$3:$AY$3,0))))</f>
        <v>0.52430555555555558</v>
      </c>
      <c r="HV40" s="173">
        <f>IF(COUNTIF(Fériés,DATE(YEAR($B$18),MONTH($B$18),HV$1))&gt;0,"",IF(WEEKDAY(DATE(YEAR($B$18),MONTH($B$18),HV$1),2)&gt;5,"",INDEX('Semaine type'!$AF$4:$AY$48,MATCH(Novembre!$B40,'Semaine type'!$A$4:$A$49,0),MATCH(HV$2,'Semaine type'!$AF$3:$AY$3,0))))</f>
        <v>0.5625</v>
      </c>
      <c r="HW40" s="173">
        <f>IF(COUNTIF(Fériés,DATE(YEAR($B$18),MONTH($B$18),HW$1))&gt;0,"",IF(WEEKDAY(DATE(YEAR($B$18),MONTH($B$18),HW$1),2)&gt;5,"",INDEX('Semaine type'!$AF$4:$AY$48,MATCH(Novembre!$B40,'Semaine type'!$A$4:$A$49,0),MATCH(HW$2,'Semaine type'!$AF$3:$AY$3,0))))</f>
        <v>0.70833333333333337</v>
      </c>
      <c r="HX40" s="173">
        <f>IF(COUNTIF(Fériés,DATE(YEAR($B$18),MONTH($B$18),HX$1))&gt;0,"",IF(WEEKDAY(DATE(YEAR($B$18),MONTH($B$18),HX$1),2)&gt;5,"",INDEX('Semaine type'!$AF$4:$AY$48,MATCH(Novembre!$B40,'Semaine type'!$A$4:$A$49,0),MATCH(HX$2,'Semaine type'!$AF$3:$AY$3,0))))</f>
        <v>0.36458333333333331</v>
      </c>
      <c r="HY40" s="173">
        <f>IF(COUNTIF(Fériés,DATE(YEAR($B$18),MONTH($B$18),HY$1))&gt;0,"",IF(WEEKDAY(DATE(YEAR($B$18),MONTH($B$18),HY$1),2)&gt;5,"",INDEX('Semaine type'!$AF$4:$AY$48,MATCH(Novembre!$B40,'Semaine type'!$A$4:$A$49,0),MATCH(HY$2,'Semaine type'!$AF$3:$AY$3,0))))</f>
        <v>0.52430555555555558</v>
      </c>
      <c r="HZ40" s="173">
        <f>IF(COUNTIF(Fériés,DATE(YEAR($B$18),MONTH($B$18),HZ$1))&gt;0,"",IF(WEEKDAY(DATE(YEAR($B$18),MONTH($B$18),HZ$1),2)&gt;5,"",INDEX('Semaine type'!$AF$4:$AY$48,MATCH(Novembre!$B40,'Semaine type'!$A$4:$A$49,0),MATCH(HZ$2,'Semaine type'!$AF$3:$AY$3,0))))</f>
        <v>0.5625</v>
      </c>
      <c r="IA40" s="173">
        <f>IF(COUNTIF(Fériés,DATE(YEAR($B$18),MONTH($B$18),IA$1))&gt;0,"",IF(WEEKDAY(DATE(YEAR($B$18),MONTH($B$18),IA$1),2)&gt;5,"",INDEX('Semaine type'!$AF$4:$AY$48,MATCH(Novembre!$B40,'Semaine type'!$A$4:$A$49,0),MATCH(IA$2,'Semaine type'!$AF$3:$AY$3,0))))</f>
        <v>0.70138888888888884</v>
      </c>
      <c r="IB40" s="173">
        <f>IF(COUNTIF(Fériés,DATE(YEAR($B$18),MONTH($B$18),IB$1))&gt;0,"",IF(WEEKDAY(DATE(YEAR($B$18),MONTH($B$18),IB$1),2)&gt;5,"",INDEX('Semaine type'!$AF$4:$AY$48,MATCH(Novembre!$B40,'Semaine type'!$A$4:$A$49,0),MATCH(IB$2,'Semaine type'!$AF$3:$AY$3,0))))</f>
        <v>0.36458333333333331</v>
      </c>
      <c r="IC40" s="173">
        <f>IF(COUNTIF(Fériés,DATE(YEAR($B$18),MONTH($B$18),IC$1))&gt;0,"",IF(WEEKDAY(DATE(YEAR($B$18),MONTH($B$18),IC$1),2)&gt;5,"",INDEX('Semaine type'!$AF$4:$AY$48,MATCH(Novembre!$B40,'Semaine type'!$A$4:$A$49,0),MATCH(IC$2,'Semaine type'!$AF$3:$AY$3,0))))</f>
        <v>0.52430555555555558</v>
      </c>
      <c r="ID40" s="173" t="str">
        <f>IF(COUNTIF(Fériés,DATE(YEAR($B$18),MONTH($B$18),ID$1))&gt;0,"",IF(WEEKDAY(DATE(YEAR($B$18),MONTH($B$18),ID$1),2)&gt;5,"",INDEX('Semaine type'!$AF$4:$AY$48,MATCH(Novembre!$B40,'Semaine type'!$A$4:$A$49,0),MATCH(ID$2,'Semaine type'!$AF$3:$AY$3,0))))</f>
        <v> </v>
      </c>
      <c r="IE40" s="173" t="str">
        <f>IF(COUNTIF(Fériés,DATE(YEAR($B$18),MONTH($B$18),IE$1))&gt;0,"",IF(WEEKDAY(DATE(YEAR($B$18),MONTH($B$18),IE$1),2)&gt;5,"",INDEX('Semaine type'!$AF$4:$AY$48,MATCH(Novembre!$B40,'Semaine type'!$A$4:$A$49,0),MATCH(IE$2,'Semaine type'!$AF$3:$AY$3,0))))</f>
        <v> </v>
      </c>
      <c r="IF40" s="173" t="str">
        <f>IF(COUNTIF(Fériés,DATE(YEAR($B$18),MONTH($B$18),IF$1))&gt;0,"",IF(WEEKDAY(DATE(YEAR($B$18),MONTH($B$18),IF$1),2)&gt;5,"",INDEX('Semaine type'!$AF$4:$AY$48,MATCH(Novembre!$B40,'Semaine type'!$A$4:$A$49,0),MATCH(IF$2,'Semaine type'!$AF$3:$AY$3,0))))</f>
        <v/>
      </c>
      <c r="IG40" s="173" t="str">
        <f>IF(COUNTIF(Fériés,DATE(YEAR($B$18),MONTH($B$18),IG$1))&gt;0,"",IF(WEEKDAY(DATE(YEAR($B$18),MONTH($B$18),IG$1),2)&gt;5,"",INDEX('Semaine type'!$AF$4:$AY$48,MATCH(Novembre!$B40,'Semaine type'!$A$4:$A$49,0),MATCH(IG$2,'Semaine type'!$AF$3:$AY$3,0))))</f>
        <v/>
      </c>
      <c r="IH40" s="173" t="str">
        <f>IF(COUNTIF(Fériés,DATE(YEAR($B$18),MONTH($B$18),IH$1))&gt;0,"",IF(WEEKDAY(DATE(YEAR($B$18),MONTH($B$18),IH$1),2)&gt;5,"",INDEX('Semaine type'!$AF$4:$AY$48,MATCH(Novembre!$B40,'Semaine type'!$A$4:$A$49,0),MATCH(IH$2,'Semaine type'!$AF$3:$AY$3,0))))</f>
        <v/>
      </c>
      <c r="II40" s="173" t="str">
        <f>IF(COUNTIF(Fériés,DATE(YEAR($B$18),MONTH($B$18),II$1))&gt;0,"",IF(WEEKDAY(DATE(YEAR($B$18),MONTH($B$18),II$1),2)&gt;5,"",INDEX('Semaine type'!$AF$4:$AY$48,MATCH(Novembre!$B40,'Semaine type'!$A$4:$A$49,0),MATCH(II$2,'Semaine type'!$AF$3:$AY$3,0))))</f>
        <v/>
      </c>
      <c r="IJ40" s="173" t="str">
        <f>IF(COUNTIF(Fériés,DATE(YEAR($B$18),MONTH($B$18),IJ$1))&gt;0,"",IF(WEEKDAY(DATE(YEAR($B$18),MONTH($B$18),IJ$1),2)&gt;5,"",INDEX('Semaine type'!$AF$4:$AY$48,MATCH(Novembre!$B40,'Semaine type'!$A$4:$A$49,0),MATCH(IJ$2,'Semaine type'!$AF$3:$AY$3,0))))</f>
        <v/>
      </c>
      <c r="IK40" s="173" t="str">
        <f>IF(COUNTIF(Fériés,DATE(YEAR($B$18),MONTH($B$18),IK$1))&gt;0,"",IF(WEEKDAY(DATE(YEAR($B$18),MONTH($B$18),IK$1),2)&gt;5,"",INDEX('Semaine type'!$AF$4:$AY$48,MATCH(Novembre!$B40,'Semaine type'!$A$4:$A$49,0),MATCH(IK$2,'Semaine type'!$AF$3:$AY$3,0))))</f>
        <v/>
      </c>
      <c r="IL40" s="173" t="str">
        <f>IF(COUNTIF(Fériés,DATE(YEAR($B$18),MONTH($B$18),IL$1))&gt;0,"",IF(WEEKDAY(DATE(YEAR($B$18),MONTH($B$18),IL$1),2)&gt;5,"",INDEX('Semaine type'!$AF$4:$AY$48,MATCH(Novembre!$B40,'Semaine type'!$A$4:$A$49,0),MATCH(IL$2,'Semaine type'!$AF$3:$AY$3,0))))</f>
        <v/>
      </c>
      <c r="IM40" s="173" t="str">
        <f>IF(COUNTIF(Fériés,DATE(YEAR($B$18),MONTH($B$18),IM$1))&gt;0,"",IF(WEEKDAY(DATE(YEAR($B$18),MONTH($B$18),IM$1),2)&gt;5,"",INDEX('Semaine type'!$AF$4:$AY$48,MATCH(Novembre!$B40,'Semaine type'!$A$4:$A$49,0),MATCH(IM$2,'Semaine type'!$AF$3:$AY$3,0))))</f>
        <v/>
      </c>
      <c r="IN40" s="173">
        <f>IF(COUNTIF(Fériés,DATE(YEAR($B$18),MONTH($B$18),IN$1))&gt;0,"",IF(WEEKDAY(DATE(YEAR($B$18),MONTH($B$18),IN$1),2)&gt;5,"",INDEX('Semaine type'!$AF$4:$AY$48,MATCH(Novembre!$B40,'Semaine type'!$A$4:$A$49,0),MATCH(IN$2,'Semaine type'!$AF$3:$AY$3,0))))</f>
        <v>0.36458333333333331</v>
      </c>
      <c r="IO40" s="173">
        <f>IF(COUNTIF(Fériés,DATE(YEAR($B$18),MONTH($B$18),IO$1))&gt;0,"",IF(WEEKDAY(DATE(YEAR($B$18),MONTH($B$18),IO$1),2)&gt;5,"",INDEX('Semaine type'!$AF$4:$AY$48,MATCH(Novembre!$B40,'Semaine type'!$A$4:$A$49,0),MATCH(IO$2,'Semaine type'!$AF$3:$AY$3,0))))</f>
        <v>0.52430555555555558</v>
      </c>
      <c r="IP40" s="173">
        <f>IF(COUNTIF(Fériés,DATE(YEAR($B$18),MONTH($B$18),IP$1))&gt;0,"",IF(WEEKDAY(DATE(YEAR($B$18),MONTH($B$18),IP$1),2)&gt;5,"",INDEX('Semaine type'!$AF$4:$AY$48,MATCH(Novembre!$B40,'Semaine type'!$A$4:$A$49,0),MATCH(IP$2,'Semaine type'!$AF$3:$AY$3,0))))</f>
        <v>0.5625</v>
      </c>
      <c r="IQ40" s="173">
        <f>IF(COUNTIF(Fériés,DATE(YEAR($B$18),MONTH($B$18),IQ$1))&gt;0,"",IF(WEEKDAY(DATE(YEAR($B$18),MONTH($B$18),IQ$1),2)&gt;5,"",INDEX('Semaine type'!$AF$4:$AY$48,MATCH(Novembre!$B40,'Semaine type'!$A$4:$A$49,0),MATCH(IQ$2,'Semaine type'!$AF$3:$AY$3,0))))</f>
        <v>0.70833333333333337</v>
      </c>
      <c r="IR40" s="173">
        <f>IF(COUNTIF(Fériés,DATE(YEAR($B$18),MONTH($B$18),IR$1))&gt;0,"",IF(WEEKDAY(DATE(YEAR($B$18),MONTH($B$18),IR$1),2)&gt;5,"",INDEX('Semaine type'!$AF$4:$AY$48,MATCH(Novembre!$B40,'Semaine type'!$A$4:$A$49,0),MATCH(IR$2,'Semaine type'!$AF$3:$AY$3,0))))</f>
        <v>0.36458333333333331</v>
      </c>
      <c r="IS40" s="173">
        <f>IF(COUNTIF(Fériés,DATE(YEAR($B$18),MONTH($B$18),IS$1))&gt;0,"",IF(WEEKDAY(DATE(YEAR($B$18),MONTH($B$18),IS$1),2)&gt;5,"",INDEX('Semaine type'!$AF$4:$AY$48,MATCH(Novembre!$B40,'Semaine type'!$A$4:$A$49,0),MATCH(IS$2,'Semaine type'!$AF$3:$AY$3,0))))</f>
        <v>0.52430555555555558</v>
      </c>
      <c r="IT40" s="173">
        <f>IF(COUNTIF(Fériés,DATE(YEAR($B$18),MONTH($B$18),IT$1))&gt;0,"",IF(WEEKDAY(DATE(YEAR($B$18),MONTH($B$18),IT$1),2)&gt;5,"",INDEX('Semaine type'!$AF$4:$AY$48,MATCH(Novembre!$B40,'Semaine type'!$A$4:$A$49,0),MATCH(IT$2,'Semaine type'!$AF$3:$AY$3,0))))</f>
        <v>0.5625</v>
      </c>
      <c r="IU40" s="173">
        <f>IF(COUNTIF(Fériés,DATE(YEAR($B$18),MONTH($B$18),IU$1))&gt;0,"",IF(WEEKDAY(DATE(YEAR($B$18),MONTH($B$18),IU$1),2)&gt;5,"",INDEX('Semaine type'!$AF$4:$AY$48,MATCH(Novembre!$B40,'Semaine type'!$A$4:$A$49,0),MATCH(IU$2,'Semaine type'!$AF$3:$AY$3,0))))</f>
        <v>0.70833333333333337</v>
      </c>
      <c r="IV40" s="173">
        <f>IF(COUNTIF(Fériés,DATE(YEAR($B$18),MONTH($B$18),IV$1))&gt;0,"",IF(WEEKDAY(DATE(YEAR($B$18),MONTH($B$18),IV$1),2)&gt;5,"",INDEX('Semaine type'!$AF$4:$AY$48,MATCH(Novembre!$B40,'Semaine type'!$A$4:$A$49,0),MATCH(IV$2,'Semaine type'!$AF$3:$AY$3,0))))</f>
        <v>0.36458333333333331</v>
      </c>
      <c r="IW40" s="173">
        <f>IF(COUNTIF(Fériés,DATE(YEAR($B$18),MONTH($B$18),IW$1))&gt;0,"",IF(WEEKDAY(DATE(YEAR($B$18),MONTH($B$18),IW$1),2)&gt;5,"",INDEX('Semaine type'!$AF$4:$AY$48,MATCH(Novembre!$B40,'Semaine type'!$A$4:$A$49,0),MATCH(IW$2,'Semaine type'!$AF$3:$AY$3,0))))</f>
        <v>0.52430555555555558</v>
      </c>
      <c r="IX40" s="173">
        <f>IF(COUNTIF(Fériés,DATE(YEAR($B$18),MONTH($B$18),IX$1))&gt;0,"",IF(WEEKDAY(DATE(YEAR($B$18),MONTH($B$18),IX$1),2)&gt;5,"",INDEX('Semaine type'!$AF$4:$AY$48,MATCH(Novembre!$B40,'Semaine type'!$A$4:$A$49,0),MATCH(IX$2,'Semaine type'!$AF$3:$AY$3,0))))</f>
        <v>0.5625</v>
      </c>
      <c r="IY40" s="173">
        <f>IF(COUNTIF(Fériés,DATE(YEAR($B$18),MONTH($B$18),IY$1))&gt;0,"",IF(WEEKDAY(DATE(YEAR($B$18),MONTH($B$18),IY$1),2)&gt;5,"",INDEX('Semaine type'!$AF$4:$AY$48,MATCH(Novembre!$B40,'Semaine type'!$A$4:$A$49,0),MATCH(IY$2,'Semaine type'!$AF$3:$AY$3,0))))</f>
        <v>0.70833333333333337</v>
      </c>
      <c r="IZ40" s="173">
        <f>IF(COUNTIF(Fériés,DATE(YEAR($B$18),MONTH($B$18),IZ$1))&gt;0,"",IF(WEEKDAY(DATE(YEAR($B$18),MONTH($B$18),IZ$1),2)&gt;5,"",INDEX('Semaine type'!$AF$4:$AY$48,MATCH(Novembre!$B40,'Semaine type'!$A$4:$A$49,0),MATCH(IZ$2,'Semaine type'!$AF$3:$AY$3,0))))</f>
        <v>0.36458333333333331</v>
      </c>
      <c r="JA40" s="173">
        <f>IF(COUNTIF(Fériés,DATE(YEAR($B$18),MONTH($B$18),JA$1))&gt;0,"",IF(WEEKDAY(DATE(YEAR($B$18),MONTH($B$18),JA$1),2)&gt;5,"",INDEX('Semaine type'!$AF$4:$AY$48,MATCH(Novembre!$B40,'Semaine type'!$A$4:$A$49,0),MATCH(JA$2,'Semaine type'!$AF$3:$AY$3,0))))</f>
        <v>0.52430555555555558</v>
      </c>
      <c r="JB40" s="173">
        <f>IF(COUNTIF(Fériés,DATE(YEAR($B$18),MONTH($B$18),JB$1))&gt;0,"",IF(WEEKDAY(DATE(YEAR($B$18),MONTH($B$18),JB$1),2)&gt;5,"",INDEX('Semaine type'!$AF$4:$AY$48,MATCH(Novembre!$B40,'Semaine type'!$A$4:$A$49,0),MATCH(JB$2,'Semaine type'!$AF$3:$AY$3,0))))</f>
        <v>0.5625</v>
      </c>
      <c r="JC40" s="173">
        <f>IF(COUNTIF(Fériés,DATE(YEAR($B$18),MONTH($B$18),JC$1))&gt;0,"",IF(WEEKDAY(DATE(YEAR($B$18),MONTH($B$18),JC$1),2)&gt;5,"",INDEX('Semaine type'!$AF$4:$AY$48,MATCH(Novembre!$B40,'Semaine type'!$A$4:$A$49,0),MATCH(JC$2,'Semaine type'!$AF$3:$AY$3,0))))</f>
        <v>0.70138888888888884</v>
      </c>
      <c r="JD40" s="173">
        <f>IF(COUNTIF(Fériés,DATE(YEAR($B$18),MONTH($B$18),JD$1))&gt;0,"",IF(WEEKDAY(DATE(YEAR($B$18),MONTH($B$18),JD$1),2)&gt;5,"",INDEX('Semaine type'!$AF$4:$AY$48,MATCH(Novembre!$B40,'Semaine type'!$A$4:$A$49,0),MATCH(JD$2,'Semaine type'!$AF$3:$AY$3,0))))</f>
        <v>0.36458333333333331</v>
      </c>
      <c r="JE40" s="173">
        <f>IF(COUNTIF(Fériés,DATE(YEAR($B$18),MONTH($B$18),JE$1))&gt;0,"",IF(WEEKDAY(DATE(YEAR($B$18),MONTH($B$18),JE$1),2)&gt;5,"",INDEX('Semaine type'!$AF$4:$AY$48,MATCH(Novembre!$B40,'Semaine type'!$A$4:$A$49,0),MATCH(JE$2,'Semaine type'!$AF$3:$AY$3,0))))</f>
        <v>0.52430555555555558</v>
      </c>
      <c r="JF40" s="173" t="str">
        <f>IF(COUNTIF(Fériés,DATE(YEAR($B$18),MONTH($B$18),JF$1))&gt;0,"",IF(WEEKDAY(DATE(YEAR($B$18),MONTH($B$18),JF$1),2)&gt;5,"",INDEX('Semaine type'!$AF$4:$AY$48,MATCH(Novembre!$B40,'Semaine type'!$A$4:$A$49,0),MATCH(JF$2,'Semaine type'!$AF$3:$AY$3,0))))</f>
        <v> </v>
      </c>
      <c r="JG40" s="173" t="str">
        <f>IF(COUNTIF(Fériés,DATE(YEAR($B$18),MONTH($B$18),JG$1))&gt;0,"",IF(WEEKDAY(DATE(YEAR($B$18),MONTH($B$18),JG$1),2)&gt;5,"",INDEX('Semaine type'!$AF$4:$AY$48,MATCH(Novembre!$B40,'Semaine type'!$A$4:$A$49,0),MATCH(JG$2,'Semaine type'!$AF$3:$AY$3,0))))</f>
        <v> </v>
      </c>
      <c r="JH40" s="173" t="str">
        <f>IF(COUNTIF(Fériés,DATE(YEAR($B$18),MONTH($B$18),JH$1))&gt;0,"",IF(WEEKDAY(DATE(YEAR($B$18),MONTH($B$18),JH$1),2)&gt;5,"",INDEX('Semaine type'!$AF$4:$AY$48,MATCH(Novembre!$B40,'Semaine type'!$A$4:$A$49,0),MATCH(JH$2,'Semaine type'!$AF$3:$AY$3,0))))</f>
        <v/>
      </c>
      <c r="JI40" s="173" t="str">
        <f>IF(COUNTIF(Fériés,DATE(YEAR($B$18),MONTH($B$18),JI$1))&gt;0,"",IF(WEEKDAY(DATE(YEAR($B$18),MONTH($B$18),JI$1),2)&gt;5,"",INDEX('Semaine type'!$AF$4:$AY$48,MATCH(Novembre!$B40,'Semaine type'!$A$4:$A$49,0),MATCH(JI$2,'Semaine type'!$AF$3:$AY$3,0))))</f>
        <v/>
      </c>
      <c r="JJ40" s="173" t="str">
        <f>IF(COUNTIF(Fériés,DATE(YEAR($B$18),MONTH($B$18),JJ$1))&gt;0,"",IF(WEEKDAY(DATE(YEAR($B$18),MONTH($B$18),JJ$1),2)&gt;5,"",INDEX('Semaine type'!$AF$4:$AY$48,MATCH(Novembre!$B40,'Semaine type'!$A$4:$A$49,0),MATCH(JJ$2,'Semaine type'!$AF$3:$AY$3,0))))</f>
        <v/>
      </c>
      <c r="JK40" s="173" t="str">
        <f>IF(COUNTIF(Fériés,DATE(YEAR($B$18),MONTH($B$18),JK$1))&gt;0,"",IF(WEEKDAY(DATE(YEAR($B$18),MONTH($B$18),JK$1),2)&gt;5,"",INDEX('Semaine type'!$AF$4:$AY$48,MATCH(Novembre!$B40,'Semaine type'!$A$4:$A$49,0),MATCH(JK$2,'Semaine type'!$AF$3:$AY$3,0))))</f>
        <v/>
      </c>
      <c r="JL40" s="173" t="str">
        <f>IF(COUNTIF(Fériés,DATE(YEAR($B$18),MONTH($B$18),JL$1))&gt;0,"",IF(WEEKDAY(DATE(YEAR($B$18),MONTH($B$18),JL$1),2)&gt;5,"",INDEX('Semaine type'!$AF$4:$AY$48,MATCH(Novembre!$B40,'Semaine type'!$A$4:$A$49,0),MATCH(JL$2,'Semaine type'!$AF$3:$AY$3,0))))</f>
        <v/>
      </c>
      <c r="JM40" s="173" t="str">
        <f>IF(COUNTIF(Fériés,DATE(YEAR($B$18),MONTH($B$18),JM$1))&gt;0,"",IF(WEEKDAY(DATE(YEAR($B$18),MONTH($B$18),JM$1),2)&gt;5,"",INDEX('Semaine type'!$AF$4:$AY$48,MATCH(Novembre!$B40,'Semaine type'!$A$4:$A$49,0),MATCH(JM$2,'Semaine type'!$AF$3:$AY$3,0))))</f>
        <v/>
      </c>
      <c r="JN40" s="173" t="str">
        <f>IF(COUNTIF(Fériés,DATE(YEAR($B$18),MONTH($B$18),JN$1))&gt;0,"",IF(WEEKDAY(DATE(YEAR($B$18),MONTH($B$18),JN$1),2)&gt;5,"",INDEX('Semaine type'!$AF$4:$AY$48,MATCH(Novembre!$B40,'Semaine type'!$A$4:$A$49,0),MATCH(JN$2,'Semaine type'!$AF$3:$AY$3,0))))</f>
        <v/>
      </c>
      <c r="JO40" s="173" t="str">
        <f>IF(COUNTIF(Fériés,DATE(YEAR($B$18),MONTH($B$18),JO$1))&gt;0,"",IF(WEEKDAY(DATE(YEAR($B$18),MONTH($B$18),JO$1),2)&gt;5,"",INDEX('Semaine type'!$AF$4:$AY$48,MATCH(Novembre!$B40,'Semaine type'!$A$4:$A$49,0),MATCH(JO$2,'Semaine type'!$AF$3:$AY$3,0))))</f>
        <v/>
      </c>
      <c r="JP40" s="173">
        <f>IF(COUNTIF(Fériés,DATE(YEAR($B$18),MONTH($B$18),JP$1))&gt;0,"",IF(WEEKDAY(DATE(YEAR($B$18),MONTH($B$18),JP$1),2)&gt;5,"",INDEX('Semaine type'!$AF$4:$AY$48,MATCH(Novembre!$B40,'Semaine type'!$A$4:$A$49,0),MATCH(JP$2,'Semaine type'!$AF$3:$AY$3,0))))</f>
        <v>0.36458333333333331</v>
      </c>
      <c r="JQ40" s="173">
        <f>IF(COUNTIF(Fériés,DATE(YEAR($B$18),MONTH($B$18),JQ$1))&gt;0,"",IF(WEEKDAY(DATE(YEAR($B$18),MONTH($B$18),JQ$1),2)&gt;5,"",INDEX('Semaine type'!$AF$4:$AY$48,MATCH(Novembre!$B40,'Semaine type'!$A$4:$A$49,0),MATCH(JQ$2,'Semaine type'!$AF$3:$AY$3,0))))</f>
        <v>0.52430555555555558</v>
      </c>
      <c r="JR40" s="173">
        <f>IF(COUNTIF(Fériés,DATE(YEAR($B$18),MONTH($B$18),JR$1))&gt;0,"",IF(WEEKDAY(DATE(YEAR($B$18),MONTH($B$18),JR$1),2)&gt;5,"",INDEX('Semaine type'!$AF$4:$AY$48,MATCH(Novembre!$B40,'Semaine type'!$A$4:$A$49,0),MATCH(JR$2,'Semaine type'!$AF$3:$AY$3,0))))</f>
        <v>0.5625</v>
      </c>
      <c r="JS40" s="173">
        <f>IF(COUNTIF(Fériés,DATE(YEAR($B$18),MONTH($B$18),JS$1))&gt;0,"",IF(WEEKDAY(DATE(YEAR($B$18),MONTH($B$18),JS$1),2)&gt;5,"",INDEX('Semaine type'!$AF$4:$AY$48,MATCH(Novembre!$B40,'Semaine type'!$A$4:$A$49,0),MATCH(JS$2,'Semaine type'!$AF$3:$AY$3,0))))</f>
        <v>0.70833333333333337</v>
      </c>
      <c r="JT40" s="173">
        <f>IF(COUNTIF(Fériés,DATE(YEAR($B$18),MONTH($B$18),JT$1))&gt;0,"",IF(WEEKDAY(DATE(YEAR($B$18),MONTH($B$18),JT$1),2)&gt;5,"",INDEX('Semaine type'!$AF$4:$AY$48,MATCH(Novembre!$B40,'Semaine type'!$A$4:$A$49,0),MATCH(JT$2,'Semaine type'!$AF$3:$AY$3,0))))</f>
        <v>0.36458333333333331</v>
      </c>
      <c r="JU40" s="173">
        <f>IF(COUNTIF(Fériés,DATE(YEAR($B$18),MONTH($B$18),JU$1))&gt;0,"",IF(WEEKDAY(DATE(YEAR($B$18),MONTH($B$18),JU$1),2)&gt;5,"",INDEX('Semaine type'!$AF$4:$AY$48,MATCH(Novembre!$B40,'Semaine type'!$A$4:$A$49,0),MATCH(JU$2,'Semaine type'!$AF$3:$AY$3,0))))</f>
        <v>0.52430555555555558</v>
      </c>
      <c r="JV40" s="173">
        <f>IF(COUNTIF(Fériés,DATE(YEAR($B$18),MONTH($B$18),JV$1))&gt;0,"",IF(WEEKDAY(DATE(YEAR($B$18),MONTH($B$18),JV$1),2)&gt;5,"",INDEX('Semaine type'!$AF$4:$AY$48,MATCH(Novembre!$B40,'Semaine type'!$A$4:$A$49,0),MATCH(JV$2,'Semaine type'!$AF$3:$AY$3,0))))</f>
        <v>0.5625</v>
      </c>
      <c r="JW40" s="173">
        <f>IF(COUNTIF(Fériés,DATE(YEAR($B$18),MONTH($B$18),JW$1))&gt;0,"",IF(WEEKDAY(DATE(YEAR($B$18),MONTH($B$18),JW$1),2)&gt;5,"",INDEX('Semaine type'!$AF$4:$AY$48,MATCH(Novembre!$B40,'Semaine type'!$A$4:$A$49,0),MATCH(JW$2,'Semaine type'!$AF$3:$AY$3,0))))</f>
        <v>0.70833333333333337</v>
      </c>
      <c r="JX40" s="173">
        <f>IF(COUNTIF(Fériés,DATE(YEAR($B$18),MONTH($B$18),JX$1))&gt;0,"",IF(WEEKDAY(DATE(YEAR($B$18),MONTH($B$18),JX$1),2)&gt;5,"",INDEX('Semaine type'!$AF$4:$AY$48,MATCH(Novembre!$B40,'Semaine type'!$A$4:$A$49,0),MATCH(JX$2,'Semaine type'!$AF$3:$AY$3,0))))</f>
        <v>0.36458333333333331</v>
      </c>
      <c r="JY40" s="173">
        <f>IF(COUNTIF(Fériés,DATE(YEAR($B$18),MONTH($B$18),JY$1))&gt;0,"",IF(WEEKDAY(DATE(YEAR($B$18),MONTH($B$18),JY$1),2)&gt;5,"",INDEX('Semaine type'!$AF$4:$AY$48,MATCH(Novembre!$B40,'Semaine type'!$A$4:$A$49,0),MATCH(JY$2,'Semaine type'!$AF$3:$AY$3,0))))</f>
        <v>0.52430555555555558</v>
      </c>
      <c r="JZ40" s="173">
        <f>IF(COUNTIF(Fériés,DATE(YEAR($B$18),MONTH($B$18),JZ$1))&gt;0,"",IF(WEEKDAY(DATE(YEAR($B$18),MONTH($B$18),JZ$1),2)&gt;5,"",INDEX('Semaine type'!$AF$4:$AY$48,MATCH(Novembre!$B40,'Semaine type'!$A$4:$A$49,0),MATCH(JZ$2,'Semaine type'!$AF$3:$AY$3,0))))</f>
        <v>0.5625</v>
      </c>
      <c r="KA40" s="173">
        <f>IF(COUNTIF(Fériés,DATE(YEAR($B$18),MONTH($B$18),KA$1))&gt;0,"",IF(WEEKDAY(DATE(YEAR($B$18),MONTH($B$18),KA$1),2)&gt;5,"",INDEX('Semaine type'!$AF$4:$AY$48,MATCH(Novembre!$B40,'Semaine type'!$A$4:$A$49,0),MATCH(KA$2,'Semaine type'!$AF$3:$AY$3,0))))</f>
        <v>0.70833333333333337</v>
      </c>
      <c r="KB40" s="173">
        <f>IF(COUNTIF(Fériés,DATE(YEAR($B$18),MONTH($B$18),KB$1))&gt;0,"",IF(WEEKDAY(DATE(YEAR($B$18),MONTH($B$18),KB$1),2)&gt;5,"",INDEX('Semaine type'!$AF$4:$AY$48,MATCH(Novembre!$B40,'Semaine type'!$A$4:$A$49,0),MATCH(KB$2,'Semaine type'!$AF$3:$AY$3,0))))</f>
        <v>0.36458333333333331</v>
      </c>
      <c r="KC40" s="173">
        <f>IF(COUNTIF(Fériés,DATE(YEAR($B$18),MONTH($B$18),KC$1))&gt;0,"",IF(WEEKDAY(DATE(YEAR($B$18),MONTH($B$18),KC$1),2)&gt;5,"",INDEX('Semaine type'!$AF$4:$AY$48,MATCH(Novembre!$B40,'Semaine type'!$A$4:$A$49,0),MATCH(KC$2,'Semaine type'!$AF$3:$AY$3,0))))</f>
        <v>0.52430555555555558</v>
      </c>
      <c r="KD40" s="173">
        <f>IF(COUNTIF(Fériés,DATE(YEAR($B$18),MONTH($B$18),KD$1))&gt;0,"",IF(WEEKDAY(DATE(YEAR($B$18),MONTH($B$18),KD$1),2)&gt;5,"",INDEX('Semaine type'!$AF$4:$AY$48,MATCH(Novembre!$B40,'Semaine type'!$A$4:$A$49,0),MATCH(KD$2,'Semaine type'!$AF$3:$AY$3,0))))</f>
        <v>0.5625</v>
      </c>
      <c r="KE40" s="173">
        <f>IF(COUNTIF(Fériés,DATE(YEAR($B$18),MONTH($B$18),KE$1))&gt;0,"",IF(WEEKDAY(DATE(YEAR($B$18),MONTH($B$18),KE$1),2)&gt;5,"",INDEX('Semaine type'!$AF$4:$AY$48,MATCH(Novembre!$B40,'Semaine type'!$A$4:$A$49,0),MATCH(KE$2,'Semaine type'!$AF$3:$AY$3,0))))</f>
        <v>0.70138888888888884</v>
      </c>
      <c r="KF40" s="173">
        <f>IF(COUNTIF(Fériés,DATE(YEAR($B$18),MONTH($B$18),KF$1))&gt;0,"",IF(WEEKDAY(DATE(YEAR($B$18),MONTH($B$18),KF$1),2)&gt;5,"",INDEX('Semaine type'!$AF$4:$AY$48,MATCH(Novembre!$B40,'Semaine type'!$A$4:$A$49,0),MATCH(KF$2,'Semaine type'!$AF$3:$AY$3,0))))</f>
        <v>0.36458333333333331</v>
      </c>
      <c r="KG40" s="173">
        <f>IF(COUNTIF(Fériés,DATE(YEAR($B$18),MONTH($B$18),KG$1))&gt;0,"",IF(WEEKDAY(DATE(YEAR($B$18),MONTH($B$18),KG$1),2)&gt;5,"",INDEX('Semaine type'!$AF$4:$AY$48,MATCH(Novembre!$B40,'Semaine type'!$A$4:$A$49,0),MATCH(KG$2,'Semaine type'!$AF$3:$AY$3,0))))</f>
        <v>0.52430555555555558</v>
      </c>
      <c r="KH40" s="173" t="str">
        <f>IF(COUNTIF(Fériés,DATE(YEAR($B$18),MONTH($B$18),KH$1))&gt;0,"",IF(WEEKDAY(DATE(YEAR($B$18),MONTH($B$18),KH$1),2)&gt;5,"",INDEX('Semaine type'!$AF$4:$AY$48,MATCH(Novembre!$B40,'Semaine type'!$A$4:$A$49,0),MATCH(KH$2,'Semaine type'!$AF$3:$AY$3,0))))</f>
        <v> </v>
      </c>
      <c r="KI40" s="173" t="str">
        <f>IF(COUNTIF(Fériés,DATE(YEAR($B$18),MONTH($B$18),KI$1))&gt;0,"",IF(WEEKDAY(DATE(YEAR($B$18),MONTH($B$18),KI$1),2)&gt;5,"",INDEX('Semaine type'!$AF$4:$AY$48,MATCH(Novembre!$B40,'Semaine type'!$A$4:$A$49,0),MATCH(KI$2,'Semaine type'!$AF$3:$AY$3,0))))</f>
        <v> </v>
      </c>
      <c r="KJ40" s="173" t="str">
        <f>IF(COUNTIF(Fériés,DATE(YEAR($B$18),MONTH($B$18),KJ$1))&gt;0,"",IF(WEEKDAY(DATE(YEAR($B$18),MONTH($B$18),KJ$1),2)&gt;5,"",INDEX('Semaine type'!$AF$4:$AY$48,MATCH(Novembre!$B40,'Semaine type'!$A$4:$A$49,0),MATCH(KJ$2,'Semaine type'!$AF$3:$AY$3,0))))</f>
        <v/>
      </c>
      <c r="KK40" s="173" t="str">
        <f>IF(COUNTIF(Fériés,DATE(YEAR($B$18),MONTH($B$18),KK$1))&gt;0,"",IF(WEEKDAY(DATE(YEAR($B$18),MONTH($B$18),KK$1),2)&gt;5,"",INDEX('Semaine type'!$AF$4:$AY$48,MATCH(Novembre!$B40,'Semaine type'!$A$4:$A$49,0),MATCH(KK$2,'Semaine type'!$AF$3:$AY$3,0))))</f>
        <v/>
      </c>
      <c r="KL40" s="173" t="str">
        <f>IF(COUNTIF(Fériés,DATE(YEAR($B$18),MONTH($B$18),KL$1))&gt;0,"",IF(WEEKDAY(DATE(YEAR($B$18),MONTH($B$18),KL$1),2)&gt;5,"",INDEX('Semaine type'!$AF$4:$AY$48,MATCH(Novembre!$B40,'Semaine type'!$A$4:$A$49,0),MATCH(KL$2,'Semaine type'!$AF$3:$AY$3,0))))</f>
        <v/>
      </c>
      <c r="KM40" s="173" t="str">
        <f>IF(COUNTIF(Fériés,DATE(YEAR($B$18),MONTH($B$18),KM$1))&gt;0,"",IF(WEEKDAY(DATE(YEAR($B$18),MONTH($B$18),KM$1),2)&gt;5,"",INDEX('Semaine type'!$AF$4:$AY$48,MATCH(Novembre!$B40,'Semaine type'!$A$4:$A$49,0),MATCH(KM$2,'Semaine type'!$AF$3:$AY$3,0))))</f>
        <v/>
      </c>
      <c r="KN40" s="173" t="str">
        <f>IF(COUNTIF(Fériés,DATE(YEAR($B$18),MONTH($B$18),KN$1))&gt;0,"",IF(WEEKDAY(DATE(YEAR($B$18),MONTH($B$18),KN$1),2)&gt;5,"",INDEX('Semaine type'!$AF$4:$AY$48,MATCH(Novembre!$B40,'Semaine type'!$A$4:$A$49,0),MATCH(KN$2,'Semaine type'!$AF$3:$AY$3,0))))</f>
        <v/>
      </c>
      <c r="KO40" s="173" t="str">
        <f>IF(COUNTIF(Fériés,DATE(YEAR($B$18),MONTH($B$18),KO$1))&gt;0,"",IF(WEEKDAY(DATE(YEAR($B$18),MONTH($B$18),KO$1),2)&gt;5,"",INDEX('Semaine type'!$AF$4:$AY$48,MATCH(Novembre!$B40,'Semaine type'!$A$4:$A$49,0),MATCH(KO$2,'Semaine type'!$AF$3:$AY$3,0))))</f>
        <v/>
      </c>
      <c r="KP40" s="173" t="str">
        <f>IF(COUNTIF(Fériés,DATE(YEAR($B$18),MONTH($B$18),KP$1))&gt;0,"",IF(WEEKDAY(DATE(YEAR($B$18),MONTH($B$18),KP$1),2)&gt;5,"",INDEX('Semaine type'!$AF$4:$AY$48,MATCH(Novembre!$B40,'Semaine type'!$A$4:$A$49,0),MATCH(KP$2,'Semaine type'!$AF$3:$AY$3,0))))</f>
        <v/>
      </c>
      <c r="KQ40" s="173" t="str">
        <f>IF(COUNTIF(Fériés,DATE(YEAR($B$18),MONTH($B$18),KQ$1))&gt;0,"",IF(WEEKDAY(DATE(YEAR($B$18),MONTH($B$18),KQ$1),2)&gt;5,"",INDEX('Semaine type'!$AF$4:$AY$48,MATCH(Novembre!$B40,'Semaine type'!$A$4:$A$49,0),MATCH(KQ$2,'Semaine type'!$AF$3:$AY$3,0))))</f>
        <v/>
      </c>
      <c r="KR40" s="173">
        <f>IF(COUNTIF(Fériés,DATE(YEAR($B$18),MONTH($B$18),KR$1))&gt;0,"",IF(WEEKDAY(DATE(YEAR($B$18),MONTH($B$18),KR$1),2)&gt;5,"",INDEX('Semaine type'!$AF$4:$AY$48,MATCH(Novembre!$B40,'Semaine type'!$A$4:$A$49,0),MATCH(KR$2,'Semaine type'!$AF$3:$AY$3,0))))</f>
        <v>0.36458333333333331</v>
      </c>
      <c r="KS40" s="173">
        <f>IF(COUNTIF(Fériés,DATE(YEAR($B$18),MONTH($B$18),KS$1))&gt;0,"",IF(WEEKDAY(DATE(YEAR($B$18),MONTH($B$18),KS$1),2)&gt;5,"",INDEX('Semaine type'!$AF$4:$AY$48,MATCH(Novembre!$B40,'Semaine type'!$A$4:$A$49,0),MATCH(KS$2,'Semaine type'!$AF$3:$AY$3,0))))</f>
        <v>0.52430555555555558</v>
      </c>
      <c r="KT40" s="173">
        <f>IF(COUNTIF(Fériés,DATE(YEAR($B$18),MONTH($B$18),KT$1))&gt;0,"",IF(WEEKDAY(DATE(YEAR($B$18),MONTH($B$18),KT$1),2)&gt;5,"",INDEX('Semaine type'!$AF$4:$AY$48,MATCH(Novembre!$B40,'Semaine type'!$A$4:$A$49,0),MATCH(KT$2,'Semaine type'!$AF$3:$AY$3,0))))</f>
        <v>0.5625</v>
      </c>
      <c r="KU40" s="173">
        <f>IF(COUNTIF(Fériés,DATE(YEAR($B$18),MONTH($B$18),KU$1))&gt;0,"",IF(WEEKDAY(DATE(YEAR($B$18),MONTH($B$18),KU$1),2)&gt;5,"",INDEX('Semaine type'!$AF$4:$AY$48,MATCH(Novembre!$B40,'Semaine type'!$A$4:$A$49,0),MATCH(KU$2,'Semaine type'!$AF$3:$AY$3,0))))</f>
        <v>0.70833333333333337</v>
      </c>
    </row>
    <row r="41" spans="1:307" ht="12" customHeight="1">
      <c r="A41" s="239"/>
      <c r="B41" s="63" t="str">
        <f>'Semaine type'!A26</f>
        <v>Nomprenom23</v>
      </c>
      <c r="C41" s="64" t="str">
        <f>'Semaine type'!L26</f>
        <v xml:space="preserve">STI  </v>
      </c>
      <c r="D41" s="71"/>
      <c r="E41" s="71"/>
      <c r="F41" s="72"/>
      <c r="G41" s="71"/>
      <c r="H41" s="71"/>
      <c r="I41" s="71"/>
      <c r="J41" s="71" t="s">
        <v>101</v>
      </c>
      <c r="K41" s="71" t="s">
        <v>101</v>
      </c>
      <c r="L41" s="71" t="s">
        <v>101</v>
      </c>
      <c r="M41" s="72"/>
      <c r="N41" s="72" t="s">
        <v>101</v>
      </c>
      <c r="O41" s="72" t="s">
        <v>101</v>
      </c>
      <c r="P41" s="71" t="s">
        <v>101</v>
      </c>
      <c r="Q41" s="71"/>
      <c r="R41" s="71"/>
      <c r="S41" s="71"/>
      <c r="T41" s="71"/>
      <c r="U41" s="71"/>
      <c r="V41" s="72"/>
      <c r="W41" s="72"/>
      <c r="X41" s="71"/>
      <c r="Y41" s="71"/>
      <c r="Z41" s="71" t="s">
        <v>101</v>
      </c>
      <c r="AA41" s="72"/>
      <c r="AB41" s="72" t="s">
        <v>101</v>
      </c>
      <c r="AC41" s="72" t="s">
        <v>101</v>
      </c>
      <c r="AD41" s="71" t="s">
        <v>101</v>
      </c>
      <c r="AE41" s="71"/>
      <c r="AF41" s="72"/>
      <c r="AG41" s="71"/>
      <c r="AH41" s="71"/>
      <c r="AI41" s="71"/>
      <c r="AJ41" s="71"/>
      <c r="AK41" s="71"/>
      <c r="AL41" s="71" t="s">
        <v>101</v>
      </c>
      <c r="AM41" s="71" t="s">
        <v>101</v>
      </c>
      <c r="AN41" s="71" t="s">
        <v>101</v>
      </c>
      <c r="AO41" s="72"/>
      <c r="AP41" s="72" t="s">
        <v>101</v>
      </c>
      <c r="AQ41" s="72" t="s">
        <v>101</v>
      </c>
      <c r="AR41" s="71" t="s">
        <v>101</v>
      </c>
      <c r="AS41" s="71"/>
      <c r="AT41" s="71"/>
      <c r="AU41" s="71"/>
      <c r="AV41" s="71"/>
      <c r="AW41" s="71"/>
      <c r="AX41" s="71"/>
      <c r="AY41" s="71"/>
      <c r="AZ41" s="71" t="s">
        <v>101</v>
      </c>
      <c r="BA41" s="71" t="s">
        <v>101</v>
      </c>
      <c r="BB41" s="71" t="s">
        <v>101</v>
      </c>
      <c r="BC41" s="72"/>
      <c r="BD41" s="72" t="s">
        <v>101</v>
      </c>
      <c r="BE41" s="72" t="s">
        <v>101</v>
      </c>
      <c r="BF41" s="71" t="s">
        <v>101</v>
      </c>
      <c r="BG41" s="71"/>
      <c r="BH41" s="71"/>
      <c r="BI41" s="71"/>
      <c r="BJ41" s="71"/>
      <c r="BK41" s="71"/>
      <c r="BL41" s="65"/>
      <c r="BM41" s="65"/>
      <c r="BN41" s="67" cm="1">
        <f t="array" ref="BN41">SUMPRODUCT(--(RIGHT(D41:BK41,1)="."))</f>
        <v>0</v>
      </c>
      <c r="BO41" s="68"/>
      <c r="BP41" s="73"/>
      <c r="BQ41" s="73"/>
      <c r="BR41" s="73"/>
      <c r="BS41" s="92">
        <f t="shared" si="22"/>
        <v>0</v>
      </c>
      <c r="BT41" s="92">
        <f t="shared" si="22"/>
        <v>0</v>
      </c>
      <c r="BU41" s="92">
        <f t="shared" si="22"/>
        <v>0</v>
      </c>
      <c r="BV41" s="92">
        <f t="shared" si="22"/>
        <v>0</v>
      </c>
      <c r="BW41" s="92">
        <f t="shared" si="22"/>
        <v>0</v>
      </c>
      <c r="BX41" s="92">
        <f t="shared" si="22"/>
        <v>0</v>
      </c>
      <c r="BY41" s="92">
        <f t="shared" si="22"/>
        <v>0</v>
      </c>
      <c r="BZ41" s="92">
        <f t="shared" si="22"/>
        <v>0</v>
      </c>
      <c r="CA41" s="92">
        <f t="shared" si="22"/>
        <v>0</v>
      </c>
      <c r="CB41" s="92">
        <f t="shared" si="22"/>
        <v>0</v>
      </c>
      <c r="CC41" s="92">
        <f t="shared" si="22"/>
        <v>0</v>
      </c>
      <c r="CD41" s="105">
        <f t="shared" si="18"/>
        <v>22</v>
      </c>
      <c r="CE41" s="58">
        <f t="shared" ca="1" si="19"/>
        <v>0.6470588235294118</v>
      </c>
      <c r="DC41" s="177">
        <f t="shared" ca="1" si="20"/>
        <v>3.8159722222222245</v>
      </c>
      <c r="DD41" s="172" cm="1">
        <f t="array" aca="1" ref="DD41" ca="1">IFERROR(IF(COUNTIF(absences,D41)&gt;0,"",IF(D41="PERM",Parametres!$O$25,INDIRECT(ADDRESS(ROW(),COLUMN()+77+COLUMN()-106,4,1))-INDIRECT(ADDRESS(ROW(),COLUMN()+76+COLUMN()-106,4,1)))),)</f>
        <v>0</v>
      </c>
      <c r="DE41" s="172" cm="1">
        <f t="array" aca="1" ref="DE41" ca="1">IFERROR(IF(COUNTIF(absences,E41)&gt;0,"",IF(E41="PERM",Parametres!$O$25,INDIRECT(ADDRESS(ROW(),COLUMN()+77+COLUMN()-106,4,1))-INDIRECT(ADDRESS(ROW(),COLUMN()+76+COLUMN()-106,4,1)))),)</f>
        <v>0</v>
      </c>
      <c r="DF41" s="172" cm="1">
        <f t="array" aca="1" ref="DF41" ca="1">IFERROR(IF(COUNTIF(absences,F41)&gt;0,"",IF(F41="PERM",Parametres!$O$25,INDIRECT(ADDRESS(ROW(),COLUMN()+77+COLUMN()-106,4,1))-INDIRECT(ADDRESS(ROW(),COLUMN()+76+COLUMN()-106,4,1)))),)</f>
        <v>0</v>
      </c>
      <c r="DG41" s="172" cm="1">
        <f t="array" aca="1" ref="DG41" ca="1">IFERROR(IF(COUNTIF(absences,G41)&gt;0,"",IF(G41="PERM",Parametres!$O$25,INDIRECT(ADDRESS(ROW(),COLUMN()+77+COLUMN()-106,4,1))-INDIRECT(ADDRESS(ROW(),COLUMN()+76+COLUMN()-106,4,1)))),)</f>
        <v>0.15972222222222227</v>
      </c>
      <c r="DH41" s="172" cm="1">
        <f t="array" aca="1" ref="DH41" ca="1">IFERROR(IF(COUNTIF(absences,H41)&gt;0,"",IF(H41="PERM",Parametres!$O$25,INDIRECT(ADDRESS(ROW(),COLUMN()+77+COLUMN()-106,4,1))-INDIRECT(ADDRESS(ROW(),COLUMN()+76+COLUMN()-106,4,1)))),)</f>
        <v>0.11458333333333337</v>
      </c>
      <c r="DI41" s="172" cm="1">
        <f t="array" aca="1" ref="DI41" ca="1">IFERROR(IF(COUNTIF(absences,I41)&gt;0,"",IF(I41="PERM",Parametres!$O$25,INDIRECT(ADDRESS(ROW(),COLUMN()+77+COLUMN()-106,4,1))-INDIRECT(ADDRESS(ROW(),COLUMN()+76+COLUMN()-106,4,1)))),)</f>
        <v>0.15972222222222227</v>
      </c>
      <c r="DJ41" s="172" cm="1">
        <f t="array" aca="1" ref="DJ41" ca="1">IFERROR(IF(COUNTIF(absences,J41)&gt;0,"",IF(J41="PERM",Parametres!$O$25,INDIRECT(ADDRESS(ROW(),COLUMN()+77+COLUMN()-106,4,1))-INDIRECT(ADDRESS(ROW(),COLUMN()+76+COLUMN()-106,4,1)))),)</f>
        <v>0.11458333333333337</v>
      </c>
      <c r="DK41" s="172" cm="1">
        <f t="array" aca="1" ref="DK41" ca="1">IFERROR(IF(COUNTIF(absences,K41)&gt;0,"",IF(K41="PERM",Parametres!$O$25,INDIRECT(ADDRESS(ROW(),COLUMN()+77+COLUMN()-106,4,1))-INDIRECT(ADDRESS(ROW(),COLUMN()+76+COLUMN()-106,4,1)))),)</f>
        <v>0</v>
      </c>
      <c r="DL41" s="172" cm="1">
        <f t="array" aca="1" ref="DL41" ca="1">IFERROR(IF(COUNTIF(absences,L41)&gt;0,"",IF(L41="PERM",Parametres!$O$25,INDIRECT(ADDRESS(ROW(),COLUMN()+77+COLUMN()-106,4,1))-INDIRECT(ADDRESS(ROW(),COLUMN()+76+COLUMN()-106,4,1)))),)</f>
        <v>0</v>
      </c>
      <c r="DM41" s="172" cm="1">
        <f t="array" aca="1" ref="DM41" ca="1">IFERROR(IF(COUNTIF(absences,M41)&gt;0,"",IF(M41="PERM",Parametres!$O$25,INDIRECT(ADDRESS(ROW(),COLUMN()+77+COLUMN()-106,4,1))-INDIRECT(ADDRESS(ROW(),COLUMN()+76+COLUMN()-106,4,1)))),)</f>
        <v>0.15972222222222227</v>
      </c>
      <c r="DN41" s="172" cm="1">
        <f t="array" aca="1" ref="DN41" ca="1">IFERROR(IF(COUNTIF(absences,N41)&gt;0,"",IF(N41="PERM",Parametres!$O$25,INDIRECT(ADDRESS(ROW(),COLUMN()+77+COLUMN()-106,4,1))-INDIRECT(ADDRESS(ROW(),COLUMN()+76+COLUMN()-106,4,1)))),)</f>
        <v>0.11458333333333337</v>
      </c>
      <c r="DO41" s="172" cm="1">
        <f t="array" aca="1" ref="DO41" ca="1">IFERROR(IF(COUNTIF(absences,O41)&gt;0,"",IF(O41="PERM",Parametres!$O$25,INDIRECT(ADDRESS(ROW(),COLUMN()+77+COLUMN()-106,4,1))-INDIRECT(ADDRESS(ROW(),COLUMN()+76+COLUMN()-106,4,1)))),)</f>
        <v>0.15972222222222227</v>
      </c>
      <c r="DP41" s="172" cm="1">
        <f t="array" aca="1" ref="DP41" ca="1">IFERROR(IF(COUNTIF(absences,P41)&gt;0,"",IF(P41="PERM",Parametres!$O$25,INDIRECT(ADDRESS(ROW(),COLUMN()+77+COLUMN()-106,4,1))-INDIRECT(ADDRESS(ROW(),COLUMN()+76+COLUMN()-106,4,1)))),)</f>
        <v>0</v>
      </c>
      <c r="DQ41" s="172" cm="1">
        <f t="array" aca="1" ref="DQ41" ca="1">IFERROR(IF(COUNTIF(absences,Q41)&gt;0,"",IF(Q41="PERM",Parametres!$O$25,INDIRECT(ADDRESS(ROW(),COLUMN()+77+COLUMN()-106,4,1))-INDIRECT(ADDRESS(ROW(),COLUMN()+76+COLUMN()-106,4,1)))),)</f>
        <v>0</v>
      </c>
      <c r="DR41" s="172" cm="1">
        <f t="array" aca="1" ref="DR41" ca="1">IFERROR(IF(COUNTIF(absences,R41)&gt;0,"",IF(R41="PERM",Parametres!$O$25,INDIRECT(ADDRESS(ROW(),COLUMN()+77+COLUMN()-106,4,1))-INDIRECT(ADDRESS(ROW(),COLUMN()+76+COLUMN()-106,4,1)))),)</f>
        <v>0</v>
      </c>
      <c r="DS41" s="172" cm="1">
        <f t="array" aca="1" ref="DS41" ca="1">IFERROR(IF(COUNTIF(absences,S41)&gt;0,"",IF(S41="PERM",Parametres!$O$25,INDIRECT(ADDRESS(ROW(),COLUMN()+77+COLUMN()-106,4,1))-INDIRECT(ADDRESS(ROW(),COLUMN()+76+COLUMN()-106,4,1)))),)</f>
        <v>0</v>
      </c>
      <c r="DT41" s="172" cm="1">
        <f t="array" aca="1" ref="DT41" ca="1">IFERROR(IF(COUNTIF(absences,T41)&gt;0,"",IF(T41="PERM",Parametres!$O$25,INDIRECT(ADDRESS(ROW(),COLUMN()+77+COLUMN()-106,4,1))-INDIRECT(ADDRESS(ROW(),COLUMN()+76+COLUMN()-106,4,1)))),)</f>
        <v>0</v>
      </c>
      <c r="DU41" s="172" cm="1">
        <f t="array" aca="1" ref="DU41" ca="1">IFERROR(IF(COUNTIF(absences,U41)&gt;0,"",IF(U41="PERM",Parametres!$O$25,INDIRECT(ADDRESS(ROW(),COLUMN()+77+COLUMN()-106,4,1))-INDIRECT(ADDRESS(ROW(),COLUMN()+76+COLUMN()-106,4,1)))),)</f>
        <v>0.15972222222222227</v>
      </c>
      <c r="DV41" s="172" cm="1">
        <f t="array" aca="1" ref="DV41" ca="1">IFERROR(IF(COUNTIF(absences,V41)&gt;0,"",IF(V41="PERM",Parametres!$O$25,INDIRECT(ADDRESS(ROW(),COLUMN()+77+COLUMN()-106,4,1))-INDIRECT(ADDRESS(ROW(),COLUMN()+76+COLUMN()-106,4,1)))),)</f>
        <v>0.11458333333333337</v>
      </c>
      <c r="DW41" s="172" cm="1">
        <f t="array" aca="1" ref="DW41" ca="1">IFERROR(IF(COUNTIF(absences,W41)&gt;0,"",IF(W41="PERM",Parametres!$O$25,INDIRECT(ADDRESS(ROW(),COLUMN()+77+COLUMN()-106,4,1))-INDIRECT(ADDRESS(ROW(),COLUMN()+76+COLUMN()-106,4,1)))),)</f>
        <v>0</v>
      </c>
      <c r="DX41" s="172" cm="1">
        <f t="array" aca="1" ref="DX41" ca="1">IFERROR(IF(COUNTIF(absences,X41)&gt;0,"",IF(X41="PERM",Parametres!$O$25,INDIRECT(ADDRESS(ROW(),COLUMN()+77+COLUMN()-106,4,1))-INDIRECT(ADDRESS(ROW(),COLUMN()+76+COLUMN()-106,4,1)))),)</f>
        <v>0</v>
      </c>
      <c r="DY41" s="172" cm="1">
        <f t="array" aca="1" ref="DY41" ca="1">IFERROR(IF(COUNTIF(absences,Y41)&gt;0,"",IF(Y41="PERM",Parametres!$O$25,INDIRECT(ADDRESS(ROW(),COLUMN()+77+COLUMN()-106,4,1))-INDIRECT(ADDRESS(ROW(),COLUMN()+76+COLUMN()-106,4,1)))),)</f>
        <v>0</v>
      </c>
      <c r="DZ41" s="172" cm="1">
        <f t="array" aca="1" ref="DZ41" ca="1">IFERROR(IF(COUNTIF(absences,Z41)&gt;0,"",IF(Z41="PERM",Parametres!$O$25,INDIRECT(ADDRESS(ROW(),COLUMN()+77+COLUMN()-106,4,1))-INDIRECT(ADDRESS(ROW(),COLUMN()+76+COLUMN()-106,4,1)))),)</f>
        <v>0</v>
      </c>
      <c r="EA41" s="172" cm="1">
        <f t="array" aca="1" ref="EA41" ca="1">IFERROR(IF(COUNTIF(absences,AA41)&gt;0,"",IF(AA41="PERM",Parametres!$O$25,INDIRECT(ADDRESS(ROW(),COLUMN()+77+COLUMN()-106,4,1))-INDIRECT(ADDRESS(ROW(),COLUMN()+76+COLUMN()-106,4,1)))),)</f>
        <v>0.15972222222222227</v>
      </c>
      <c r="EB41" s="172" cm="1">
        <f t="array" aca="1" ref="EB41" ca="1">IFERROR(IF(COUNTIF(absences,AB41)&gt;0,"",IF(AB41="PERM",Parametres!$O$25,INDIRECT(ADDRESS(ROW(),COLUMN()+77+COLUMN()-106,4,1))-INDIRECT(ADDRESS(ROW(),COLUMN()+76+COLUMN()-106,4,1)))),)</f>
        <v>0.11458333333333337</v>
      </c>
      <c r="EC41" s="172" cm="1">
        <f t="array" aca="1" ref="EC41" ca="1">IFERROR(IF(COUNTIF(absences,AC41)&gt;0,"",IF(AC41="PERM",Parametres!$O$25,INDIRECT(ADDRESS(ROW(),COLUMN()+77+COLUMN()-106,4,1))-INDIRECT(ADDRESS(ROW(),COLUMN()+76+COLUMN()-106,4,1)))),)</f>
        <v>0.15972222222222227</v>
      </c>
      <c r="ED41" s="172" cm="1">
        <f t="array" aca="1" ref="ED41" ca="1">IFERROR(IF(COUNTIF(absences,AD41)&gt;0,"",IF(AD41="PERM",Parametres!$O$25,INDIRECT(ADDRESS(ROW(),COLUMN()+77+COLUMN()-106,4,1))-INDIRECT(ADDRESS(ROW(),COLUMN()+76+COLUMN()-106,4,1)))),)</f>
        <v>0</v>
      </c>
      <c r="EE41" s="172" cm="1">
        <f t="array" aca="1" ref="EE41" ca="1">IFERROR(IF(COUNTIF(absences,AE41)&gt;0,"",IF(AE41="PERM",Parametres!$O$25,INDIRECT(ADDRESS(ROW(),COLUMN()+77+COLUMN()-106,4,1))-INDIRECT(ADDRESS(ROW(),COLUMN()+76+COLUMN()-106,4,1)))),)</f>
        <v>0</v>
      </c>
      <c r="EF41" s="172" cm="1">
        <f t="array" aca="1" ref="EF41" ca="1">IFERROR(IF(COUNTIF(absences,AF41)&gt;0,"",IF(AF41="PERM",Parametres!$O$25,INDIRECT(ADDRESS(ROW(),COLUMN()+77+COLUMN()-106,4,1))-INDIRECT(ADDRESS(ROW(),COLUMN()+76+COLUMN()-106,4,1)))),)</f>
        <v>0</v>
      </c>
      <c r="EG41" s="172" cm="1">
        <f t="array" aca="1" ref="EG41" ca="1">IFERROR(IF(COUNTIF(absences,AG41)&gt;0,"",IF(AG41="PERM",Parametres!$O$25,INDIRECT(ADDRESS(ROW(),COLUMN()+77+COLUMN()-106,4,1))-INDIRECT(ADDRESS(ROW(),COLUMN()+76+COLUMN()-106,4,1)))),)</f>
        <v>0</v>
      </c>
      <c r="EH41" s="172" cm="1">
        <f t="array" aca="1" ref="EH41" ca="1">IFERROR(IF(COUNTIF(absences,AH41)&gt;0,"",IF(AH41="PERM",Parametres!$O$25,INDIRECT(ADDRESS(ROW(),COLUMN()+77+COLUMN()-106,4,1))-INDIRECT(ADDRESS(ROW(),COLUMN()+76+COLUMN()-106,4,1)))),)</f>
        <v>0</v>
      </c>
      <c r="EI41" s="172" cm="1">
        <f t="array" aca="1" ref="EI41" ca="1">IFERROR(IF(COUNTIF(absences,AI41)&gt;0,"",IF(AI41="PERM",Parametres!$O$25,INDIRECT(ADDRESS(ROW(),COLUMN()+77+COLUMN()-106,4,1))-INDIRECT(ADDRESS(ROW(),COLUMN()+76+COLUMN()-106,4,1)))),)</f>
        <v>0.15972222222222227</v>
      </c>
      <c r="EJ41" s="172" cm="1">
        <f t="array" aca="1" ref="EJ41" ca="1">IFERROR(IF(COUNTIF(absences,AJ41)&gt;0,"",IF(AJ41="PERM",Parametres!$O$25,INDIRECT(ADDRESS(ROW(),COLUMN()+77+COLUMN()-106,4,1))-INDIRECT(ADDRESS(ROW(),COLUMN()+76+COLUMN()-106,4,1)))),)</f>
        <v>0.11458333333333337</v>
      </c>
      <c r="EK41" s="172" cm="1">
        <f t="array" aca="1" ref="EK41" ca="1">IFERROR(IF(COUNTIF(absences,AK41)&gt;0,"",IF(AK41="PERM",Parametres!$O$25,INDIRECT(ADDRESS(ROW(),COLUMN()+77+COLUMN()-106,4,1))-INDIRECT(ADDRESS(ROW(),COLUMN()+76+COLUMN()-106,4,1)))),)</f>
        <v>0.15972222222222227</v>
      </c>
      <c r="EL41" s="172" cm="1">
        <f t="array" aca="1" ref="EL41" ca="1">IFERROR(IF(COUNTIF(absences,AL41)&gt;0,"",IF(AL41="PERM",Parametres!$O$25,INDIRECT(ADDRESS(ROW(),COLUMN()+77+COLUMN()-106,4,1))-INDIRECT(ADDRESS(ROW(),COLUMN()+76+COLUMN()-106,4,1)))),)</f>
        <v>0.11458333333333337</v>
      </c>
      <c r="EM41" s="172" cm="1">
        <f t="array" aca="1" ref="EM41" ca="1">IFERROR(IF(COUNTIF(absences,AM41)&gt;0,"",IF(AM41="PERM",Parametres!$O$25,INDIRECT(ADDRESS(ROW(),COLUMN()+77+COLUMN()-106,4,1))-INDIRECT(ADDRESS(ROW(),COLUMN()+76+COLUMN()-106,4,1)))),)</f>
        <v>0</v>
      </c>
      <c r="EN41" s="172" cm="1">
        <f t="array" aca="1" ref="EN41" ca="1">IFERROR(IF(COUNTIF(absences,AN41)&gt;0,"",IF(AN41="PERM",Parametres!$O$25,INDIRECT(ADDRESS(ROW(),COLUMN()+77+COLUMN()-106,4,1))-INDIRECT(ADDRESS(ROW(),COLUMN()+76+COLUMN()-106,4,1)))),)</f>
        <v>0</v>
      </c>
      <c r="EO41" s="172" cm="1">
        <f t="array" aca="1" ref="EO41" ca="1">IFERROR(IF(COUNTIF(absences,AO41)&gt;0,"",IF(AO41="PERM",Parametres!$O$25,INDIRECT(ADDRESS(ROW(),COLUMN()+77+COLUMN()-106,4,1))-INDIRECT(ADDRESS(ROW(),COLUMN()+76+COLUMN()-106,4,1)))),)</f>
        <v>0.15972222222222227</v>
      </c>
      <c r="EP41" s="172" cm="1">
        <f t="array" aca="1" ref="EP41" ca="1">IFERROR(IF(COUNTIF(absences,AP41)&gt;0,"",IF(AP41="PERM",Parametres!$O$25,INDIRECT(ADDRESS(ROW(),COLUMN()+77+COLUMN()-106,4,1))-INDIRECT(ADDRESS(ROW(),COLUMN()+76+COLUMN()-106,4,1)))),)</f>
        <v>0.11458333333333337</v>
      </c>
      <c r="EQ41" s="172" cm="1">
        <f t="array" aca="1" ref="EQ41" ca="1">IFERROR(IF(COUNTIF(absences,AQ41)&gt;0,"",IF(AQ41="PERM",Parametres!$O$25,INDIRECT(ADDRESS(ROW(),COLUMN()+77+COLUMN()-106,4,1))-INDIRECT(ADDRESS(ROW(),COLUMN()+76+COLUMN()-106,4,1)))),)</f>
        <v>0.15972222222222227</v>
      </c>
      <c r="ER41" s="172" cm="1">
        <f t="array" aca="1" ref="ER41" ca="1">IFERROR(IF(COUNTIF(absences,AR41)&gt;0,"",IF(AR41="PERM",Parametres!$O$25,INDIRECT(ADDRESS(ROW(),COLUMN()+77+COLUMN()-106,4,1))-INDIRECT(ADDRESS(ROW(),COLUMN()+76+COLUMN()-106,4,1)))),)</f>
        <v>0</v>
      </c>
      <c r="ES41" s="172" cm="1">
        <f t="array" aca="1" ref="ES41" ca="1">IFERROR(IF(COUNTIF(absences,AS41)&gt;0,"",IF(AS41="PERM",Parametres!$O$25,INDIRECT(ADDRESS(ROW(),COLUMN()+77+COLUMN()-106,4,1))-INDIRECT(ADDRESS(ROW(),COLUMN()+76+COLUMN()-106,4,1)))),)</f>
        <v>0</v>
      </c>
      <c r="ET41" s="172" cm="1">
        <f t="array" aca="1" ref="ET41" ca="1">IFERROR(IF(COUNTIF(absences,AT41)&gt;0,"",IF(AT41="PERM",Parametres!$O$25,INDIRECT(ADDRESS(ROW(),COLUMN()+77+COLUMN()-106,4,1))-INDIRECT(ADDRESS(ROW(),COLUMN()+76+COLUMN()-106,4,1)))),)</f>
        <v>0</v>
      </c>
      <c r="EU41" s="172" cm="1">
        <f t="array" aca="1" ref="EU41" ca="1">IFERROR(IF(COUNTIF(absences,AU41)&gt;0,"",IF(AU41="PERM",Parametres!$O$25,INDIRECT(ADDRESS(ROW(),COLUMN()+77+COLUMN()-106,4,1))-INDIRECT(ADDRESS(ROW(),COLUMN()+76+COLUMN()-106,4,1)))),)</f>
        <v>0</v>
      </c>
      <c r="EV41" s="172" cm="1">
        <f t="array" aca="1" ref="EV41" ca="1">IFERROR(IF(COUNTIF(absences,AV41)&gt;0,"",IF(AV41="PERM",Parametres!$O$25,INDIRECT(ADDRESS(ROW(),COLUMN()+77+COLUMN()-106,4,1))-INDIRECT(ADDRESS(ROW(),COLUMN()+76+COLUMN()-106,4,1)))),)</f>
        <v>0</v>
      </c>
      <c r="EW41" s="172" cm="1">
        <f t="array" aca="1" ref="EW41" ca="1">IFERROR(IF(COUNTIF(absences,AW41)&gt;0,"",IF(AW41="PERM",Parametres!$O$25,INDIRECT(ADDRESS(ROW(),COLUMN()+77+COLUMN()-106,4,1))-INDIRECT(ADDRESS(ROW(),COLUMN()+76+COLUMN()-106,4,1)))),)</f>
        <v>0.15972222222222227</v>
      </c>
      <c r="EX41" s="172" cm="1">
        <f t="array" aca="1" ref="EX41" ca="1">IFERROR(IF(COUNTIF(absences,AX41)&gt;0,"",IF(AX41="PERM",Parametres!$O$25,INDIRECT(ADDRESS(ROW(),COLUMN()+77+COLUMN()-106,4,1))-INDIRECT(ADDRESS(ROW(),COLUMN()+76+COLUMN()-106,4,1)))),)</f>
        <v>0.11458333333333337</v>
      </c>
      <c r="EY41" s="172" cm="1">
        <f t="array" aca="1" ref="EY41" ca="1">IFERROR(IF(COUNTIF(absences,AY41)&gt;0,"",IF(AY41="PERM",Parametres!$O$25,INDIRECT(ADDRESS(ROW(),COLUMN()+77+COLUMN()-106,4,1))-INDIRECT(ADDRESS(ROW(),COLUMN()+76+COLUMN()-106,4,1)))),)</f>
        <v>0.15972222222222227</v>
      </c>
      <c r="EZ41" s="172" cm="1">
        <f t="array" aca="1" ref="EZ41" ca="1">IFERROR(IF(COUNTIF(absences,AZ41)&gt;0,"",IF(AZ41="PERM",Parametres!$O$25,INDIRECT(ADDRESS(ROW(),COLUMN()+77+COLUMN()-106,4,1))-INDIRECT(ADDRESS(ROW(),COLUMN()+76+COLUMN()-106,4,1)))),)</f>
        <v>0.11458333333333337</v>
      </c>
      <c r="FA41" s="172" cm="1">
        <f t="array" aca="1" ref="FA41" ca="1">IFERROR(IF(COUNTIF(absences,BA41)&gt;0,"",IF(BA41="PERM",Parametres!$O$25,INDIRECT(ADDRESS(ROW(),COLUMN()+77+COLUMN()-106,4,1))-INDIRECT(ADDRESS(ROW(),COLUMN()+76+COLUMN()-106,4,1)))),)</f>
        <v>0</v>
      </c>
      <c r="FB41" s="172" cm="1">
        <f t="array" aca="1" ref="FB41" ca="1">IFERROR(IF(COUNTIF(absences,BB41)&gt;0,"",IF(BB41="PERM",Parametres!$O$25,INDIRECT(ADDRESS(ROW(),COLUMN()+77+COLUMN()-106,4,1))-INDIRECT(ADDRESS(ROW(),COLUMN()+76+COLUMN()-106,4,1)))),)</f>
        <v>0</v>
      </c>
      <c r="FC41" s="172" cm="1">
        <f t="array" aca="1" ref="FC41" ca="1">IFERROR(IF(COUNTIF(absences,BC41)&gt;0,"",IF(BC41="PERM",Parametres!$O$25,INDIRECT(ADDRESS(ROW(),COLUMN()+77+COLUMN()-106,4,1))-INDIRECT(ADDRESS(ROW(),COLUMN()+76+COLUMN()-106,4,1)))),)</f>
        <v>0.15972222222222227</v>
      </c>
      <c r="FD41" s="172" cm="1">
        <f t="array" aca="1" ref="FD41" ca="1">IFERROR(IF(COUNTIF(absences,BD41)&gt;0,"",IF(BD41="PERM",Parametres!$O$25,INDIRECT(ADDRESS(ROW(),COLUMN()+77+COLUMN()-106,4,1))-INDIRECT(ADDRESS(ROW(),COLUMN()+76+COLUMN()-106,4,1)))),)</f>
        <v>0.11458333333333337</v>
      </c>
      <c r="FE41" s="172" cm="1">
        <f t="array" aca="1" ref="FE41" ca="1">IFERROR(IF(COUNTIF(absences,BE41)&gt;0,"",IF(BE41="PERM",Parametres!$O$25,INDIRECT(ADDRESS(ROW(),COLUMN()+77+COLUMN()-106,4,1))-INDIRECT(ADDRESS(ROW(),COLUMN()+76+COLUMN()-106,4,1)))),)</f>
        <v>0.15972222222222227</v>
      </c>
      <c r="FF41" s="172" cm="1">
        <f t="array" aca="1" ref="FF41" ca="1">IFERROR(IF(COUNTIF(absences,BF41)&gt;0,"",IF(BF41="PERM",Parametres!$O$25,INDIRECT(ADDRESS(ROW(),COLUMN()+77+COLUMN()-106,4,1))-INDIRECT(ADDRESS(ROW(),COLUMN()+76+COLUMN()-106,4,1)))),)</f>
        <v>0</v>
      </c>
      <c r="FG41" s="172" cm="1">
        <f t="array" aca="1" ref="FG41" ca="1">IFERROR(IF(COUNTIF(absences,BG41)&gt;0,"",IF(BG41="PERM",Parametres!$O$25,INDIRECT(ADDRESS(ROW(),COLUMN()+77+COLUMN()-106,4,1))-INDIRECT(ADDRESS(ROW(),COLUMN()+76+COLUMN()-106,4,1)))),)</f>
        <v>0</v>
      </c>
      <c r="FH41" s="172" cm="1">
        <f t="array" aca="1" ref="FH41" ca="1">IFERROR(IF(EOMONTH($B$18,0)&lt;DATE(YEAR($B$18),MONTH($B$18),FH$1),"",IF(COUNTIF(absences,BH41)&gt;0,"",IF(BH41="PERM",Parametres!$O$25,INDIRECT(ADDRESS(ROW(),COLUMN()+77+COLUMN()-106,4,1))-INDIRECT(ADDRESS(ROW(),COLUMN()+76+COLUMN()-106,4,1))))),)</f>
        <v>0</v>
      </c>
      <c r="FI41" s="172" cm="1">
        <f t="array" aca="1" ref="FI41" ca="1">IFERROR(IF(EOMONTH($B$18,0)&lt;DATE(YEAR($B$18),MONTH($B$18),FI$1),"",IF(COUNTIF(absences,BI41)&gt;0,"",IF(BI41="PERM",Parametres!$O$25,INDIRECT(ADDRESS(ROW(),COLUMN()+77+COLUMN()-106,4,1))-INDIRECT(ADDRESS(ROW(),COLUMN()+76+COLUMN()-106,4,1))))),)</f>
        <v>0</v>
      </c>
      <c r="FJ41" s="172" cm="1">
        <f t="array" aca="1" ref="FJ41" ca="1">IFERROR(IF(EOMONTH($B$18,0)&lt;DATE(YEAR($B$18),MONTH($B$18),FJ$1),"",IF(COUNTIF(absences,BJ41)&gt;0,"",IF(BJ41="PERM",Parametres!$O$25,INDIRECT(ADDRESS(ROW(),COLUMN()+77+COLUMN()-106,4,1))-INDIRECT(ADDRESS(ROW(),COLUMN()+76+COLUMN()-106,4,1))))),)</f>
        <v>0</v>
      </c>
      <c r="FK41" s="172" cm="1">
        <f t="array" aca="1" ref="FK41" ca="1">IFERROR(IF(EOMONTH($B$18,0)&lt;DATE(YEAR($B$18),MONTH($B$18),FK$1),"",IF(COUNTIF(absences,BK41)&gt;0,"",IF(BK41="PERM",Parametres!$O$25,INDIRECT(ADDRESS(ROW(),COLUMN()+77+COLUMN()-106,4,1))-INDIRECT(ADDRESS(ROW(),COLUMN()+76+COLUMN()-106,4,1))))),)</f>
        <v>0.15972222222222227</v>
      </c>
      <c r="FL41" s="172" t="str" cm="1">
        <f t="array" aca="1" ref="FL41" ca="1">IFERROR(IF(EOMONTH($B$18,0)&lt;DATE(YEAR($B$18),MONTH($B$18),FL$1),"",IF(COUNTIF(absences,BN41)&gt;0,"",IF(BN41="PERM",Parametres!$O$25,INDIRECT(ADDRESS(ROW(),COLUMN()+77+COLUMN()-106,4,1))-INDIRECT(ADDRESS(ROW(),COLUMN()+76+COLUMN()-106,4,1))))),)</f>
        <v/>
      </c>
      <c r="FM41" s="172" t="str" cm="1">
        <f t="array" aca="1" ref="FM41" ca="1">IFERROR(IF(EOMONTH($B$18,0)&lt;DATE(YEAR($B$18),MONTH($B$18),FM$1),"",IF(COUNTIF(absences,BO41)&gt;0,"",IF(BO41="PERM",Parametres!$O$25,INDIRECT(ADDRESS(ROW(),COLUMN()+77+COLUMN()-106,4,1))-INDIRECT(ADDRESS(ROW(),COLUMN()+76+COLUMN()-106,4,1))))),)</f>
        <v/>
      </c>
      <c r="GA41" s="238"/>
      <c r="GB41" s="173" t="str">
        <f>IF(COUNTIF(Fériés,DATE(YEAR($B$18),MONTH($B$18),GB$1))&gt;0,"",IF(WEEKDAY(DATE(YEAR($B$18),MONTH($B$18),GB$1),2)&gt;5,"",INDEX('Semaine type'!$AF$4:$AY$48,MATCH(Novembre!$B41,'Semaine type'!$A$4:$A$49,0),MATCH(GB$2,'Semaine type'!$AF$3:$AY$3,0))))</f>
        <v/>
      </c>
      <c r="GC41" s="173" t="str">
        <f>IF(COUNTIF(Fériés,DATE(YEAR($B$18),MONTH($B$18),GC$1))&gt;0,"",IF(WEEKDAY(DATE(YEAR($B$18),MONTH($B$18),GC$1),2)&gt;5,"",INDEX('Semaine type'!$AF$4:$AY$48,MATCH(Novembre!$B41,'Semaine type'!$A$4:$A$49,0),MATCH(GC$2,'Semaine type'!$AF$3:$AY$3,0))))</f>
        <v/>
      </c>
      <c r="GD41" s="173" t="str">
        <f>IF(COUNTIF(Fériés,DATE(YEAR($B$18),MONTH($B$18),GD$1))&gt;0,"",IF(WEEKDAY(DATE(YEAR($B$18),MONTH($B$18),GD$1),2)&gt;5,"",INDEX('Semaine type'!$AF$4:$AY$48,MATCH(Novembre!$B41,'Semaine type'!$A$4:$A$49,0),MATCH(GD$2,'Semaine type'!$AF$3:$AY$3,0))))</f>
        <v/>
      </c>
      <c r="GE41" s="173" t="str">
        <f>IF(COUNTIF(Fériés,DATE(YEAR($B$18),MONTH($B$18),GE$1))&gt;0,"",IF(WEEKDAY(DATE(YEAR($B$18),MONTH($B$18),GE$1),2)&gt;5,"",INDEX('Semaine type'!$AF$4:$AY$48,MATCH(Novembre!$B41,'Semaine type'!$A$4:$A$49,0),MATCH(GE$2,'Semaine type'!$AF$3:$AY$3,0))))</f>
        <v/>
      </c>
      <c r="GF41" s="173" t="str">
        <f>IF(COUNTIF(Fériés,DATE(YEAR($B$18),MONTH($B$18),GF$1))&gt;0,"",IF(WEEKDAY(DATE(YEAR($B$18),MONTH($B$18),GF$1),2)&gt;5,"",INDEX('Semaine type'!$AF$4:$AY$48,MATCH(Novembre!$B41,'Semaine type'!$A$4:$A$49,0),MATCH(GF$2,'Semaine type'!$AF$3:$AY$3,0))))</f>
        <v/>
      </c>
      <c r="GG41" s="173" t="str">
        <f>IF(COUNTIF(Fériés,DATE(YEAR($B$18),MONTH($B$18),GG$1))&gt;0,"",IF(WEEKDAY(DATE(YEAR($B$18),MONTH($B$18),GG$1),2)&gt;5,"",INDEX('Semaine type'!$AF$4:$AY$48,MATCH(Novembre!$B41,'Semaine type'!$A$4:$A$49,0),MATCH(GG$2,'Semaine type'!$AF$3:$AY$3,0))))</f>
        <v/>
      </c>
      <c r="GH41" s="173" t="str">
        <f>IF(COUNTIF(Fériés,DATE(YEAR($B$18),MONTH($B$18),GH$1))&gt;0,"",IF(WEEKDAY(DATE(YEAR($B$18),MONTH($B$18),GH$1),2)&gt;5,"",INDEX('Semaine type'!$AF$4:$AY$48,MATCH(Novembre!$B41,'Semaine type'!$A$4:$A$49,0),MATCH(GH$2,'Semaine type'!$AF$3:$AY$3,0))))</f>
        <v/>
      </c>
      <c r="GI41" s="173" t="str">
        <f>IF(COUNTIF(Fériés,DATE(YEAR($B$18),MONTH($B$18),GI$1))&gt;0,"",IF(WEEKDAY(DATE(YEAR($B$18),MONTH($B$18),GI$1),2)&gt;5,"",INDEX('Semaine type'!$AF$4:$AY$48,MATCH(Novembre!$B41,'Semaine type'!$A$4:$A$49,0),MATCH(GI$2,'Semaine type'!$AF$3:$AY$3,0))))</f>
        <v/>
      </c>
      <c r="GJ41" s="173">
        <f>IF(COUNTIF(Fériés,DATE(YEAR($B$18),MONTH($B$18),GJ$1))&gt;0,"",IF(WEEKDAY(DATE(YEAR($B$18),MONTH($B$18),GJ$1),2)&gt;5,"",INDEX('Semaine type'!$AF$4:$AY$48,MATCH(Novembre!$B41,'Semaine type'!$A$4:$A$49,0),MATCH(GJ$2,'Semaine type'!$AF$3:$AY$3,0))))</f>
        <v>0.36458333333333331</v>
      </c>
      <c r="GK41" s="173">
        <f>IF(COUNTIF(Fériés,DATE(YEAR($B$18),MONTH($B$18),GK$1))&gt;0,"",IF(WEEKDAY(DATE(YEAR($B$18),MONTH($B$18),GK$1),2)&gt;5,"",INDEX('Semaine type'!$AF$4:$AY$48,MATCH(Novembre!$B41,'Semaine type'!$A$4:$A$49,0),MATCH(GK$2,'Semaine type'!$AF$3:$AY$3,0))))</f>
        <v>0.52430555555555558</v>
      </c>
      <c r="GL41" s="173">
        <f>IF(COUNTIF(Fériés,DATE(YEAR($B$18),MONTH($B$18),GL$1))&gt;0,"",IF(WEEKDAY(DATE(YEAR($B$18),MONTH($B$18),GL$1),2)&gt;5,"",INDEX('Semaine type'!$AF$4:$AY$48,MATCH(Novembre!$B41,'Semaine type'!$A$4:$A$49,0),MATCH(GL$2,'Semaine type'!$AF$3:$AY$3,0))))</f>
        <v>0.5625</v>
      </c>
      <c r="GM41" s="173">
        <f>IF(COUNTIF(Fériés,DATE(YEAR($B$18),MONTH($B$18),GM$1))&gt;0,"",IF(WEEKDAY(DATE(YEAR($B$18),MONTH($B$18),GM$1),2)&gt;5,"",INDEX('Semaine type'!$AF$4:$AY$48,MATCH(Novembre!$B41,'Semaine type'!$A$4:$A$49,0),MATCH(GM$2,'Semaine type'!$AF$3:$AY$3,0))))</f>
        <v>0.67708333333333337</v>
      </c>
      <c r="GN41" s="173">
        <f>IF(COUNTIF(Fériés,DATE(YEAR($B$18),MONTH($B$18),GN$1))&gt;0,"",IF(WEEKDAY(DATE(YEAR($B$18),MONTH($B$18),GN$1),2)&gt;5,"",INDEX('Semaine type'!$AF$4:$AY$48,MATCH(Novembre!$B41,'Semaine type'!$A$4:$A$49,0),MATCH(GN$2,'Semaine type'!$AF$3:$AY$3,0))))</f>
        <v>0.36458333333333331</v>
      </c>
      <c r="GO41" s="173">
        <f>IF(COUNTIF(Fériés,DATE(YEAR($B$18),MONTH($B$18),GO$1))&gt;0,"",IF(WEEKDAY(DATE(YEAR($B$18),MONTH($B$18),GO$1),2)&gt;5,"",INDEX('Semaine type'!$AF$4:$AY$48,MATCH(Novembre!$B41,'Semaine type'!$A$4:$A$49,0),MATCH(GO$2,'Semaine type'!$AF$3:$AY$3,0))))</f>
        <v>0.52430555555555558</v>
      </c>
      <c r="GP41" s="173">
        <f>IF(COUNTIF(Fériés,DATE(YEAR($B$18),MONTH($B$18),GP$1))&gt;0,"",IF(WEEKDAY(DATE(YEAR($B$18),MONTH($B$18),GP$1),2)&gt;5,"",INDEX('Semaine type'!$AF$4:$AY$48,MATCH(Novembre!$B41,'Semaine type'!$A$4:$A$49,0),MATCH(GP$2,'Semaine type'!$AF$3:$AY$3,0))))</f>
        <v>0.5625</v>
      </c>
      <c r="GQ41" s="173">
        <f>IF(COUNTIF(Fériés,DATE(YEAR($B$18),MONTH($B$18),GQ$1))&gt;0,"",IF(WEEKDAY(DATE(YEAR($B$18),MONTH($B$18),GQ$1),2)&gt;5,"",INDEX('Semaine type'!$AF$4:$AY$48,MATCH(Novembre!$B41,'Semaine type'!$A$4:$A$49,0),MATCH(GQ$2,'Semaine type'!$AF$3:$AY$3,0))))</f>
        <v>0.67708333333333337</v>
      </c>
      <c r="GR41" s="173">
        <f>IF(COUNTIF(Fériés,DATE(YEAR($B$18),MONTH($B$18),GR$1))&gt;0,"",IF(WEEKDAY(DATE(YEAR($B$18),MONTH($B$18),GR$1),2)&gt;5,"",INDEX('Semaine type'!$AF$4:$AY$48,MATCH(Novembre!$B41,'Semaine type'!$A$4:$A$49,0),MATCH(GR$2,'Semaine type'!$AF$3:$AY$3,0))))</f>
        <v>0</v>
      </c>
      <c r="GS41" s="173">
        <f>IF(COUNTIF(Fériés,DATE(YEAR($B$18),MONTH($B$18),GS$1))&gt;0,"",IF(WEEKDAY(DATE(YEAR($B$18),MONTH($B$18),GS$1),2)&gt;5,"",INDEX('Semaine type'!$AF$4:$AY$48,MATCH(Novembre!$B41,'Semaine type'!$A$4:$A$49,0),MATCH(GS$2,'Semaine type'!$AF$3:$AY$3,0))))</f>
        <v>0</v>
      </c>
      <c r="GT41" s="173">
        <f>IF(COUNTIF(Fériés,DATE(YEAR($B$18),MONTH($B$18),GT$1))&gt;0,"",IF(WEEKDAY(DATE(YEAR($B$18),MONTH($B$18),GT$1),2)&gt;5,"",INDEX('Semaine type'!$AF$4:$AY$48,MATCH(Novembre!$B41,'Semaine type'!$A$4:$A$49,0),MATCH(GT$2,'Semaine type'!$AF$3:$AY$3,0))))</f>
        <v>0</v>
      </c>
      <c r="GU41" s="173">
        <f>IF(COUNTIF(Fériés,DATE(YEAR($B$18),MONTH($B$18),GU$1))&gt;0,"",IF(WEEKDAY(DATE(YEAR($B$18),MONTH($B$18),GU$1),2)&gt;5,"",INDEX('Semaine type'!$AF$4:$AY$48,MATCH(Novembre!$B41,'Semaine type'!$A$4:$A$49,0),MATCH(GU$2,'Semaine type'!$AF$3:$AY$3,0))))</f>
        <v>0</v>
      </c>
      <c r="GV41" s="173">
        <f>IF(COUNTIF(Fériés,DATE(YEAR($B$18),MONTH($B$18),GV$1))&gt;0,"",IF(WEEKDAY(DATE(YEAR($B$18),MONTH($B$18),GV$1),2)&gt;5,"",INDEX('Semaine type'!$AF$4:$AY$48,MATCH(Novembre!$B41,'Semaine type'!$A$4:$A$49,0),MATCH(GV$2,'Semaine type'!$AF$3:$AY$3,0))))</f>
        <v>0.36458333333333331</v>
      </c>
      <c r="GW41" s="173">
        <f>IF(COUNTIF(Fériés,DATE(YEAR($B$18),MONTH($B$18),GW$1))&gt;0,"",IF(WEEKDAY(DATE(YEAR($B$18),MONTH($B$18),GW$1),2)&gt;5,"",INDEX('Semaine type'!$AF$4:$AY$48,MATCH(Novembre!$B41,'Semaine type'!$A$4:$A$49,0),MATCH(GW$2,'Semaine type'!$AF$3:$AY$3,0))))</f>
        <v>0.52430555555555558</v>
      </c>
      <c r="GX41" s="173">
        <f>IF(COUNTIF(Fériés,DATE(YEAR($B$18),MONTH($B$18),GX$1))&gt;0,"",IF(WEEKDAY(DATE(YEAR($B$18),MONTH($B$18),GX$1),2)&gt;5,"",INDEX('Semaine type'!$AF$4:$AY$48,MATCH(Novembre!$B41,'Semaine type'!$A$4:$A$49,0),MATCH(GX$2,'Semaine type'!$AF$3:$AY$3,0))))</f>
        <v>0.5625</v>
      </c>
      <c r="GY41" s="173">
        <f>IF(COUNTIF(Fériés,DATE(YEAR($B$18),MONTH($B$18),GY$1))&gt;0,"",IF(WEEKDAY(DATE(YEAR($B$18),MONTH($B$18),GY$1),2)&gt;5,"",INDEX('Semaine type'!$AF$4:$AY$48,MATCH(Novembre!$B41,'Semaine type'!$A$4:$A$49,0),MATCH(GY$2,'Semaine type'!$AF$3:$AY$3,0))))</f>
        <v>0.67708333333333337</v>
      </c>
      <c r="GZ41" s="173">
        <f>IF(COUNTIF(Fériés,DATE(YEAR($B$18),MONTH($B$18),GZ$1))&gt;0,"",IF(WEEKDAY(DATE(YEAR($B$18),MONTH($B$18),GZ$1),2)&gt;5,"",INDEX('Semaine type'!$AF$4:$AY$48,MATCH(Novembre!$B41,'Semaine type'!$A$4:$A$49,0),MATCH(GZ$2,'Semaine type'!$AF$3:$AY$3,0))))</f>
        <v>0.36458333333333331</v>
      </c>
      <c r="HA41" s="173">
        <f>IF(COUNTIF(Fériés,DATE(YEAR($B$18),MONTH($B$18),HA$1))&gt;0,"",IF(WEEKDAY(DATE(YEAR($B$18),MONTH($B$18),HA$1),2)&gt;5,"",INDEX('Semaine type'!$AF$4:$AY$48,MATCH(Novembre!$B41,'Semaine type'!$A$4:$A$49,0),MATCH(HA$2,'Semaine type'!$AF$3:$AY$3,0))))</f>
        <v>0.52430555555555558</v>
      </c>
      <c r="HB41" s="173">
        <f>IF(COUNTIF(Fériés,DATE(YEAR($B$18),MONTH($B$18),HB$1))&gt;0,"",IF(WEEKDAY(DATE(YEAR($B$18),MONTH($B$18),HB$1),2)&gt;5,"",INDEX('Semaine type'!$AF$4:$AY$48,MATCH(Novembre!$B41,'Semaine type'!$A$4:$A$49,0),MATCH(HB$2,'Semaine type'!$AF$3:$AY$3,0))))</f>
        <v>0</v>
      </c>
      <c r="HC41" s="173">
        <f>IF(COUNTIF(Fériés,DATE(YEAR($B$18),MONTH($B$18),HC$1))&gt;0,"",IF(WEEKDAY(DATE(YEAR($B$18),MONTH($B$18),HC$1),2)&gt;5,"",INDEX('Semaine type'!$AF$4:$AY$48,MATCH(Novembre!$B41,'Semaine type'!$A$4:$A$49,0),MATCH(HC$2,'Semaine type'!$AF$3:$AY$3,0))))</f>
        <v>0</v>
      </c>
      <c r="HD41" s="173" t="str">
        <f>IF(COUNTIF(Fériés,DATE(YEAR($B$18),MONTH($B$18),HD$1))&gt;0,"",IF(WEEKDAY(DATE(YEAR($B$18),MONTH($B$18),HD$1),2)&gt;5,"",INDEX('Semaine type'!$AF$4:$AY$48,MATCH(Novembre!$B41,'Semaine type'!$A$4:$A$49,0),MATCH(HD$2,'Semaine type'!$AF$3:$AY$3,0))))</f>
        <v/>
      </c>
      <c r="HE41" s="173" t="str">
        <f>IF(COUNTIF(Fériés,DATE(YEAR($B$18),MONTH($B$18),HE$1))&gt;0,"",IF(WEEKDAY(DATE(YEAR($B$18),MONTH($B$18),HE$1),2)&gt;5,"",INDEX('Semaine type'!$AF$4:$AY$48,MATCH(Novembre!$B41,'Semaine type'!$A$4:$A$49,0),MATCH(HE$2,'Semaine type'!$AF$3:$AY$3,0))))</f>
        <v/>
      </c>
      <c r="HF41" s="173" t="str">
        <f>IF(COUNTIF(Fériés,DATE(YEAR($B$18),MONTH($B$18),HF$1))&gt;0,"",IF(WEEKDAY(DATE(YEAR($B$18),MONTH($B$18),HF$1),2)&gt;5,"",INDEX('Semaine type'!$AF$4:$AY$48,MATCH(Novembre!$B41,'Semaine type'!$A$4:$A$49,0),MATCH(HF$2,'Semaine type'!$AF$3:$AY$3,0))))</f>
        <v/>
      </c>
      <c r="HG41" s="173" t="str">
        <f>IF(COUNTIF(Fériés,DATE(YEAR($B$18),MONTH($B$18),HG$1))&gt;0,"",IF(WEEKDAY(DATE(YEAR($B$18),MONTH($B$18),HG$1),2)&gt;5,"",INDEX('Semaine type'!$AF$4:$AY$48,MATCH(Novembre!$B41,'Semaine type'!$A$4:$A$49,0),MATCH(HG$2,'Semaine type'!$AF$3:$AY$3,0))))</f>
        <v/>
      </c>
      <c r="HH41" s="173" t="str">
        <f>IF(COUNTIF(Fériés,DATE(YEAR($B$18),MONTH($B$18),HH$1))&gt;0,"",IF(WEEKDAY(DATE(YEAR($B$18),MONTH($B$18),HH$1),2)&gt;5,"",INDEX('Semaine type'!$AF$4:$AY$48,MATCH(Novembre!$B41,'Semaine type'!$A$4:$A$49,0),MATCH(HH$2,'Semaine type'!$AF$3:$AY$3,0))))</f>
        <v/>
      </c>
      <c r="HI41" s="173" t="str">
        <f>IF(COUNTIF(Fériés,DATE(YEAR($B$18),MONTH($B$18),HI$1))&gt;0,"",IF(WEEKDAY(DATE(YEAR($B$18),MONTH($B$18),HI$1),2)&gt;5,"",INDEX('Semaine type'!$AF$4:$AY$48,MATCH(Novembre!$B41,'Semaine type'!$A$4:$A$49,0),MATCH(HI$2,'Semaine type'!$AF$3:$AY$3,0))))</f>
        <v/>
      </c>
      <c r="HJ41" s="173" t="str">
        <f>IF(COUNTIF(Fériés,DATE(YEAR($B$18),MONTH($B$18),HJ$1))&gt;0,"",IF(WEEKDAY(DATE(YEAR($B$18),MONTH($B$18),HJ$1),2)&gt;5,"",INDEX('Semaine type'!$AF$4:$AY$48,MATCH(Novembre!$B41,'Semaine type'!$A$4:$A$49,0),MATCH(HJ$2,'Semaine type'!$AF$3:$AY$3,0))))</f>
        <v/>
      </c>
      <c r="HK41" s="173" t="str">
        <f>IF(COUNTIF(Fériés,DATE(YEAR($B$18),MONTH($B$18),HK$1))&gt;0,"",IF(WEEKDAY(DATE(YEAR($B$18),MONTH($B$18),HK$1),2)&gt;5,"",INDEX('Semaine type'!$AF$4:$AY$48,MATCH(Novembre!$B41,'Semaine type'!$A$4:$A$49,0),MATCH(HK$2,'Semaine type'!$AF$3:$AY$3,0))))</f>
        <v/>
      </c>
      <c r="HL41" s="173">
        <f>IF(COUNTIF(Fériés,DATE(YEAR($B$18),MONTH($B$18),HL$1))&gt;0,"",IF(WEEKDAY(DATE(YEAR($B$18),MONTH($B$18),HL$1),2)&gt;5,"",INDEX('Semaine type'!$AF$4:$AY$48,MATCH(Novembre!$B41,'Semaine type'!$A$4:$A$49,0),MATCH(HL$2,'Semaine type'!$AF$3:$AY$3,0))))</f>
        <v>0.36458333333333331</v>
      </c>
      <c r="HM41" s="173">
        <f>IF(COUNTIF(Fériés,DATE(YEAR($B$18),MONTH($B$18),HM$1))&gt;0,"",IF(WEEKDAY(DATE(YEAR($B$18),MONTH($B$18),HM$1),2)&gt;5,"",INDEX('Semaine type'!$AF$4:$AY$48,MATCH(Novembre!$B41,'Semaine type'!$A$4:$A$49,0),MATCH(HM$2,'Semaine type'!$AF$3:$AY$3,0))))</f>
        <v>0.52430555555555558</v>
      </c>
      <c r="HN41" s="173">
        <f>IF(COUNTIF(Fériés,DATE(YEAR($B$18),MONTH($B$18),HN$1))&gt;0,"",IF(WEEKDAY(DATE(YEAR($B$18),MONTH($B$18),HN$1),2)&gt;5,"",INDEX('Semaine type'!$AF$4:$AY$48,MATCH(Novembre!$B41,'Semaine type'!$A$4:$A$49,0),MATCH(HN$2,'Semaine type'!$AF$3:$AY$3,0))))</f>
        <v>0.5625</v>
      </c>
      <c r="HO41" s="173">
        <f>IF(COUNTIF(Fériés,DATE(YEAR($B$18),MONTH($B$18),HO$1))&gt;0,"",IF(WEEKDAY(DATE(YEAR($B$18),MONTH($B$18),HO$1),2)&gt;5,"",INDEX('Semaine type'!$AF$4:$AY$48,MATCH(Novembre!$B41,'Semaine type'!$A$4:$A$49,0),MATCH(HO$2,'Semaine type'!$AF$3:$AY$3,0))))</f>
        <v>0.67708333333333337</v>
      </c>
      <c r="HP41" s="173" t="str">
        <f>IF(COUNTIF(Fériés,DATE(YEAR($B$18),MONTH($B$18),HP$1))&gt;0,"",IF(WEEKDAY(DATE(YEAR($B$18),MONTH($B$18),HP$1),2)&gt;5,"",INDEX('Semaine type'!$AF$4:$AY$48,MATCH(Novembre!$B41,'Semaine type'!$A$4:$A$49,0),MATCH(HP$2,'Semaine type'!$AF$3:$AY$3,0))))</f>
        <v/>
      </c>
      <c r="HQ41" s="173" t="str">
        <f>IF(COUNTIF(Fériés,DATE(YEAR($B$18),MONTH($B$18),HQ$1))&gt;0,"",IF(WEEKDAY(DATE(YEAR($B$18),MONTH($B$18),HQ$1),2)&gt;5,"",INDEX('Semaine type'!$AF$4:$AY$48,MATCH(Novembre!$B41,'Semaine type'!$A$4:$A$49,0),MATCH(HQ$2,'Semaine type'!$AF$3:$AY$3,0))))</f>
        <v/>
      </c>
      <c r="HR41" s="173" t="str">
        <f>IF(COUNTIF(Fériés,DATE(YEAR($B$18),MONTH($B$18),HR$1))&gt;0,"",IF(WEEKDAY(DATE(YEAR($B$18),MONTH($B$18),HR$1),2)&gt;5,"",INDEX('Semaine type'!$AF$4:$AY$48,MATCH(Novembre!$B41,'Semaine type'!$A$4:$A$49,0),MATCH(HR$2,'Semaine type'!$AF$3:$AY$3,0))))</f>
        <v/>
      </c>
      <c r="HS41" s="173" t="str">
        <f>IF(COUNTIF(Fériés,DATE(YEAR($B$18),MONTH($B$18),HS$1))&gt;0,"",IF(WEEKDAY(DATE(YEAR($B$18),MONTH($B$18),HS$1),2)&gt;5,"",INDEX('Semaine type'!$AF$4:$AY$48,MATCH(Novembre!$B41,'Semaine type'!$A$4:$A$49,0),MATCH(HS$2,'Semaine type'!$AF$3:$AY$3,0))))</f>
        <v/>
      </c>
      <c r="HT41" s="173">
        <f>IF(COUNTIF(Fériés,DATE(YEAR($B$18),MONTH($B$18),HT$1))&gt;0,"",IF(WEEKDAY(DATE(YEAR($B$18),MONTH($B$18),HT$1),2)&gt;5,"",INDEX('Semaine type'!$AF$4:$AY$48,MATCH(Novembre!$B41,'Semaine type'!$A$4:$A$49,0),MATCH(HT$2,'Semaine type'!$AF$3:$AY$3,0))))</f>
        <v>0</v>
      </c>
      <c r="HU41" s="173">
        <f>IF(COUNTIF(Fériés,DATE(YEAR($B$18),MONTH($B$18),HU$1))&gt;0,"",IF(WEEKDAY(DATE(YEAR($B$18),MONTH($B$18),HU$1),2)&gt;5,"",INDEX('Semaine type'!$AF$4:$AY$48,MATCH(Novembre!$B41,'Semaine type'!$A$4:$A$49,0),MATCH(HU$2,'Semaine type'!$AF$3:$AY$3,0))))</f>
        <v>0</v>
      </c>
      <c r="HV41" s="173">
        <f>IF(COUNTIF(Fériés,DATE(YEAR($B$18),MONTH($B$18),HV$1))&gt;0,"",IF(WEEKDAY(DATE(YEAR($B$18),MONTH($B$18),HV$1),2)&gt;5,"",INDEX('Semaine type'!$AF$4:$AY$48,MATCH(Novembre!$B41,'Semaine type'!$A$4:$A$49,0),MATCH(HV$2,'Semaine type'!$AF$3:$AY$3,0))))</f>
        <v>0</v>
      </c>
      <c r="HW41" s="173">
        <f>IF(COUNTIF(Fériés,DATE(YEAR($B$18),MONTH($B$18),HW$1))&gt;0,"",IF(WEEKDAY(DATE(YEAR($B$18),MONTH($B$18),HW$1),2)&gt;5,"",INDEX('Semaine type'!$AF$4:$AY$48,MATCH(Novembre!$B41,'Semaine type'!$A$4:$A$49,0),MATCH(HW$2,'Semaine type'!$AF$3:$AY$3,0))))</f>
        <v>0</v>
      </c>
      <c r="HX41" s="173">
        <f>IF(COUNTIF(Fériés,DATE(YEAR($B$18),MONTH($B$18),HX$1))&gt;0,"",IF(WEEKDAY(DATE(YEAR($B$18),MONTH($B$18),HX$1),2)&gt;5,"",INDEX('Semaine type'!$AF$4:$AY$48,MATCH(Novembre!$B41,'Semaine type'!$A$4:$A$49,0),MATCH(HX$2,'Semaine type'!$AF$3:$AY$3,0))))</f>
        <v>0.36458333333333331</v>
      </c>
      <c r="HY41" s="173">
        <f>IF(COUNTIF(Fériés,DATE(YEAR($B$18),MONTH($B$18),HY$1))&gt;0,"",IF(WEEKDAY(DATE(YEAR($B$18),MONTH($B$18),HY$1),2)&gt;5,"",INDEX('Semaine type'!$AF$4:$AY$48,MATCH(Novembre!$B41,'Semaine type'!$A$4:$A$49,0),MATCH(HY$2,'Semaine type'!$AF$3:$AY$3,0))))</f>
        <v>0.52430555555555558</v>
      </c>
      <c r="HZ41" s="173">
        <f>IF(COUNTIF(Fériés,DATE(YEAR($B$18),MONTH($B$18),HZ$1))&gt;0,"",IF(WEEKDAY(DATE(YEAR($B$18),MONTH($B$18),HZ$1),2)&gt;5,"",INDEX('Semaine type'!$AF$4:$AY$48,MATCH(Novembre!$B41,'Semaine type'!$A$4:$A$49,0),MATCH(HZ$2,'Semaine type'!$AF$3:$AY$3,0))))</f>
        <v>0.5625</v>
      </c>
      <c r="IA41" s="173">
        <f>IF(COUNTIF(Fériés,DATE(YEAR($B$18),MONTH($B$18),IA$1))&gt;0,"",IF(WEEKDAY(DATE(YEAR($B$18),MONTH($B$18),IA$1),2)&gt;5,"",INDEX('Semaine type'!$AF$4:$AY$48,MATCH(Novembre!$B41,'Semaine type'!$A$4:$A$49,0),MATCH(IA$2,'Semaine type'!$AF$3:$AY$3,0))))</f>
        <v>0.67708333333333337</v>
      </c>
      <c r="IB41" s="173">
        <f>IF(COUNTIF(Fériés,DATE(YEAR($B$18),MONTH($B$18),IB$1))&gt;0,"",IF(WEEKDAY(DATE(YEAR($B$18),MONTH($B$18),IB$1),2)&gt;5,"",INDEX('Semaine type'!$AF$4:$AY$48,MATCH(Novembre!$B41,'Semaine type'!$A$4:$A$49,0),MATCH(IB$2,'Semaine type'!$AF$3:$AY$3,0))))</f>
        <v>0.36458333333333331</v>
      </c>
      <c r="IC41" s="173">
        <f>IF(COUNTIF(Fériés,DATE(YEAR($B$18),MONTH($B$18),IC$1))&gt;0,"",IF(WEEKDAY(DATE(YEAR($B$18),MONTH($B$18),IC$1),2)&gt;5,"",INDEX('Semaine type'!$AF$4:$AY$48,MATCH(Novembre!$B41,'Semaine type'!$A$4:$A$49,0),MATCH(IC$2,'Semaine type'!$AF$3:$AY$3,0))))</f>
        <v>0.52430555555555558</v>
      </c>
      <c r="ID41" s="173">
        <f>IF(COUNTIF(Fériés,DATE(YEAR($B$18),MONTH($B$18),ID$1))&gt;0,"",IF(WEEKDAY(DATE(YEAR($B$18),MONTH($B$18),ID$1),2)&gt;5,"",INDEX('Semaine type'!$AF$4:$AY$48,MATCH(Novembre!$B41,'Semaine type'!$A$4:$A$49,0),MATCH(ID$2,'Semaine type'!$AF$3:$AY$3,0))))</f>
        <v>0</v>
      </c>
      <c r="IE41" s="173">
        <f>IF(COUNTIF(Fériés,DATE(YEAR($B$18),MONTH($B$18),IE$1))&gt;0,"",IF(WEEKDAY(DATE(YEAR($B$18),MONTH($B$18),IE$1),2)&gt;5,"",INDEX('Semaine type'!$AF$4:$AY$48,MATCH(Novembre!$B41,'Semaine type'!$A$4:$A$49,0),MATCH(IE$2,'Semaine type'!$AF$3:$AY$3,0))))</f>
        <v>0</v>
      </c>
      <c r="IF41" s="173" t="str">
        <f>IF(COUNTIF(Fériés,DATE(YEAR($B$18),MONTH($B$18),IF$1))&gt;0,"",IF(WEEKDAY(DATE(YEAR($B$18),MONTH($B$18),IF$1),2)&gt;5,"",INDEX('Semaine type'!$AF$4:$AY$48,MATCH(Novembre!$B41,'Semaine type'!$A$4:$A$49,0),MATCH(IF$2,'Semaine type'!$AF$3:$AY$3,0))))</f>
        <v/>
      </c>
      <c r="IG41" s="173" t="str">
        <f>IF(COUNTIF(Fériés,DATE(YEAR($B$18),MONTH($B$18),IG$1))&gt;0,"",IF(WEEKDAY(DATE(YEAR($B$18),MONTH($B$18),IG$1),2)&gt;5,"",INDEX('Semaine type'!$AF$4:$AY$48,MATCH(Novembre!$B41,'Semaine type'!$A$4:$A$49,0),MATCH(IG$2,'Semaine type'!$AF$3:$AY$3,0))))</f>
        <v/>
      </c>
      <c r="IH41" s="173" t="str">
        <f>IF(COUNTIF(Fériés,DATE(YEAR($B$18),MONTH($B$18),IH$1))&gt;0,"",IF(WEEKDAY(DATE(YEAR($B$18),MONTH($B$18),IH$1),2)&gt;5,"",INDEX('Semaine type'!$AF$4:$AY$48,MATCH(Novembre!$B41,'Semaine type'!$A$4:$A$49,0),MATCH(IH$2,'Semaine type'!$AF$3:$AY$3,0))))</f>
        <v/>
      </c>
      <c r="II41" s="173" t="str">
        <f>IF(COUNTIF(Fériés,DATE(YEAR($B$18),MONTH($B$18),II$1))&gt;0,"",IF(WEEKDAY(DATE(YEAR($B$18),MONTH($B$18),II$1),2)&gt;5,"",INDEX('Semaine type'!$AF$4:$AY$48,MATCH(Novembre!$B41,'Semaine type'!$A$4:$A$49,0),MATCH(II$2,'Semaine type'!$AF$3:$AY$3,0))))</f>
        <v/>
      </c>
      <c r="IJ41" s="173" t="str">
        <f>IF(COUNTIF(Fériés,DATE(YEAR($B$18),MONTH($B$18),IJ$1))&gt;0,"",IF(WEEKDAY(DATE(YEAR($B$18),MONTH($B$18),IJ$1),2)&gt;5,"",INDEX('Semaine type'!$AF$4:$AY$48,MATCH(Novembre!$B41,'Semaine type'!$A$4:$A$49,0),MATCH(IJ$2,'Semaine type'!$AF$3:$AY$3,0))))</f>
        <v/>
      </c>
      <c r="IK41" s="173" t="str">
        <f>IF(COUNTIF(Fériés,DATE(YEAR($B$18),MONTH($B$18),IK$1))&gt;0,"",IF(WEEKDAY(DATE(YEAR($B$18),MONTH($B$18),IK$1),2)&gt;5,"",INDEX('Semaine type'!$AF$4:$AY$48,MATCH(Novembre!$B41,'Semaine type'!$A$4:$A$49,0),MATCH(IK$2,'Semaine type'!$AF$3:$AY$3,0))))</f>
        <v/>
      </c>
      <c r="IL41" s="173" t="str">
        <f>IF(COUNTIF(Fériés,DATE(YEAR($B$18),MONTH($B$18),IL$1))&gt;0,"",IF(WEEKDAY(DATE(YEAR($B$18),MONTH($B$18),IL$1),2)&gt;5,"",INDEX('Semaine type'!$AF$4:$AY$48,MATCH(Novembre!$B41,'Semaine type'!$A$4:$A$49,0),MATCH(IL$2,'Semaine type'!$AF$3:$AY$3,0))))</f>
        <v/>
      </c>
      <c r="IM41" s="173" t="str">
        <f>IF(COUNTIF(Fériés,DATE(YEAR($B$18),MONTH($B$18),IM$1))&gt;0,"",IF(WEEKDAY(DATE(YEAR($B$18),MONTH($B$18),IM$1),2)&gt;5,"",INDEX('Semaine type'!$AF$4:$AY$48,MATCH(Novembre!$B41,'Semaine type'!$A$4:$A$49,0),MATCH(IM$2,'Semaine type'!$AF$3:$AY$3,0))))</f>
        <v/>
      </c>
      <c r="IN41" s="173">
        <f>IF(COUNTIF(Fériés,DATE(YEAR($B$18),MONTH($B$18),IN$1))&gt;0,"",IF(WEEKDAY(DATE(YEAR($B$18),MONTH($B$18),IN$1),2)&gt;5,"",INDEX('Semaine type'!$AF$4:$AY$48,MATCH(Novembre!$B41,'Semaine type'!$A$4:$A$49,0),MATCH(IN$2,'Semaine type'!$AF$3:$AY$3,0))))</f>
        <v>0.36458333333333331</v>
      </c>
      <c r="IO41" s="173">
        <f>IF(COUNTIF(Fériés,DATE(YEAR($B$18),MONTH($B$18),IO$1))&gt;0,"",IF(WEEKDAY(DATE(YEAR($B$18),MONTH($B$18),IO$1),2)&gt;5,"",INDEX('Semaine type'!$AF$4:$AY$48,MATCH(Novembre!$B41,'Semaine type'!$A$4:$A$49,0),MATCH(IO$2,'Semaine type'!$AF$3:$AY$3,0))))</f>
        <v>0.52430555555555558</v>
      </c>
      <c r="IP41" s="173">
        <f>IF(COUNTIF(Fériés,DATE(YEAR($B$18),MONTH($B$18),IP$1))&gt;0,"",IF(WEEKDAY(DATE(YEAR($B$18),MONTH($B$18),IP$1),2)&gt;5,"",INDEX('Semaine type'!$AF$4:$AY$48,MATCH(Novembre!$B41,'Semaine type'!$A$4:$A$49,0),MATCH(IP$2,'Semaine type'!$AF$3:$AY$3,0))))</f>
        <v>0.5625</v>
      </c>
      <c r="IQ41" s="173">
        <f>IF(COUNTIF(Fériés,DATE(YEAR($B$18),MONTH($B$18),IQ$1))&gt;0,"",IF(WEEKDAY(DATE(YEAR($B$18),MONTH($B$18),IQ$1),2)&gt;5,"",INDEX('Semaine type'!$AF$4:$AY$48,MATCH(Novembre!$B41,'Semaine type'!$A$4:$A$49,0),MATCH(IQ$2,'Semaine type'!$AF$3:$AY$3,0))))</f>
        <v>0.67708333333333337</v>
      </c>
      <c r="IR41" s="173">
        <f>IF(COUNTIF(Fériés,DATE(YEAR($B$18),MONTH($B$18),IR$1))&gt;0,"",IF(WEEKDAY(DATE(YEAR($B$18),MONTH($B$18),IR$1),2)&gt;5,"",INDEX('Semaine type'!$AF$4:$AY$48,MATCH(Novembre!$B41,'Semaine type'!$A$4:$A$49,0),MATCH(IR$2,'Semaine type'!$AF$3:$AY$3,0))))</f>
        <v>0.36458333333333331</v>
      </c>
      <c r="IS41" s="173">
        <f>IF(COUNTIF(Fériés,DATE(YEAR($B$18),MONTH($B$18),IS$1))&gt;0,"",IF(WEEKDAY(DATE(YEAR($B$18),MONTH($B$18),IS$1),2)&gt;5,"",INDEX('Semaine type'!$AF$4:$AY$48,MATCH(Novembre!$B41,'Semaine type'!$A$4:$A$49,0),MATCH(IS$2,'Semaine type'!$AF$3:$AY$3,0))))</f>
        <v>0.52430555555555558</v>
      </c>
      <c r="IT41" s="173">
        <f>IF(COUNTIF(Fériés,DATE(YEAR($B$18),MONTH($B$18),IT$1))&gt;0,"",IF(WEEKDAY(DATE(YEAR($B$18),MONTH($B$18),IT$1),2)&gt;5,"",INDEX('Semaine type'!$AF$4:$AY$48,MATCH(Novembre!$B41,'Semaine type'!$A$4:$A$49,0),MATCH(IT$2,'Semaine type'!$AF$3:$AY$3,0))))</f>
        <v>0.5625</v>
      </c>
      <c r="IU41" s="173">
        <f>IF(COUNTIF(Fériés,DATE(YEAR($B$18),MONTH($B$18),IU$1))&gt;0,"",IF(WEEKDAY(DATE(YEAR($B$18),MONTH($B$18),IU$1),2)&gt;5,"",INDEX('Semaine type'!$AF$4:$AY$48,MATCH(Novembre!$B41,'Semaine type'!$A$4:$A$49,0),MATCH(IU$2,'Semaine type'!$AF$3:$AY$3,0))))</f>
        <v>0.67708333333333337</v>
      </c>
      <c r="IV41" s="173">
        <f>IF(COUNTIF(Fériés,DATE(YEAR($B$18),MONTH($B$18),IV$1))&gt;0,"",IF(WEEKDAY(DATE(YEAR($B$18),MONTH($B$18),IV$1),2)&gt;5,"",INDEX('Semaine type'!$AF$4:$AY$48,MATCH(Novembre!$B41,'Semaine type'!$A$4:$A$49,0),MATCH(IV$2,'Semaine type'!$AF$3:$AY$3,0))))</f>
        <v>0</v>
      </c>
      <c r="IW41" s="173">
        <f>IF(COUNTIF(Fériés,DATE(YEAR($B$18),MONTH($B$18),IW$1))&gt;0,"",IF(WEEKDAY(DATE(YEAR($B$18),MONTH($B$18),IW$1),2)&gt;5,"",INDEX('Semaine type'!$AF$4:$AY$48,MATCH(Novembre!$B41,'Semaine type'!$A$4:$A$49,0),MATCH(IW$2,'Semaine type'!$AF$3:$AY$3,0))))</f>
        <v>0</v>
      </c>
      <c r="IX41" s="173">
        <f>IF(COUNTIF(Fériés,DATE(YEAR($B$18),MONTH($B$18),IX$1))&gt;0,"",IF(WEEKDAY(DATE(YEAR($B$18),MONTH($B$18),IX$1),2)&gt;5,"",INDEX('Semaine type'!$AF$4:$AY$48,MATCH(Novembre!$B41,'Semaine type'!$A$4:$A$49,0),MATCH(IX$2,'Semaine type'!$AF$3:$AY$3,0))))</f>
        <v>0</v>
      </c>
      <c r="IY41" s="173">
        <f>IF(COUNTIF(Fériés,DATE(YEAR($B$18),MONTH($B$18),IY$1))&gt;0,"",IF(WEEKDAY(DATE(YEAR($B$18),MONTH($B$18),IY$1),2)&gt;5,"",INDEX('Semaine type'!$AF$4:$AY$48,MATCH(Novembre!$B41,'Semaine type'!$A$4:$A$49,0),MATCH(IY$2,'Semaine type'!$AF$3:$AY$3,0))))</f>
        <v>0</v>
      </c>
      <c r="IZ41" s="173">
        <f>IF(COUNTIF(Fériés,DATE(YEAR($B$18),MONTH($B$18),IZ$1))&gt;0,"",IF(WEEKDAY(DATE(YEAR($B$18),MONTH($B$18),IZ$1),2)&gt;5,"",INDEX('Semaine type'!$AF$4:$AY$48,MATCH(Novembre!$B41,'Semaine type'!$A$4:$A$49,0),MATCH(IZ$2,'Semaine type'!$AF$3:$AY$3,0))))</f>
        <v>0.36458333333333331</v>
      </c>
      <c r="JA41" s="173">
        <f>IF(COUNTIF(Fériés,DATE(YEAR($B$18),MONTH($B$18),JA$1))&gt;0,"",IF(WEEKDAY(DATE(YEAR($B$18),MONTH($B$18),JA$1),2)&gt;5,"",INDEX('Semaine type'!$AF$4:$AY$48,MATCH(Novembre!$B41,'Semaine type'!$A$4:$A$49,0),MATCH(JA$2,'Semaine type'!$AF$3:$AY$3,0))))</f>
        <v>0.52430555555555558</v>
      </c>
      <c r="JB41" s="173">
        <f>IF(COUNTIF(Fériés,DATE(YEAR($B$18),MONTH($B$18),JB$1))&gt;0,"",IF(WEEKDAY(DATE(YEAR($B$18),MONTH($B$18),JB$1),2)&gt;5,"",INDEX('Semaine type'!$AF$4:$AY$48,MATCH(Novembre!$B41,'Semaine type'!$A$4:$A$49,0),MATCH(JB$2,'Semaine type'!$AF$3:$AY$3,0))))</f>
        <v>0.5625</v>
      </c>
      <c r="JC41" s="173">
        <f>IF(COUNTIF(Fériés,DATE(YEAR($B$18),MONTH($B$18),JC$1))&gt;0,"",IF(WEEKDAY(DATE(YEAR($B$18),MONTH($B$18),JC$1),2)&gt;5,"",INDEX('Semaine type'!$AF$4:$AY$48,MATCH(Novembre!$B41,'Semaine type'!$A$4:$A$49,0),MATCH(JC$2,'Semaine type'!$AF$3:$AY$3,0))))</f>
        <v>0.67708333333333337</v>
      </c>
      <c r="JD41" s="173">
        <f>IF(COUNTIF(Fériés,DATE(YEAR($B$18),MONTH($B$18),JD$1))&gt;0,"",IF(WEEKDAY(DATE(YEAR($B$18),MONTH($B$18),JD$1),2)&gt;5,"",INDEX('Semaine type'!$AF$4:$AY$48,MATCH(Novembre!$B41,'Semaine type'!$A$4:$A$49,0),MATCH(JD$2,'Semaine type'!$AF$3:$AY$3,0))))</f>
        <v>0.36458333333333331</v>
      </c>
      <c r="JE41" s="173">
        <f>IF(COUNTIF(Fériés,DATE(YEAR($B$18),MONTH($B$18),JE$1))&gt;0,"",IF(WEEKDAY(DATE(YEAR($B$18),MONTH($B$18),JE$1),2)&gt;5,"",INDEX('Semaine type'!$AF$4:$AY$48,MATCH(Novembre!$B41,'Semaine type'!$A$4:$A$49,0),MATCH(JE$2,'Semaine type'!$AF$3:$AY$3,0))))</f>
        <v>0.52430555555555558</v>
      </c>
      <c r="JF41" s="173">
        <f>IF(COUNTIF(Fériés,DATE(YEAR($B$18),MONTH($B$18),JF$1))&gt;0,"",IF(WEEKDAY(DATE(YEAR($B$18),MONTH($B$18),JF$1),2)&gt;5,"",INDEX('Semaine type'!$AF$4:$AY$48,MATCH(Novembre!$B41,'Semaine type'!$A$4:$A$49,0),MATCH(JF$2,'Semaine type'!$AF$3:$AY$3,0))))</f>
        <v>0</v>
      </c>
      <c r="JG41" s="173">
        <f>IF(COUNTIF(Fériés,DATE(YEAR($B$18),MONTH($B$18),JG$1))&gt;0,"",IF(WEEKDAY(DATE(YEAR($B$18),MONTH($B$18),JG$1),2)&gt;5,"",INDEX('Semaine type'!$AF$4:$AY$48,MATCH(Novembre!$B41,'Semaine type'!$A$4:$A$49,0),MATCH(JG$2,'Semaine type'!$AF$3:$AY$3,0))))</f>
        <v>0</v>
      </c>
      <c r="JH41" s="173" t="str">
        <f>IF(COUNTIF(Fériés,DATE(YEAR($B$18),MONTH($B$18),JH$1))&gt;0,"",IF(WEEKDAY(DATE(YEAR($B$18),MONTH($B$18),JH$1),2)&gt;5,"",INDEX('Semaine type'!$AF$4:$AY$48,MATCH(Novembre!$B41,'Semaine type'!$A$4:$A$49,0),MATCH(JH$2,'Semaine type'!$AF$3:$AY$3,0))))</f>
        <v/>
      </c>
      <c r="JI41" s="173" t="str">
        <f>IF(COUNTIF(Fériés,DATE(YEAR($B$18),MONTH($B$18),JI$1))&gt;0,"",IF(WEEKDAY(DATE(YEAR($B$18),MONTH($B$18),JI$1),2)&gt;5,"",INDEX('Semaine type'!$AF$4:$AY$48,MATCH(Novembre!$B41,'Semaine type'!$A$4:$A$49,0),MATCH(JI$2,'Semaine type'!$AF$3:$AY$3,0))))</f>
        <v/>
      </c>
      <c r="JJ41" s="173" t="str">
        <f>IF(COUNTIF(Fériés,DATE(YEAR($B$18),MONTH($B$18),JJ$1))&gt;0,"",IF(WEEKDAY(DATE(YEAR($B$18),MONTH($B$18),JJ$1),2)&gt;5,"",INDEX('Semaine type'!$AF$4:$AY$48,MATCH(Novembre!$B41,'Semaine type'!$A$4:$A$49,0),MATCH(JJ$2,'Semaine type'!$AF$3:$AY$3,0))))</f>
        <v/>
      </c>
      <c r="JK41" s="173" t="str">
        <f>IF(COUNTIF(Fériés,DATE(YEAR($B$18),MONTH($B$18),JK$1))&gt;0,"",IF(WEEKDAY(DATE(YEAR($B$18),MONTH($B$18),JK$1),2)&gt;5,"",INDEX('Semaine type'!$AF$4:$AY$48,MATCH(Novembre!$B41,'Semaine type'!$A$4:$A$49,0),MATCH(JK$2,'Semaine type'!$AF$3:$AY$3,0))))</f>
        <v/>
      </c>
      <c r="JL41" s="173" t="str">
        <f>IF(COUNTIF(Fériés,DATE(YEAR($B$18),MONTH($B$18),JL$1))&gt;0,"",IF(WEEKDAY(DATE(YEAR($B$18),MONTH($B$18),JL$1),2)&gt;5,"",INDEX('Semaine type'!$AF$4:$AY$48,MATCH(Novembre!$B41,'Semaine type'!$A$4:$A$49,0),MATCH(JL$2,'Semaine type'!$AF$3:$AY$3,0))))</f>
        <v/>
      </c>
      <c r="JM41" s="173" t="str">
        <f>IF(COUNTIF(Fériés,DATE(YEAR($B$18),MONTH($B$18),JM$1))&gt;0,"",IF(WEEKDAY(DATE(YEAR($B$18),MONTH($B$18),JM$1),2)&gt;5,"",INDEX('Semaine type'!$AF$4:$AY$48,MATCH(Novembre!$B41,'Semaine type'!$A$4:$A$49,0),MATCH(JM$2,'Semaine type'!$AF$3:$AY$3,0))))</f>
        <v/>
      </c>
      <c r="JN41" s="173" t="str">
        <f>IF(COUNTIF(Fériés,DATE(YEAR($B$18),MONTH($B$18),JN$1))&gt;0,"",IF(WEEKDAY(DATE(YEAR($B$18),MONTH($B$18),JN$1),2)&gt;5,"",INDEX('Semaine type'!$AF$4:$AY$48,MATCH(Novembre!$B41,'Semaine type'!$A$4:$A$49,0),MATCH(JN$2,'Semaine type'!$AF$3:$AY$3,0))))</f>
        <v/>
      </c>
      <c r="JO41" s="173" t="str">
        <f>IF(COUNTIF(Fériés,DATE(YEAR($B$18),MONTH($B$18),JO$1))&gt;0,"",IF(WEEKDAY(DATE(YEAR($B$18),MONTH($B$18),JO$1),2)&gt;5,"",INDEX('Semaine type'!$AF$4:$AY$48,MATCH(Novembre!$B41,'Semaine type'!$A$4:$A$49,0),MATCH(JO$2,'Semaine type'!$AF$3:$AY$3,0))))</f>
        <v/>
      </c>
      <c r="JP41" s="173">
        <f>IF(COUNTIF(Fériés,DATE(YEAR($B$18),MONTH($B$18),JP$1))&gt;0,"",IF(WEEKDAY(DATE(YEAR($B$18),MONTH($B$18),JP$1),2)&gt;5,"",INDEX('Semaine type'!$AF$4:$AY$48,MATCH(Novembre!$B41,'Semaine type'!$A$4:$A$49,0),MATCH(JP$2,'Semaine type'!$AF$3:$AY$3,0))))</f>
        <v>0.36458333333333331</v>
      </c>
      <c r="JQ41" s="173">
        <f>IF(COUNTIF(Fériés,DATE(YEAR($B$18),MONTH($B$18),JQ$1))&gt;0,"",IF(WEEKDAY(DATE(YEAR($B$18),MONTH($B$18),JQ$1),2)&gt;5,"",INDEX('Semaine type'!$AF$4:$AY$48,MATCH(Novembre!$B41,'Semaine type'!$A$4:$A$49,0),MATCH(JQ$2,'Semaine type'!$AF$3:$AY$3,0))))</f>
        <v>0.52430555555555558</v>
      </c>
      <c r="JR41" s="173">
        <f>IF(COUNTIF(Fériés,DATE(YEAR($B$18),MONTH($B$18),JR$1))&gt;0,"",IF(WEEKDAY(DATE(YEAR($B$18),MONTH($B$18),JR$1),2)&gt;5,"",INDEX('Semaine type'!$AF$4:$AY$48,MATCH(Novembre!$B41,'Semaine type'!$A$4:$A$49,0),MATCH(JR$2,'Semaine type'!$AF$3:$AY$3,0))))</f>
        <v>0.5625</v>
      </c>
      <c r="JS41" s="173">
        <f>IF(COUNTIF(Fériés,DATE(YEAR($B$18),MONTH($B$18),JS$1))&gt;0,"",IF(WEEKDAY(DATE(YEAR($B$18),MONTH($B$18),JS$1),2)&gt;5,"",INDEX('Semaine type'!$AF$4:$AY$48,MATCH(Novembre!$B41,'Semaine type'!$A$4:$A$49,0),MATCH(JS$2,'Semaine type'!$AF$3:$AY$3,0))))</f>
        <v>0.67708333333333337</v>
      </c>
      <c r="JT41" s="173">
        <f>IF(COUNTIF(Fériés,DATE(YEAR($B$18),MONTH($B$18),JT$1))&gt;0,"",IF(WEEKDAY(DATE(YEAR($B$18),MONTH($B$18),JT$1),2)&gt;5,"",INDEX('Semaine type'!$AF$4:$AY$48,MATCH(Novembre!$B41,'Semaine type'!$A$4:$A$49,0),MATCH(JT$2,'Semaine type'!$AF$3:$AY$3,0))))</f>
        <v>0.36458333333333331</v>
      </c>
      <c r="JU41" s="173">
        <f>IF(COUNTIF(Fériés,DATE(YEAR($B$18),MONTH($B$18),JU$1))&gt;0,"",IF(WEEKDAY(DATE(YEAR($B$18),MONTH($B$18),JU$1),2)&gt;5,"",INDEX('Semaine type'!$AF$4:$AY$48,MATCH(Novembre!$B41,'Semaine type'!$A$4:$A$49,0),MATCH(JU$2,'Semaine type'!$AF$3:$AY$3,0))))</f>
        <v>0.52430555555555558</v>
      </c>
      <c r="JV41" s="173">
        <f>IF(COUNTIF(Fériés,DATE(YEAR($B$18),MONTH($B$18),JV$1))&gt;0,"",IF(WEEKDAY(DATE(YEAR($B$18),MONTH($B$18),JV$1),2)&gt;5,"",INDEX('Semaine type'!$AF$4:$AY$48,MATCH(Novembre!$B41,'Semaine type'!$A$4:$A$49,0),MATCH(JV$2,'Semaine type'!$AF$3:$AY$3,0))))</f>
        <v>0.5625</v>
      </c>
      <c r="JW41" s="173">
        <f>IF(COUNTIF(Fériés,DATE(YEAR($B$18),MONTH($B$18),JW$1))&gt;0,"",IF(WEEKDAY(DATE(YEAR($B$18),MONTH($B$18),JW$1),2)&gt;5,"",INDEX('Semaine type'!$AF$4:$AY$48,MATCH(Novembre!$B41,'Semaine type'!$A$4:$A$49,0),MATCH(JW$2,'Semaine type'!$AF$3:$AY$3,0))))</f>
        <v>0.67708333333333337</v>
      </c>
      <c r="JX41" s="173">
        <f>IF(COUNTIF(Fériés,DATE(YEAR($B$18),MONTH($B$18),JX$1))&gt;0,"",IF(WEEKDAY(DATE(YEAR($B$18),MONTH($B$18),JX$1),2)&gt;5,"",INDEX('Semaine type'!$AF$4:$AY$48,MATCH(Novembre!$B41,'Semaine type'!$A$4:$A$49,0),MATCH(JX$2,'Semaine type'!$AF$3:$AY$3,0))))</f>
        <v>0</v>
      </c>
      <c r="JY41" s="173">
        <f>IF(COUNTIF(Fériés,DATE(YEAR($B$18),MONTH($B$18),JY$1))&gt;0,"",IF(WEEKDAY(DATE(YEAR($B$18),MONTH($B$18),JY$1),2)&gt;5,"",INDEX('Semaine type'!$AF$4:$AY$48,MATCH(Novembre!$B41,'Semaine type'!$A$4:$A$49,0),MATCH(JY$2,'Semaine type'!$AF$3:$AY$3,0))))</f>
        <v>0</v>
      </c>
      <c r="JZ41" s="173">
        <f>IF(COUNTIF(Fériés,DATE(YEAR($B$18),MONTH($B$18),JZ$1))&gt;0,"",IF(WEEKDAY(DATE(YEAR($B$18),MONTH($B$18),JZ$1),2)&gt;5,"",INDEX('Semaine type'!$AF$4:$AY$48,MATCH(Novembre!$B41,'Semaine type'!$A$4:$A$49,0),MATCH(JZ$2,'Semaine type'!$AF$3:$AY$3,0))))</f>
        <v>0</v>
      </c>
      <c r="KA41" s="173">
        <f>IF(COUNTIF(Fériés,DATE(YEAR($B$18),MONTH($B$18),KA$1))&gt;0,"",IF(WEEKDAY(DATE(YEAR($B$18),MONTH($B$18),KA$1),2)&gt;5,"",INDEX('Semaine type'!$AF$4:$AY$48,MATCH(Novembre!$B41,'Semaine type'!$A$4:$A$49,0),MATCH(KA$2,'Semaine type'!$AF$3:$AY$3,0))))</f>
        <v>0</v>
      </c>
      <c r="KB41" s="173">
        <f>IF(COUNTIF(Fériés,DATE(YEAR($B$18),MONTH($B$18),KB$1))&gt;0,"",IF(WEEKDAY(DATE(YEAR($B$18),MONTH($B$18),KB$1),2)&gt;5,"",INDEX('Semaine type'!$AF$4:$AY$48,MATCH(Novembre!$B41,'Semaine type'!$A$4:$A$49,0),MATCH(KB$2,'Semaine type'!$AF$3:$AY$3,0))))</f>
        <v>0.36458333333333331</v>
      </c>
      <c r="KC41" s="173">
        <f>IF(COUNTIF(Fériés,DATE(YEAR($B$18),MONTH($B$18),KC$1))&gt;0,"",IF(WEEKDAY(DATE(YEAR($B$18),MONTH($B$18),KC$1),2)&gt;5,"",INDEX('Semaine type'!$AF$4:$AY$48,MATCH(Novembre!$B41,'Semaine type'!$A$4:$A$49,0),MATCH(KC$2,'Semaine type'!$AF$3:$AY$3,0))))</f>
        <v>0.52430555555555558</v>
      </c>
      <c r="KD41" s="173">
        <f>IF(COUNTIF(Fériés,DATE(YEAR($B$18),MONTH($B$18),KD$1))&gt;0,"",IF(WEEKDAY(DATE(YEAR($B$18),MONTH($B$18),KD$1),2)&gt;5,"",INDEX('Semaine type'!$AF$4:$AY$48,MATCH(Novembre!$B41,'Semaine type'!$A$4:$A$49,0),MATCH(KD$2,'Semaine type'!$AF$3:$AY$3,0))))</f>
        <v>0.5625</v>
      </c>
      <c r="KE41" s="173">
        <f>IF(COUNTIF(Fériés,DATE(YEAR($B$18),MONTH($B$18),KE$1))&gt;0,"",IF(WEEKDAY(DATE(YEAR($B$18),MONTH($B$18),KE$1),2)&gt;5,"",INDEX('Semaine type'!$AF$4:$AY$48,MATCH(Novembre!$B41,'Semaine type'!$A$4:$A$49,0),MATCH(KE$2,'Semaine type'!$AF$3:$AY$3,0))))</f>
        <v>0.67708333333333337</v>
      </c>
      <c r="KF41" s="173">
        <f>IF(COUNTIF(Fériés,DATE(YEAR($B$18),MONTH($B$18),KF$1))&gt;0,"",IF(WEEKDAY(DATE(YEAR($B$18),MONTH($B$18),KF$1),2)&gt;5,"",INDEX('Semaine type'!$AF$4:$AY$48,MATCH(Novembre!$B41,'Semaine type'!$A$4:$A$49,0),MATCH(KF$2,'Semaine type'!$AF$3:$AY$3,0))))</f>
        <v>0.36458333333333331</v>
      </c>
      <c r="KG41" s="173">
        <f>IF(COUNTIF(Fériés,DATE(YEAR($B$18),MONTH($B$18),KG$1))&gt;0,"",IF(WEEKDAY(DATE(YEAR($B$18),MONTH($B$18),KG$1),2)&gt;5,"",INDEX('Semaine type'!$AF$4:$AY$48,MATCH(Novembre!$B41,'Semaine type'!$A$4:$A$49,0),MATCH(KG$2,'Semaine type'!$AF$3:$AY$3,0))))</f>
        <v>0.52430555555555558</v>
      </c>
      <c r="KH41" s="173">
        <f>IF(COUNTIF(Fériés,DATE(YEAR($B$18),MONTH($B$18),KH$1))&gt;0,"",IF(WEEKDAY(DATE(YEAR($B$18),MONTH($B$18),KH$1),2)&gt;5,"",INDEX('Semaine type'!$AF$4:$AY$48,MATCH(Novembre!$B41,'Semaine type'!$A$4:$A$49,0),MATCH(KH$2,'Semaine type'!$AF$3:$AY$3,0))))</f>
        <v>0</v>
      </c>
      <c r="KI41" s="173">
        <f>IF(COUNTIF(Fériés,DATE(YEAR($B$18),MONTH($B$18),KI$1))&gt;0,"",IF(WEEKDAY(DATE(YEAR($B$18),MONTH($B$18),KI$1),2)&gt;5,"",INDEX('Semaine type'!$AF$4:$AY$48,MATCH(Novembre!$B41,'Semaine type'!$A$4:$A$49,0),MATCH(KI$2,'Semaine type'!$AF$3:$AY$3,0))))</f>
        <v>0</v>
      </c>
      <c r="KJ41" s="173" t="str">
        <f>IF(COUNTIF(Fériés,DATE(YEAR($B$18),MONTH($B$18),KJ$1))&gt;0,"",IF(WEEKDAY(DATE(YEAR($B$18),MONTH($B$18),KJ$1),2)&gt;5,"",INDEX('Semaine type'!$AF$4:$AY$48,MATCH(Novembre!$B41,'Semaine type'!$A$4:$A$49,0),MATCH(KJ$2,'Semaine type'!$AF$3:$AY$3,0))))</f>
        <v/>
      </c>
      <c r="KK41" s="173" t="str">
        <f>IF(COUNTIF(Fériés,DATE(YEAR($B$18),MONTH($B$18),KK$1))&gt;0,"",IF(WEEKDAY(DATE(YEAR($B$18),MONTH($B$18),KK$1),2)&gt;5,"",INDEX('Semaine type'!$AF$4:$AY$48,MATCH(Novembre!$B41,'Semaine type'!$A$4:$A$49,0),MATCH(KK$2,'Semaine type'!$AF$3:$AY$3,0))))</f>
        <v/>
      </c>
      <c r="KL41" s="173" t="str">
        <f>IF(COUNTIF(Fériés,DATE(YEAR($B$18),MONTH($B$18),KL$1))&gt;0,"",IF(WEEKDAY(DATE(YEAR($B$18),MONTH($B$18),KL$1),2)&gt;5,"",INDEX('Semaine type'!$AF$4:$AY$48,MATCH(Novembre!$B41,'Semaine type'!$A$4:$A$49,0),MATCH(KL$2,'Semaine type'!$AF$3:$AY$3,0))))</f>
        <v/>
      </c>
      <c r="KM41" s="173" t="str">
        <f>IF(COUNTIF(Fériés,DATE(YEAR($B$18),MONTH($B$18),KM$1))&gt;0,"",IF(WEEKDAY(DATE(YEAR($B$18),MONTH($B$18),KM$1),2)&gt;5,"",INDEX('Semaine type'!$AF$4:$AY$48,MATCH(Novembre!$B41,'Semaine type'!$A$4:$A$49,0),MATCH(KM$2,'Semaine type'!$AF$3:$AY$3,0))))</f>
        <v/>
      </c>
      <c r="KN41" s="173" t="str">
        <f>IF(COUNTIF(Fériés,DATE(YEAR($B$18),MONTH($B$18),KN$1))&gt;0,"",IF(WEEKDAY(DATE(YEAR($B$18),MONTH($B$18),KN$1),2)&gt;5,"",INDEX('Semaine type'!$AF$4:$AY$48,MATCH(Novembre!$B41,'Semaine type'!$A$4:$A$49,0),MATCH(KN$2,'Semaine type'!$AF$3:$AY$3,0))))</f>
        <v/>
      </c>
      <c r="KO41" s="173" t="str">
        <f>IF(COUNTIF(Fériés,DATE(YEAR($B$18),MONTH($B$18),KO$1))&gt;0,"",IF(WEEKDAY(DATE(YEAR($B$18),MONTH($B$18),KO$1),2)&gt;5,"",INDEX('Semaine type'!$AF$4:$AY$48,MATCH(Novembre!$B41,'Semaine type'!$A$4:$A$49,0),MATCH(KO$2,'Semaine type'!$AF$3:$AY$3,0))))</f>
        <v/>
      </c>
      <c r="KP41" s="173" t="str">
        <f>IF(COUNTIF(Fériés,DATE(YEAR($B$18),MONTH($B$18),KP$1))&gt;0,"",IF(WEEKDAY(DATE(YEAR($B$18),MONTH($B$18),KP$1),2)&gt;5,"",INDEX('Semaine type'!$AF$4:$AY$48,MATCH(Novembre!$B41,'Semaine type'!$A$4:$A$49,0),MATCH(KP$2,'Semaine type'!$AF$3:$AY$3,0))))</f>
        <v/>
      </c>
      <c r="KQ41" s="173" t="str">
        <f>IF(COUNTIF(Fériés,DATE(YEAR($B$18),MONTH($B$18),KQ$1))&gt;0,"",IF(WEEKDAY(DATE(YEAR($B$18),MONTH($B$18),KQ$1),2)&gt;5,"",INDEX('Semaine type'!$AF$4:$AY$48,MATCH(Novembre!$B41,'Semaine type'!$A$4:$A$49,0),MATCH(KQ$2,'Semaine type'!$AF$3:$AY$3,0))))</f>
        <v/>
      </c>
      <c r="KR41" s="173">
        <f>IF(COUNTIF(Fériés,DATE(YEAR($B$18),MONTH($B$18),KR$1))&gt;0,"",IF(WEEKDAY(DATE(YEAR($B$18),MONTH($B$18),KR$1),2)&gt;5,"",INDEX('Semaine type'!$AF$4:$AY$48,MATCH(Novembre!$B41,'Semaine type'!$A$4:$A$49,0),MATCH(KR$2,'Semaine type'!$AF$3:$AY$3,0))))</f>
        <v>0.36458333333333331</v>
      </c>
      <c r="KS41" s="173">
        <f>IF(COUNTIF(Fériés,DATE(YEAR($B$18),MONTH($B$18),KS$1))&gt;0,"",IF(WEEKDAY(DATE(YEAR($B$18),MONTH($B$18),KS$1),2)&gt;5,"",INDEX('Semaine type'!$AF$4:$AY$48,MATCH(Novembre!$B41,'Semaine type'!$A$4:$A$49,0),MATCH(KS$2,'Semaine type'!$AF$3:$AY$3,0))))</f>
        <v>0.52430555555555558</v>
      </c>
      <c r="KT41" s="173">
        <f>IF(COUNTIF(Fériés,DATE(YEAR($B$18),MONTH($B$18),KT$1))&gt;0,"",IF(WEEKDAY(DATE(YEAR($B$18),MONTH($B$18),KT$1),2)&gt;5,"",INDEX('Semaine type'!$AF$4:$AY$48,MATCH(Novembre!$B41,'Semaine type'!$A$4:$A$49,0),MATCH(KT$2,'Semaine type'!$AF$3:$AY$3,0))))</f>
        <v>0.5625</v>
      </c>
      <c r="KU41" s="173">
        <f>IF(COUNTIF(Fériés,DATE(YEAR($B$18),MONTH($B$18),KU$1))&gt;0,"",IF(WEEKDAY(DATE(YEAR($B$18),MONTH($B$18),KU$1),2)&gt;5,"",INDEX('Semaine type'!$AF$4:$AY$48,MATCH(Novembre!$B41,'Semaine type'!$A$4:$A$49,0),MATCH(KU$2,'Semaine type'!$AF$3:$AY$3,0))))</f>
        <v>0.67708333333333337</v>
      </c>
    </row>
    <row r="42" spans="1:307" ht="12" customHeight="1">
      <c r="A42" s="239"/>
      <c r="B42" s="63" t="str">
        <f>'Semaine type'!A27</f>
        <v>Nomprenom24</v>
      </c>
      <c r="C42" s="64" t="str">
        <f>'Semaine type'!L27</f>
        <v xml:space="preserve">EL  </v>
      </c>
      <c r="D42" s="71"/>
      <c r="E42" s="71"/>
      <c r="F42" s="72"/>
      <c r="G42" s="71"/>
      <c r="H42" s="71" t="s">
        <v>105</v>
      </c>
      <c r="I42" s="71"/>
      <c r="J42" s="71" t="s">
        <v>105</v>
      </c>
      <c r="K42" s="71"/>
      <c r="L42" s="72"/>
      <c r="M42" s="72"/>
      <c r="N42" s="72" t="s">
        <v>105</v>
      </c>
      <c r="O42" s="72"/>
      <c r="P42" s="71"/>
      <c r="Q42" s="71"/>
      <c r="R42" s="71"/>
      <c r="S42" s="71"/>
      <c r="T42" s="71"/>
      <c r="U42" s="71"/>
      <c r="V42" s="72" t="s">
        <v>17</v>
      </c>
      <c r="W42" s="72" t="s">
        <v>17</v>
      </c>
      <c r="X42" s="71"/>
      <c r="Y42" s="71"/>
      <c r="Z42" s="71" t="s">
        <v>17</v>
      </c>
      <c r="AA42" s="71" t="s">
        <v>17</v>
      </c>
      <c r="AB42" s="71" t="s">
        <v>105</v>
      </c>
      <c r="AC42" s="71"/>
      <c r="AD42" s="71"/>
      <c r="AE42" s="71"/>
      <c r="AF42" s="72"/>
      <c r="AG42" s="71"/>
      <c r="AH42" s="71"/>
      <c r="AI42" s="71"/>
      <c r="AJ42" s="71" t="s">
        <v>105</v>
      </c>
      <c r="AK42" s="71"/>
      <c r="AL42" s="134" t="s">
        <v>17</v>
      </c>
      <c r="AM42" s="71"/>
      <c r="AN42" s="71"/>
      <c r="AO42" s="71"/>
      <c r="AP42" s="71" t="s">
        <v>105</v>
      </c>
      <c r="AQ42" s="71"/>
      <c r="AR42" s="71"/>
      <c r="AS42" s="71"/>
      <c r="AT42" s="71"/>
      <c r="AU42" s="71"/>
      <c r="AV42" s="71"/>
      <c r="AW42" s="71"/>
      <c r="AX42" s="71" t="s">
        <v>105</v>
      </c>
      <c r="AY42" s="71"/>
      <c r="AZ42" s="71" t="s">
        <v>105</v>
      </c>
      <c r="BA42" s="71"/>
      <c r="BB42" s="71"/>
      <c r="BC42" s="71"/>
      <c r="BD42" s="71" t="s">
        <v>105</v>
      </c>
      <c r="BE42" s="71"/>
      <c r="BF42" s="71"/>
      <c r="BG42" s="71"/>
      <c r="BH42" s="71"/>
      <c r="BI42" s="71"/>
      <c r="BJ42" s="71"/>
      <c r="BK42" s="71"/>
      <c r="BL42" s="65"/>
      <c r="BM42" s="65"/>
      <c r="BN42" s="67" cm="1">
        <f t="array" ref="BN42">SUMPRODUCT(--(RIGHT(D42:BK42,1)="."))</f>
        <v>9</v>
      </c>
      <c r="BO42" s="68"/>
      <c r="BP42" s="73"/>
      <c r="BQ42" s="73"/>
      <c r="BR42" s="73"/>
      <c r="BS42" s="92">
        <f t="shared" si="22"/>
        <v>0</v>
      </c>
      <c r="BT42" s="92">
        <f t="shared" si="22"/>
        <v>0</v>
      </c>
      <c r="BU42" s="92">
        <f t="shared" si="22"/>
        <v>0</v>
      </c>
      <c r="BV42" s="92">
        <f t="shared" si="22"/>
        <v>2.5</v>
      </c>
      <c r="BW42" s="92">
        <f t="shared" si="22"/>
        <v>0</v>
      </c>
      <c r="BX42" s="92">
        <f t="shared" si="22"/>
        <v>0</v>
      </c>
      <c r="BY42" s="92">
        <f t="shared" si="22"/>
        <v>0</v>
      </c>
      <c r="BZ42" s="92">
        <f t="shared" si="22"/>
        <v>0</v>
      </c>
      <c r="CA42" s="92">
        <f t="shared" si="22"/>
        <v>0</v>
      </c>
      <c r="CB42" s="92">
        <f t="shared" si="22"/>
        <v>0</v>
      </c>
      <c r="CC42" s="92">
        <f t="shared" si="22"/>
        <v>0</v>
      </c>
      <c r="CD42" s="105">
        <f t="shared" si="18"/>
        <v>14</v>
      </c>
      <c r="CE42" s="58">
        <f t="shared" ca="1" si="19"/>
        <v>0.41176470588235292</v>
      </c>
      <c r="DC42" s="177">
        <f t="shared" ca="1" si="20"/>
        <v>3.9861111111111129</v>
      </c>
      <c r="DD42" s="172" cm="1">
        <f t="array" aca="1" ref="DD42" ca="1">IFERROR(IF(COUNTIF(absences,D42)&gt;0,"",IF(D42="PERM",Parametres!$O$25,INDIRECT(ADDRESS(ROW(),COLUMN()+77+COLUMN()-106,4,1))-INDIRECT(ADDRESS(ROW(),COLUMN()+76+COLUMN()-106,4,1)))),)</f>
        <v>0</v>
      </c>
      <c r="DE42" s="172" cm="1">
        <f t="array" aca="1" ref="DE42" ca="1">IFERROR(IF(COUNTIF(absences,E42)&gt;0,"",IF(E42="PERM",Parametres!$O$25,INDIRECT(ADDRESS(ROW(),COLUMN()+77+COLUMN()-106,4,1))-INDIRECT(ADDRESS(ROW(),COLUMN()+76+COLUMN()-106,4,1)))),)</f>
        <v>0</v>
      </c>
      <c r="DF42" s="172" cm="1">
        <f t="array" aca="1" ref="DF42" ca="1">IFERROR(IF(COUNTIF(absences,F42)&gt;0,"",IF(F42="PERM",Parametres!$O$25,INDIRECT(ADDRESS(ROW(),COLUMN()+77+COLUMN()-106,4,1))-INDIRECT(ADDRESS(ROW(),COLUMN()+76+COLUMN()-106,4,1)))),)</f>
        <v>0</v>
      </c>
      <c r="DG42" s="172" cm="1">
        <f t="array" aca="1" ref="DG42" ca="1">IFERROR(IF(COUNTIF(absences,G42)&gt;0,"",IF(G42="PERM",Parametres!$O$25,INDIRECT(ADDRESS(ROW(),COLUMN()+77+COLUMN()-106,4,1))-INDIRECT(ADDRESS(ROW(),COLUMN()+76+COLUMN()-106,4,1)))),)</f>
        <v>0.15972222222222227</v>
      </c>
      <c r="DH42" s="172" cm="1">
        <f t="array" aca="1" ref="DH42" ca="1">IFERROR(IF(COUNTIF(absences,H42)&gt;0,"",IF(H42="PERM",Parametres!$O$25,INDIRECT(ADDRESS(ROW(),COLUMN()+77+COLUMN()-106,4,1))-INDIRECT(ADDRESS(ROW(),COLUMN()+76+COLUMN()-106,4,1)))),)</f>
        <v>0.14583333333333337</v>
      </c>
      <c r="DI42" s="172" cm="1">
        <f t="array" aca="1" ref="DI42" ca="1">IFERROR(IF(COUNTIF(absences,I42)&gt;0,"",IF(I42="PERM",Parametres!$O$25,INDIRECT(ADDRESS(ROW(),COLUMN()+77+COLUMN()-106,4,1))-INDIRECT(ADDRESS(ROW(),COLUMN()+76+COLUMN()-106,4,1)))),)</f>
        <v>0</v>
      </c>
      <c r="DJ42" s="172" cm="1">
        <f t="array" aca="1" ref="DJ42" ca="1">IFERROR(IF(COUNTIF(absences,J42)&gt;0,"",IF(J42="PERM",Parametres!$O$25,INDIRECT(ADDRESS(ROW(),COLUMN()+77+COLUMN()-106,4,1))-INDIRECT(ADDRESS(ROW(),COLUMN()+76+COLUMN()-106,4,1)))),)</f>
        <v>0</v>
      </c>
      <c r="DK42" s="172" cm="1">
        <f t="array" aca="1" ref="DK42" ca="1">IFERROR(IF(COUNTIF(absences,K42)&gt;0,"",IF(K42="PERM",Parametres!$O$25,INDIRECT(ADDRESS(ROW(),COLUMN()+77+COLUMN()-106,4,1))-INDIRECT(ADDRESS(ROW(),COLUMN()+76+COLUMN()-106,4,1)))),)</f>
        <v>0.15972222222222227</v>
      </c>
      <c r="DL42" s="172" cm="1">
        <f t="array" aca="1" ref="DL42" ca="1">IFERROR(IF(COUNTIF(absences,L42)&gt;0,"",IF(L42="PERM",Parametres!$O$25,INDIRECT(ADDRESS(ROW(),COLUMN()+77+COLUMN()-106,4,1))-INDIRECT(ADDRESS(ROW(),COLUMN()+76+COLUMN()-106,4,1)))),)</f>
        <v>0.14583333333333337</v>
      </c>
      <c r="DM42" s="172" cm="1">
        <f t="array" aca="1" ref="DM42" ca="1">IFERROR(IF(COUNTIF(absences,M42)&gt;0,"",IF(M42="PERM",Parametres!$O$25,INDIRECT(ADDRESS(ROW(),COLUMN()+77+COLUMN()-106,4,1))-INDIRECT(ADDRESS(ROW(),COLUMN()+76+COLUMN()-106,4,1)))),)</f>
        <v>0.15972222222222227</v>
      </c>
      <c r="DN42" s="172" cm="1">
        <f t="array" aca="1" ref="DN42" ca="1">IFERROR(IF(COUNTIF(absences,N42)&gt;0,"",IF(N42="PERM",Parametres!$O$25,INDIRECT(ADDRESS(ROW(),COLUMN()+77+COLUMN()-106,4,1))-INDIRECT(ADDRESS(ROW(),COLUMN()+76+COLUMN()-106,4,1)))),)</f>
        <v>0.13888888888888884</v>
      </c>
      <c r="DO42" s="172" cm="1">
        <f t="array" aca="1" ref="DO42" ca="1">IFERROR(IF(COUNTIF(absences,O42)&gt;0,"",IF(O42="PERM",Parametres!$O$25,INDIRECT(ADDRESS(ROW(),COLUMN()+77+COLUMN()-106,4,1))-INDIRECT(ADDRESS(ROW(),COLUMN()+76+COLUMN()-106,4,1)))),)</f>
        <v>0.15972222222222227</v>
      </c>
      <c r="DP42" s="172" cm="1">
        <f t="array" aca="1" ref="DP42" ca="1">IFERROR(IF(COUNTIF(absences,P42)&gt;0,"",IF(P42="PERM",Parametres!$O$25,INDIRECT(ADDRESS(ROW(),COLUMN()+77+COLUMN()-106,4,1))-INDIRECT(ADDRESS(ROW(),COLUMN()+76+COLUMN()-106,4,1)))),)</f>
        <v>0</v>
      </c>
      <c r="DQ42" s="172" cm="1">
        <f t="array" aca="1" ref="DQ42" ca="1">IFERROR(IF(COUNTIF(absences,Q42)&gt;0,"",IF(Q42="PERM",Parametres!$O$25,INDIRECT(ADDRESS(ROW(),COLUMN()+77+COLUMN()-106,4,1))-INDIRECT(ADDRESS(ROW(),COLUMN()+76+COLUMN()-106,4,1)))),)</f>
        <v>0</v>
      </c>
      <c r="DR42" s="172" cm="1">
        <f t="array" aca="1" ref="DR42" ca="1">IFERROR(IF(COUNTIF(absences,R42)&gt;0,"",IF(R42="PERM",Parametres!$O$25,INDIRECT(ADDRESS(ROW(),COLUMN()+77+COLUMN()-106,4,1))-INDIRECT(ADDRESS(ROW(),COLUMN()+76+COLUMN()-106,4,1)))),)</f>
        <v>0</v>
      </c>
      <c r="DS42" s="172" cm="1">
        <f t="array" aca="1" ref="DS42" ca="1">IFERROR(IF(COUNTIF(absences,S42)&gt;0,"",IF(S42="PERM",Parametres!$O$25,INDIRECT(ADDRESS(ROW(),COLUMN()+77+COLUMN()-106,4,1))-INDIRECT(ADDRESS(ROW(),COLUMN()+76+COLUMN()-106,4,1)))),)</f>
        <v>0</v>
      </c>
      <c r="DT42" s="172" cm="1">
        <f t="array" aca="1" ref="DT42" ca="1">IFERROR(IF(COUNTIF(absences,T42)&gt;0,"",IF(T42="PERM",Parametres!$O$25,INDIRECT(ADDRESS(ROW(),COLUMN()+77+COLUMN()-106,4,1))-INDIRECT(ADDRESS(ROW(),COLUMN()+76+COLUMN()-106,4,1)))),)</f>
        <v>0</v>
      </c>
      <c r="DU42" s="172" cm="1">
        <f t="array" aca="1" ref="DU42" ca="1">IFERROR(IF(COUNTIF(absences,U42)&gt;0,"",IF(U42="PERM",Parametres!$O$25,INDIRECT(ADDRESS(ROW(),COLUMN()+77+COLUMN()-106,4,1))-INDIRECT(ADDRESS(ROW(),COLUMN()+76+COLUMN()-106,4,1)))),)</f>
        <v>0.15972222222222227</v>
      </c>
      <c r="DV42" s="172" t="str" cm="1">
        <f t="array" aca="1" ref="DV42" ca="1">IFERROR(IF(COUNTIF(absences,V42)&gt;0,"",IF(V42="PERM",Parametres!$O$25,INDIRECT(ADDRESS(ROW(),COLUMN()+77+COLUMN()-106,4,1))-INDIRECT(ADDRESS(ROW(),COLUMN()+76+COLUMN()-106,4,1)))),)</f>
        <v/>
      </c>
      <c r="DW42" s="172" t="str" cm="1">
        <f t="array" aca="1" ref="DW42" ca="1">IFERROR(IF(COUNTIF(absences,W42)&gt;0,"",IF(W42="PERM",Parametres!$O$25,INDIRECT(ADDRESS(ROW(),COLUMN()+77+COLUMN()-106,4,1))-INDIRECT(ADDRESS(ROW(),COLUMN()+76+COLUMN()-106,4,1)))),)</f>
        <v/>
      </c>
      <c r="DX42" s="172" cm="1">
        <f t="array" aca="1" ref="DX42" ca="1">IFERROR(IF(COUNTIF(absences,X42)&gt;0,"",IF(X42="PERM",Parametres!$O$25,INDIRECT(ADDRESS(ROW(),COLUMN()+77+COLUMN()-106,4,1))-INDIRECT(ADDRESS(ROW(),COLUMN()+76+COLUMN()-106,4,1)))),)</f>
        <v>0</v>
      </c>
      <c r="DY42" s="172" cm="1">
        <f t="array" aca="1" ref="DY42" ca="1">IFERROR(IF(COUNTIF(absences,Y42)&gt;0,"",IF(Y42="PERM",Parametres!$O$25,INDIRECT(ADDRESS(ROW(),COLUMN()+77+COLUMN()-106,4,1))-INDIRECT(ADDRESS(ROW(),COLUMN()+76+COLUMN()-106,4,1)))),)</f>
        <v>0.15972222222222227</v>
      </c>
      <c r="DZ42" s="172" t="str" cm="1">
        <f t="array" aca="1" ref="DZ42" ca="1">IFERROR(IF(COUNTIF(absences,Z42)&gt;0,"",IF(Z42="PERM",Parametres!$O$25,INDIRECT(ADDRESS(ROW(),COLUMN()+77+COLUMN()-106,4,1))-INDIRECT(ADDRESS(ROW(),COLUMN()+76+COLUMN()-106,4,1)))),)</f>
        <v/>
      </c>
      <c r="EA42" s="172" t="str" cm="1">
        <f t="array" aca="1" ref="EA42" ca="1">IFERROR(IF(COUNTIF(absences,AA42)&gt;0,"",IF(AA42="PERM",Parametres!$O$25,INDIRECT(ADDRESS(ROW(),COLUMN()+77+COLUMN()-106,4,1))-INDIRECT(ADDRESS(ROW(),COLUMN()+76+COLUMN()-106,4,1)))),)</f>
        <v/>
      </c>
      <c r="EB42" s="172" cm="1">
        <f t="array" aca="1" ref="EB42" ca="1">IFERROR(IF(COUNTIF(absences,AB42)&gt;0,"",IF(AB42="PERM",Parametres!$O$25,INDIRECT(ADDRESS(ROW(),COLUMN()+77+COLUMN()-106,4,1))-INDIRECT(ADDRESS(ROW(),COLUMN()+76+COLUMN()-106,4,1)))),)</f>
        <v>0.13888888888888884</v>
      </c>
      <c r="EC42" s="172" cm="1">
        <f t="array" aca="1" ref="EC42" ca="1">IFERROR(IF(COUNTIF(absences,AC42)&gt;0,"",IF(AC42="PERM",Parametres!$O$25,INDIRECT(ADDRESS(ROW(),COLUMN()+77+COLUMN()-106,4,1))-INDIRECT(ADDRESS(ROW(),COLUMN()+76+COLUMN()-106,4,1)))),)</f>
        <v>0.15972222222222227</v>
      </c>
      <c r="ED42" s="172" cm="1">
        <f t="array" aca="1" ref="ED42" ca="1">IFERROR(IF(COUNTIF(absences,AD42)&gt;0,"",IF(AD42="PERM",Parametres!$O$25,INDIRECT(ADDRESS(ROW(),COLUMN()+77+COLUMN()-106,4,1))-INDIRECT(ADDRESS(ROW(),COLUMN()+76+COLUMN()-106,4,1)))),)</f>
        <v>0</v>
      </c>
      <c r="EE42" s="172" cm="1">
        <f t="array" aca="1" ref="EE42" ca="1">IFERROR(IF(COUNTIF(absences,AE42)&gt;0,"",IF(AE42="PERM",Parametres!$O$25,INDIRECT(ADDRESS(ROW(),COLUMN()+77+COLUMN()-106,4,1))-INDIRECT(ADDRESS(ROW(),COLUMN()+76+COLUMN()-106,4,1)))),)</f>
        <v>0</v>
      </c>
      <c r="EF42" s="172" cm="1">
        <f t="array" aca="1" ref="EF42" ca="1">IFERROR(IF(COUNTIF(absences,AF42)&gt;0,"",IF(AF42="PERM",Parametres!$O$25,INDIRECT(ADDRESS(ROW(),COLUMN()+77+COLUMN()-106,4,1))-INDIRECT(ADDRESS(ROW(),COLUMN()+76+COLUMN()-106,4,1)))),)</f>
        <v>0</v>
      </c>
      <c r="EG42" s="172" cm="1">
        <f t="array" aca="1" ref="EG42" ca="1">IFERROR(IF(COUNTIF(absences,AG42)&gt;0,"",IF(AG42="PERM",Parametres!$O$25,INDIRECT(ADDRESS(ROW(),COLUMN()+77+COLUMN()-106,4,1))-INDIRECT(ADDRESS(ROW(),COLUMN()+76+COLUMN()-106,4,1)))),)</f>
        <v>0</v>
      </c>
      <c r="EH42" s="172" cm="1">
        <f t="array" aca="1" ref="EH42" ca="1">IFERROR(IF(COUNTIF(absences,AH42)&gt;0,"",IF(AH42="PERM",Parametres!$O$25,INDIRECT(ADDRESS(ROW(),COLUMN()+77+COLUMN()-106,4,1))-INDIRECT(ADDRESS(ROW(),COLUMN()+76+COLUMN()-106,4,1)))),)</f>
        <v>0</v>
      </c>
      <c r="EI42" s="172" cm="1">
        <f t="array" aca="1" ref="EI42" ca="1">IFERROR(IF(COUNTIF(absences,AI42)&gt;0,"",IF(AI42="PERM",Parametres!$O$25,INDIRECT(ADDRESS(ROW(),COLUMN()+77+COLUMN()-106,4,1))-INDIRECT(ADDRESS(ROW(),COLUMN()+76+COLUMN()-106,4,1)))),)</f>
        <v>0.15972222222222227</v>
      </c>
      <c r="EJ42" s="172" cm="1">
        <f t="array" aca="1" ref="EJ42" ca="1">IFERROR(IF(COUNTIF(absences,AJ42)&gt;0,"",IF(AJ42="PERM",Parametres!$O$25,INDIRECT(ADDRESS(ROW(),COLUMN()+77+COLUMN()-106,4,1))-INDIRECT(ADDRESS(ROW(),COLUMN()+76+COLUMN()-106,4,1)))),)</f>
        <v>0.14583333333333337</v>
      </c>
      <c r="EK42" s="172" cm="1">
        <f t="array" aca="1" ref="EK42" ca="1">IFERROR(IF(COUNTIF(absences,AK42)&gt;0,"",IF(AK42="PERM",Parametres!$O$25,INDIRECT(ADDRESS(ROW(),COLUMN()+77+COLUMN()-106,4,1))-INDIRECT(ADDRESS(ROW(),COLUMN()+76+COLUMN()-106,4,1)))),)</f>
        <v>0</v>
      </c>
      <c r="EL42" s="172" t="str" cm="1">
        <f t="array" aca="1" ref="EL42" ca="1">IFERROR(IF(COUNTIF(absences,AL42)&gt;0,"",IF(AL42="PERM",Parametres!$O$25,INDIRECT(ADDRESS(ROW(),COLUMN()+77+COLUMN()-106,4,1))-INDIRECT(ADDRESS(ROW(),COLUMN()+76+COLUMN()-106,4,1)))),)</f>
        <v/>
      </c>
      <c r="EM42" s="172" cm="1">
        <f t="array" aca="1" ref="EM42" ca="1">IFERROR(IF(COUNTIF(absences,AM42)&gt;0,"",IF(AM42="PERM",Parametres!$O$25,INDIRECT(ADDRESS(ROW(),COLUMN()+77+COLUMN()-106,4,1))-INDIRECT(ADDRESS(ROW(),COLUMN()+76+COLUMN()-106,4,1)))),)</f>
        <v>0.15972222222222227</v>
      </c>
      <c r="EN42" s="172" cm="1">
        <f t="array" aca="1" ref="EN42" ca="1">IFERROR(IF(COUNTIF(absences,AN42)&gt;0,"",IF(AN42="PERM",Parametres!$O$25,INDIRECT(ADDRESS(ROW(),COLUMN()+77+COLUMN()-106,4,1))-INDIRECT(ADDRESS(ROW(),COLUMN()+76+COLUMN()-106,4,1)))),)</f>
        <v>0.14583333333333337</v>
      </c>
      <c r="EO42" s="172" cm="1">
        <f t="array" aca="1" ref="EO42" ca="1">IFERROR(IF(COUNTIF(absences,AO42)&gt;0,"",IF(AO42="PERM",Parametres!$O$25,INDIRECT(ADDRESS(ROW(),COLUMN()+77+COLUMN()-106,4,1))-INDIRECT(ADDRESS(ROW(),COLUMN()+76+COLUMN()-106,4,1)))),)</f>
        <v>0.15972222222222227</v>
      </c>
      <c r="EP42" s="172" cm="1">
        <f t="array" aca="1" ref="EP42" ca="1">IFERROR(IF(COUNTIF(absences,AP42)&gt;0,"",IF(AP42="PERM",Parametres!$O$25,INDIRECT(ADDRESS(ROW(),COLUMN()+77+COLUMN()-106,4,1))-INDIRECT(ADDRESS(ROW(),COLUMN()+76+COLUMN()-106,4,1)))),)</f>
        <v>0.13888888888888884</v>
      </c>
      <c r="EQ42" s="172" cm="1">
        <f t="array" aca="1" ref="EQ42" ca="1">IFERROR(IF(COUNTIF(absences,AQ42)&gt;0,"",IF(AQ42="PERM",Parametres!$O$25,INDIRECT(ADDRESS(ROW(),COLUMN()+77+COLUMN()-106,4,1))-INDIRECT(ADDRESS(ROW(),COLUMN()+76+COLUMN()-106,4,1)))),)</f>
        <v>0.15972222222222227</v>
      </c>
      <c r="ER42" s="172" cm="1">
        <f t="array" aca="1" ref="ER42" ca="1">IFERROR(IF(COUNTIF(absences,AR42)&gt;0,"",IF(AR42="PERM",Parametres!$O$25,INDIRECT(ADDRESS(ROW(),COLUMN()+77+COLUMN()-106,4,1))-INDIRECT(ADDRESS(ROW(),COLUMN()+76+COLUMN()-106,4,1)))),)</f>
        <v>0</v>
      </c>
      <c r="ES42" s="172" cm="1">
        <f t="array" aca="1" ref="ES42" ca="1">IFERROR(IF(COUNTIF(absences,AS42)&gt;0,"",IF(AS42="PERM",Parametres!$O$25,INDIRECT(ADDRESS(ROW(),COLUMN()+77+COLUMN()-106,4,1))-INDIRECT(ADDRESS(ROW(),COLUMN()+76+COLUMN()-106,4,1)))),)</f>
        <v>0</v>
      </c>
      <c r="ET42" s="172" cm="1">
        <f t="array" aca="1" ref="ET42" ca="1">IFERROR(IF(COUNTIF(absences,AT42)&gt;0,"",IF(AT42="PERM",Parametres!$O$25,INDIRECT(ADDRESS(ROW(),COLUMN()+77+COLUMN()-106,4,1))-INDIRECT(ADDRESS(ROW(),COLUMN()+76+COLUMN()-106,4,1)))),)</f>
        <v>0</v>
      </c>
      <c r="EU42" s="172" cm="1">
        <f t="array" aca="1" ref="EU42" ca="1">IFERROR(IF(COUNTIF(absences,AU42)&gt;0,"",IF(AU42="PERM",Parametres!$O$25,INDIRECT(ADDRESS(ROW(),COLUMN()+77+COLUMN()-106,4,1))-INDIRECT(ADDRESS(ROW(),COLUMN()+76+COLUMN()-106,4,1)))),)</f>
        <v>0</v>
      </c>
      <c r="EV42" s="172" cm="1">
        <f t="array" aca="1" ref="EV42" ca="1">IFERROR(IF(COUNTIF(absences,AV42)&gt;0,"",IF(AV42="PERM",Parametres!$O$25,INDIRECT(ADDRESS(ROW(),COLUMN()+77+COLUMN()-106,4,1))-INDIRECT(ADDRESS(ROW(),COLUMN()+76+COLUMN()-106,4,1)))),)</f>
        <v>0</v>
      </c>
      <c r="EW42" s="172" cm="1">
        <f t="array" aca="1" ref="EW42" ca="1">IFERROR(IF(COUNTIF(absences,AW42)&gt;0,"",IF(AW42="PERM",Parametres!$O$25,INDIRECT(ADDRESS(ROW(),COLUMN()+77+COLUMN()-106,4,1))-INDIRECT(ADDRESS(ROW(),COLUMN()+76+COLUMN()-106,4,1)))),)</f>
        <v>0.15972222222222227</v>
      </c>
      <c r="EX42" s="172" cm="1">
        <f t="array" aca="1" ref="EX42" ca="1">IFERROR(IF(COUNTIF(absences,AX42)&gt;0,"",IF(AX42="PERM",Parametres!$O$25,INDIRECT(ADDRESS(ROW(),COLUMN()+77+COLUMN()-106,4,1))-INDIRECT(ADDRESS(ROW(),COLUMN()+76+COLUMN()-106,4,1)))),)</f>
        <v>0.14583333333333337</v>
      </c>
      <c r="EY42" s="172" cm="1">
        <f t="array" aca="1" ref="EY42" ca="1">IFERROR(IF(COUNTIF(absences,AY42)&gt;0,"",IF(AY42="PERM",Parametres!$O$25,INDIRECT(ADDRESS(ROW(),COLUMN()+77+COLUMN()-106,4,1))-INDIRECT(ADDRESS(ROW(),COLUMN()+76+COLUMN()-106,4,1)))),)</f>
        <v>0</v>
      </c>
      <c r="EZ42" s="172" cm="1">
        <f t="array" aca="1" ref="EZ42" ca="1">IFERROR(IF(COUNTIF(absences,AZ42)&gt;0,"",IF(AZ42="PERM",Parametres!$O$25,INDIRECT(ADDRESS(ROW(),COLUMN()+77+COLUMN()-106,4,1))-INDIRECT(ADDRESS(ROW(),COLUMN()+76+COLUMN()-106,4,1)))),)</f>
        <v>0</v>
      </c>
      <c r="FA42" s="172" cm="1">
        <f t="array" aca="1" ref="FA42" ca="1">IFERROR(IF(COUNTIF(absences,BA42)&gt;0,"",IF(BA42="PERM",Parametres!$O$25,INDIRECT(ADDRESS(ROW(),COLUMN()+77+COLUMN()-106,4,1))-INDIRECT(ADDRESS(ROW(),COLUMN()+76+COLUMN()-106,4,1)))),)</f>
        <v>0.15972222222222227</v>
      </c>
      <c r="FB42" s="172" cm="1">
        <f t="array" aca="1" ref="FB42" ca="1">IFERROR(IF(COUNTIF(absences,BB42)&gt;0,"",IF(BB42="PERM",Parametres!$O$25,INDIRECT(ADDRESS(ROW(),COLUMN()+77+COLUMN()-106,4,1))-INDIRECT(ADDRESS(ROW(),COLUMN()+76+COLUMN()-106,4,1)))),)</f>
        <v>0.14583333333333337</v>
      </c>
      <c r="FC42" s="172" cm="1">
        <f t="array" aca="1" ref="FC42" ca="1">IFERROR(IF(COUNTIF(absences,BC42)&gt;0,"",IF(BC42="PERM",Parametres!$O$25,INDIRECT(ADDRESS(ROW(),COLUMN()+77+COLUMN()-106,4,1))-INDIRECT(ADDRESS(ROW(),COLUMN()+76+COLUMN()-106,4,1)))),)</f>
        <v>0.15972222222222227</v>
      </c>
      <c r="FD42" s="172" cm="1">
        <f t="array" aca="1" ref="FD42" ca="1">IFERROR(IF(COUNTIF(absences,BD42)&gt;0,"",IF(BD42="PERM",Parametres!$O$25,INDIRECT(ADDRESS(ROW(),COLUMN()+77+COLUMN()-106,4,1))-INDIRECT(ADDRESS(ROW(),COLUMN()+76+COLUMN()-106,4,1)))),)</f>
        <v>0.13888888888888884</v>
      </c>
      <c r="FE42" s="172" cm="1">
        <f t="array" aca="1" ref="FE42" ca="1">IFERROR(IF(COUNTIF(absences,BE42)&gt;0,"",IF(BE42="PERM",Parametres!$O$25,INDIRECT(ADDRESS(ROW(),COLUMN()+77+COLUMN()-106,4,1))-INDIRECT(ADDRESS(ROW(),COLUMN()+76+COLUMN()-106,4,1)))),)</f>
        <v>0.15972222222222227</v>
      </c>
      <c r="FF42" s="172" cm="1">
        <f t="array" aca="1" ref="FF42" ca="1">IFERROR(IF(COUNTIF(absences,BF42)&gt;0,"",IF(BF42="PERM",Parametres!$O$25,INDIRECT(ADDRESS(ROW(),COLUMN()+77+COLUMN()-106,4,1))-INDIRECT(ADDRESS(ROW(),COLUMN()+76+COLUMN()-106,4,1)))),)</f>
        <v>0</v>
      </c>
      <c r="FG42" s="172" cm="1">
        <f t="array" aca="1" ref="FG42" ca="1">IFERROR(IF(COUNTIF(absences,BG42)&gt;0,"",IF(BG42="PERM",Parametres!$O$25,INDIRECT(ADDRESS(ROW(),COLUMN()+77+COLUMN()-106,4,1))-INDIRECT(ADDRESS(ROW(),COLUMN()+76+COLUMN()-106,4,1)))),)</f>
        <v>0</v>
      </c>
      <c r="FH42" s="172" cm="1">
        <f t="array" aca="1" ref="FH42" ca="1">IFERROR(IF(EOMONTH($B$18,0)&lt;DATE(YEAR($B$18),MONTH($B$18),FH$1),"",IF(COUNTIF(absences,BH42)&gt;0,"",IF(BH42="PERM",Parametres!$O$25,INDIRECT(ADDRESS(ROW(),COLUMN()+77+COLUMN()-106,4,1))-INDIRECT(ADDRESS(ROW(),COLUMN()+76+COLUMN()-106,4,1))))),)</f>
        <v>0</v>
      </c>
      <c r="FI42" s="172" cm="1">
        <f t="array" aca="1" ref="FI42" ca="1">IFERROR(IF(EOMONTH($B$18,0)&lt;DATE(YEAR($B$18),MONTH($B$18),FI$1),"",IF(COUNTIF(absences,BI42)&gt;0,"",IF(BI42="PERM",Parametres!$O$25,INDIRECT(ADDRESS(ROW(),COLUMN()+77+COLUMN()-106,4,1))-INDIRECT(ADDRESS(ROW(),COLUMN()+76+COLUMN()-106,4,1))))),)</f>
        <v>0</v>
      </c>
      <c r="FJ42" s="172" cm="1">
        <f t="array" aca="1" ref="FJ42" ca="1">IFERROR(IF(EOMONTH($B$18,0)&lt;DATE(YEAR($B$18),MONTH($B$18),FJ$1),"",IF(COUNTIF(absences,BJ42)&gt;0,"",IF(BJ42="PERM",Parametres!$O$25,INDIRECT(ADDRESS(ROW(),COLUMN()+77+COLUMN()-106,4,1))-INDIRECT(ADDRESS(ROW(),COLUMN()+76+COLUMN()-106,4,1))))),)</f>
        <v>0</v>
      </c>
      <c r="FK42" s="172" cm="1">
        <f t="array" aca="1" ref="FK42" ca="1">IFERROR(IF(EOMONTH($B$18,0)&lt;DATE(YEAR($B$18),MONTH($B$18),FK$1),"",IF(COUNTIF(absences,BK42)&gt;0,"",IF(BK42="PERM",Parametres!$O$25,INDIRECT(ADDRESS(ROW(),COLUMN()+77+COLUMN()-106,4,1))-INDIRECT(ADDRESS(ROW(),COLUMN()+76+COLUMN()-106,4,1))))),)</f>
        <v>0.15972222222222227</v>
      </c>
      <c r="FL42" s="172" t="str" cm="1">
        <f t="array" aca="1" ref="FL42" ca="1">IFERROR(IF(EOMONTH($B$18,0)&lt;DATE(YEAR($B$18),MONTH($B$18),FL$1),"",IF(COUNTIF(absences,BN42)&gt;0,"",IF(BN42="PERM",Parametres!$O$25,INDIRECT(ADDRESS(ROW(),COLUMN()+77+COLUMN()-106,4,1))-INDIRECT(ADDRESS(ROW(),COLUMN()+76+COLUMN()-106,4,1))))),)</f>
        <v/>
      </c>
      <c r="FM42" s="172" t="str" cm="1">
        <f t="array" aca="1" ref="FM42" ca="1">IFERROR(IF(EOMONTH($B$18,0)&lt;DATE(YEAR($B$18),MONTH($B$18),FM$1),"",IF(COUNTIF(absences,BO42)&gt;0,"",IF(BO42="PERM",Parametres!$O$25,INDIRECT(ADDRESS(ROW(),COLUMN()+77+COLUMN()-106,4,1))-INDIRECT(ADDRESS(ROW(),COLUMN()+76+COLUMN()-106,4,1))))),)</f>
        <v/>
      </c>
      <c r="GA42" s="238"/>
      <c r="GB42" s="173" t="str">
        <f>IF(COUNTIF(Fériés,DATE(YEAR($B$18),MONTH($B$18),GB$1))&gt;0,"",IF(WEEKDAY(DATE(YEAR($B$18),MONTH($B$18),GB$1),2)&gt;5,"",INDEX('Semaine type'!$AF$4:$AY$48,MATCH(Novembre!$B42,'Semaine type'!$A$4:$A$49,0),MATCH(GB$2,'Semaine type'!$AF$3:$AY$3,0))))</f>
        <v/>
      </c>
      <c r="GC42" s="173" t="str">
        <f>IF(COUNTIF(Fériés,DATE(YEAR($B$18),MONTH($B$18),GC$1))&gt;0,"",IF(WEEKDAY(DATE(YEAR($B$18),MONTH($B$18),GC$1),2)&gt;5,"",INDEX('Semaine type'!$AF$4:$AY$48,MATCH(Novembre!$B42,'Semaine type'!$A$4:$A$49,0),MATCH(GC$2,'Semaine type'!$AF$3:$AY$3,0))))</f>
        <v/>
      </c>
      <c r="GD42" s="173" t="str">
        <f>IF(COUNTIF(Fériés,DATE(YEAR($B$18),MONTH($B$18),GD$1))&gt;0,"",IF(WEEKDAY(DATE(YEAR($B$18),MONTH($B$18),GD$1),2)&gt;5,"",INDEX('Semaine type'!$AF$4:$AY$48,MATCH(Novembre!$B42,'Semaine type'!$A$4:$A$49,0),MATCH(GD$2,'Semaine type'!$AF$3:$AY$3,0))))</f>
        <v/>
      </c>
      <c r="GE42" s="173" t="str">
        <f>IF(COUNTIF(Fériés,DATE(YEAR($B$18),MONTH($B$18),GE$1))&gt;0,"",IF(WEEKDAY(DATE(YEAR($B$18),MONTH($B$18),GE$1),2)&gt;5,"",INDEX('Semaine type'!$AF$4:$AY$48,MATCH(Novembre!$B42,'Semaine type'!$A$4:$A$49,0),MATCH(GE$2,'Semaine type'!$AF$3:$AY$3,0))))</f>
        <v/>
      </c>
      <c r="GF42" s="173" t="str">
        <f>IF(COUNTIF(Fériés,DATE(YEAR($B$18),MONTH($B$18),GF$1))&gt;0,"",IF(WEEKDAY(DATE(YEAR($B$18),MONTH($B$18),GF$1),2)&gt;5,"",INDEX('Semaine type'!$AF$4:$AY$48,MATCH(Novembre!$B42,'Semaine type'!$A$4:$A$49,0),MATCH(GF$2,'Semaine type'!$AF$3:$AY$3,0))))</f>
        <v/>
      </c>
      <c r="GG42" s="173" t="str">
        <f>IF(COUNTIF(Fériés,DATE(YEAR($B$18),MONTH($B$18),GG$1))&gt;0,"",IF(WEEKDAY(DATE(YEAR($B$18),MONTH($B$18),GG$1),2)&gt;5,"",INDEX('Semaine type'!$AF$4:$AY$48,MATCH(Novembre!$B42,'Semaine type'!$A$4:$A$49,0),MATCH(GG$2,'Semaine type'!$AF$3:$AY$3,0))))</f>
        <v/>
      </c>
      <c r="GH42" s="173" t="str">
        <f>IF(COUNTIF(Fériés,DATE(YEAR($B$18),MONTH($B$18),GH$1))&gt;0,"",IF(WEEKDAY(DATE(YEAR($B$18),MONTH($B$18),GH$1),2)&gt;5,"",INDEX('Semaine type'!$AF$4:$AY$48,MATCH(Novembre!$B42,'Semaine type'!$A$4:$A$49,0),MATCH(GH$2,'Semaine type'!$AF$3:$AY$3,0))))</f>
        <v/>
      </c>
      <c r="GI42" s="173" t="str">
        <f>IF(COUNTIF(Fériés,DATE(YEAR($B$18),MONTH($B$18),GI$1))&gt;0,"",IF(WEEKDAY(DATE(YEAR($B$18),MONTH($B$18),GI$1),2)&gt;5,"",INDEX('Semaine type'!$AF$4:$AY$48,MATCH(Novembre!$B42,'Semaine type'!$A$4:$A$49,0),MATCH(GI$2,'Semaine type'!$AF$3:$AY$3,0))))</f>
        <v/>
      </c>
      <c r="GJ42" s="173">
        <f>IF(COUNTIF(Fériés,DATE(YEAR($B$18),MONTH($B$18),GJ$1))&gt;0,"",IF(WEEKDAY(DATE(YEAR($B$18),MONTH($B$18),GJ$1),2)&gt;5,"",INDEX('Semaine type'!$AF$4:$AY$48,MATCH(Novembre!$B42,'Semaine type'!$A$4:$A$49,0),MATCH(GJ$2,'Semaine type'!$AF$3:$AY$3,0))))</f>
        <v>0.36458333333333331</v>
      </c>
      <c r="GK42" s="173">
        <f>IF(COUNTIF(Fériés,DATE(YEAR($B$18),MONTH($B$18),GK$1))&gt;0,"",IF(WEEKDAY(DATE(YEAR($B$18),MONTH($B$18),GK$1),2)&gt;5,"",INDEX('Semaine type'!$AF$4:$AY$48,MATCH(Novembre!$B42,'Semaine type'!$A$4:$A$49,0),MATCH(GK$2,'Semaine type'!$AF$3:$AY$3,0))))</f>
        <v>0.52430555555555558</v>
      </c>
      <c r="GL42" s="173">
        <f>IF(COUNTIF(Fériés,DATE(YEAR($B$18),MONTH($B$18),GL$1))&gt;0,"",IF(WEEKDAY(DATE(YEAR($B$18),MONTH($B$18),GL$1),2)&gt;5,"",INDEX('Semaine type'!$AF$4:$AY$48,MATCH(Novembre!$B42,'Semaine type'!$A$4:$A$49,0),MATCH(GL$2,'Semaine type'!$AF$3:$AY$3,0))))</f>
        <v>0.5625</v>
      </c>
      <c r="GM42" s="173">
        <f>IF(COUNTIF(Fériés,DATE(YEAR($B$18),MONTH($B$18),GM$1))&gt;0,"",IF(WEEKDAY(DATE(YEAR($B$18),MONTH($B$18),GM$1),2)&gt;5,"",INDEX('Semaine type'!$AF$4:$AY$48,MATCH(Novembre!$B42,'Semaine type'!$A$4:$A$49,0),MATCH(GM$2,'Semaine type'!$AF$3:$AY$3,0))))</f>
        <v>0.70833333333333337</v>
      </c>
      <c r="GN42" s="173">
        <f>IF(COUNTIF(Fériés,DATE(YEAR($B$18),MONTH($B$18),GN$1))&gt;0,"",IF(WEEKDAY(DATE(YEAR($B$18),MONTH($B$18),GN$1),2)&gt;5,"",INDEX('Semaine type'!$AF$4:$AY$48,MATCH(Novembre!$B42,'Semaine type'!$A$4:$A$49,0),MATCH(GN$2,'Semaine type'!$AF$3:$AY$3,0))))</f>
        <v>0</v>
      </c>
      <c r="GO42" s="173">
        <f>IF(COUNTIF(Fériés,DATE(YEAR($B$18),MONTH($B$18),GO$1))&gt;0,"",IF(WEEKDAY(DATE(YEAR($B$18),MONTH($B$18),GO$1),2)&gt;5,"",INDEX('Semaine type'!$AF$4:$AY$48,MATCH(Novembre!$B42,'Semaine type'!$A$4:$A$49,0),MATCH(GO$2,'Semaine type'!$AF$3:$AY$3,0))))</f>
        <v>0</v>
      </c>
      <c r="GP42" s="173">
        <f>IF(COUNTIF(Fériés,DATE(YEAR($B$18),MONTH($B$18),GP$1))&gt;0,"",IF(WEEKDAY(DATE(YEAR($B$18),MONTH($B$18),GP$1),2)&gt;5,"",INDEX('Semaine type'!$AF$4:$AY$48,MATCH(Novembre!$B42,'Semaine type'!$A$4:$A$49,0),MATCH(GP$2,'Semaine type'!$AF$3:$AY$3,0))))</f>
        <v>0</v>
      </c>
      <c r="GQ42" s="173">
        <f>IF(COUNTIF(Fériés,DATE(YEAR($B$18),MONTH($B$18),GQ$1))&gt;0,"",IF(WEEKDAY(DATE(YEAR($B$18),MONTH($B$18),GQ$1),2)&gt;5,"",INDEX('Semaine type'!$AF$4:$AY$48,MATCH(Novembre!$B42,'Semaine type'!$A$4:$A$49,0),MATCH(GQ$2,'Semaine type'!$AF$3:$AY$3,0))))</f>
        <v>0</v>
      </c>
      <c r="GR42" s="173">
        <f>IF(COUNTIF(Fériés,DATE(YEAR($B$18),MONTH($B$18),GR$1))&gt;0,"",IF(WEEKDAY(DATE(YEAR($B$18),MONTH($B$18),GR$1),2)&gt;5,"",INDEX('Semaine type'!$AF$4:$AY$48,MATCH(Novembre!$B42,'Semaine type'!$A$4:$A$49,0),MATCH(GR$2,'Semaine type'!$AF$3:$AY$3,0))))</f>
        <v>0.36458333333333331</v>
      </c>
      <c r="GS42" s="173">
        <f>IF(COUNTIF(Fériés,DATE(YEAR($B$18),MONTH($B$18),GS$1))&gt;0,"",IF(WEEKDAY(DATE(YEAR($B$18),MONTH($B$18),GS$1),2)&gt;5,"",INDEX('Semaine type'!$AF$4:$AY$48,MATCH(Novembre!$B42,'Semaine type'!$A$4:$A$49,0),MATCH(GS$2,'Semaine type'!$AF$3:$AY$3,0))))</f>
        <v>0.52430555555555558</v>
      </c>
      <c r="GT42" s="173">
        <f>IF(COUNTIF(Fériés,DATE(YEAR($B$18),MONTH($B$18),GT$1))&gt;0,"",IF(WEEKDAY(DATE(YEAR($B$18),MONTH($B$18),GT$1),2)&gt;5,"",INDEX('Semaine type'!$AF$4:$AY$48,MATCH(Novembre!$B42,'Semaine type'!$A$4:$A$49,0),MATCH(GT$2,'Semaine type'!$AF$3:$AY$3,0))))</f>
        <v>0.5625</v>
      </c>
      <c r="GU42" s="173">
        <f>IF(COUNTIF(Fériés,DATE(YEAR($B$18),MONTH($B$18),GU$1))&gt;0,"",IF(WEEKDAY(DATE(YEAR($B$18),MONTH($B$18),GU$1),2)&gt;5,"",INDEX('Semaine type'!$AF$4:$AY$48,MATCH(Novembre!$B42,'Semaine type'!$A$4:$A$49,0),MATCH(GU$2,'Semaine type'!$AF$3:$AY$3,0))))</f>
        <v>0.70833333333333337</v>
      </c>
      <c r="GV42" s="173">
        <f>IF(COUNTIF(Fériés,DATE(YEAR($B$18),MONTH($B$18),GV$1))&gt;0,"",IF(WEEKDAY(DATE(YEAR($B$18),MONTH($B$18),GV$1),2)&gt;5,"",INDEX('Semaine type'!$AF$4:$AY$48,MATCH(Novembre!$B42,'Semaine type'!$A$4:$A$49,0),MATCH(GV$2,'Semaine type'!$AF$3:$AY$3,0))))</f>
        <v>0.36458333333333331</v>
      </c>
      <c r="GW42" s="173">
        <f>IF(COUNTIF(Fériés,DATE(YEAR($B$18),MONTH($B$18),GW$1))&gt;0,"",IF(WEEKDAY(DATE(YEAR($B$18),MONTH($B$18),GW$1),2)&gt;5,"",INDEX('Semaine type'!$AF$4:$AY$48,MATCH(Novembre!$B42,'Semaine type'!$A$4:$A$49,0),MATCH(GW$2,'Semaine type'!$AF$3:$AY$3,0))))</f>
        <v>0.52430555555555558</v>
      </c>
      <c r="GX42" s="173">
        <f>IF(COUNTIF(Fériés,DATE(YEAR($B$18),MONTH($B$18),GX$1))&gt;0,"",IF(WEEKDAY(DATE(YEAR($B$18),MONTH($B$18),GX$1),2)&gt;5,"",INDEX('Semaine type'!$AF$4:$AY$48,MATCH(Novembre!$B42,'Semaine type'!$A$4:$A$49,0),MATCH(GX$2,'Semaine type'!$AF$3:$AY$3,0))))</f>
        <v>0.5625</v>
      </c>
      <c r="GY42" s="173">
        <f>IF(COUNTIF(Fériés,DATE(YEAR($B$18),MONTH($B$18),GY$1))&gt;0,"",IF(WEEKDAY(DATE(YEAR($B$18),MONTH($B$18),GY$1),2)&gt;5,"",INDEX('Semaine type'!$AF$4:$AY$48,MATCH(Novembre!$B42,'Semaine type'!$A$4:$A$49,0),MATCH(GY$2,'Semaine type'!$AF$3:$AY$3,0))))</f>
        <v>0.70138888888888884</v>
      </c>
      <c r="GZ42" s="173">
        <f>IF(COUNTIF(Fériés,DATE(YEAR($B$18),MONTH($B$18),GZ$1))&gt;0,"",IF(WEEKDAY(DATE(YEAR($B$18),MONTH($B$18),GZ$1),2)&gt;5,"",INDEX('Semaine type'!$AF$4:$AY$48,MATCH(Novembre!$B42,'Semaine type'!$A$4:$A$49,0),MATCH(GZ$2,'Semaine type'!$AF$3:$AY$3,0))))</f>
        <v>0.36458333333333331</v>
      </c>
      <c r="HA42" s="173">
        <f>IF(COUNTIF(Fériés,DATE(YEAR($B$18),MONTH($B$18),HA$1))&gt;0,"",IF(WEEKDAY(DATE(YEAR($B$18),MONTH($B$18),HA$1),2)&gt;5,"",INDEX('Semaine type'!$AF$4:$AY$48,MATCH(Novembre!$B42,'Semaine type'!$A$4:$A$49,0),MATCH(HA$2,'Semaine type'!$AF$3:$AY$3,0))))</f>
        <v>0.52430555555555558</v>
      </c>
      <c r="HB42" s="173">
        <f>IF(COUNTIF(Fériés,DATE(YEAR($B$18),MONTH($B$18),HB$1))&gt;0,"",IF(WEEKDAY(DATE(YEAR($B$18),MONTH($B$18),HB$1),2)&gt;5,"",INDEX('Semaine type'!$AF$4:$AY$48,MATCH(Novembre!$B42,'Semaine type'!$A$4:$A$49,0),MATCH(HB$2,'Semaine type'!$AF$3:$AY$3,0))))</f>
        <v>0</v>
      </c>
      <c r="HC42" s="173">
        <f>IF(COUNTIF(Fériés,DATE(YEAR($B$18),MONTH($B$18),HC$1))&gt;0,"",IF(WEEKDAY(DATE(YEAR($B$18),MONTH($B$18),HC$1),2)&gt;5,"",INDEX('Semaine type'!$AF$4:$AY$48,MATCH(Novembre!$B42,'Semaine type'!$A$4:$A$49,0),MATCH(HC$2,'Semaine type'!$AF$3:$AY$3,0))))</f>
        <v>0</v>
      </c>
      <c r="HD42" s="173" t="str">
        <f>IF(COUNTIF(Fériés,DATE(YEAR($B$18),MONTH($B$18),HD$1))&gt;0,"",IF(WEEKDAY(DATE(YEAR($B$18),MONTH($B$18),HD$1),2)&gt;5,"",INDEX('Semaine type'!$AF$4:$AY$48,MATCH(Novembre!$B42,'Semaine type'!$A$4:$A$49,0),MATCH(HD$2,'Semaine type'!$AF$3:$AY$3,0))))</f>
        <v/>
      </c>
      <c r="HE42" s="173" t="str">
        <f>IF(COUNTIF(Fériés,DATE(YEAR($B$18),MONTH($B$18),HE$1))&gt;0,"",IF(WEEKDAY(DATE(YEAR($B$18),MONTH($B$18),HE$1),2)&gt;5,"",INDEX('Semaine type'!$AF$4:$AY$48,MATCH(Novembre!$B42,'Semaine type'!$A$4:$A$49,0),MATCH(HE$2,'Semaine type'!$AF$3:$AY$3,0))))</f>
        <v/>
      </c>
      <c r="HF42" s="173" t="str">
        <f>IF(COUNTIF(Fériés,DATE(YEAR($B$18),MONTH($B$18),HF$1))&gt;0,"",IF(WEEKDAY(DATE(YEAR($B$18),MONTH($B$18),HF$1),2)&gt;5,"",INDEX('Semaine type'!$AF$4:$AY$48,MATCH(Novembre!$B42,'Semaine type'!$A$4:$A$49,0),MATCH(HF$2,'Semaine type'!$AF$3:$AY$3,0))))</f>
        <v/>
      </c>
      <c r="HG42" s="173" t="str">
        <f>IF(COUNTIF(Fériés,DATE(YEAR($B$18),MONTH($B$18),HG$1))&gt;0,"",IF(WEEKDAY(DATE(YEAR($B$18),MONTH($B$18),HG$1),2)&gt;5,"",INDEX('Semaine type'!$AF$4:$AY$48,MATCH(Novembre!$B42,'Semaine type'!$A$4:$A$49,0),MATCH(HG$2,'Semaine type'!$AF$3:$AY$3,0))))</f>
        <v/>
      </c>
      <c r="HH42" s="173" t="str">
        <f>IF(COUNTIF(Fériés,DATE(YEAR($B$18),MONTH($B$18),HH$1))&gt;0,"",IF(WEEKDAY(DATE(YEAR($B$18),MONTH($B$18),HH$1),2)&gt;5,"",INDEX('Semaine type'!$AF$4:$AY$48,MATCH(Novembre!$B42,'Semaine type'!$A$4:$A$49,0),MATCH(HH$2,'Semaine type'!$AF$3:$AY$3,0))))</f>
        <v/>
      </c>
      <c r="HI42" s="173" t="str">
        <f>IF(COUNTIF(Fériés,DATE(YEAR($B$18),MONTH($B$18),HI$1))&gt;0,"",IF(WEEKDAY(DATE(YEAR($B$18),MONTH($B$18),HI$1),2)&gt;5,"",INDEX('Semaine type'!$AF$4:$AY$48,MATCH(Novembre!$B42,'Semaine type'!$A$4:$A$49,0),MATCH(HI$2,'Semaine type'!$AF$3:$AY$3,0))))</f>
        <v/>
      </c>
      <c r="HJ42" s="173" t="str">
        <f>IF(COUNTIF(Fériés,DATE(YEAR($B$18),MONTH($B$18),HJ$1))&gt;0,"",IF(WEEKDAY(DATE(YEAR($B$18),MONTH($B$18),HJ$1),2)&gt;5,"",INDEX('Semaine type'!$AF$4:$AY$48,MATCH(Novembre!$B42,'Semaine type'!$A$4:$A$49,0),MATCH(HJ$2,'Semaine type'!$AF$3:$AY$3,0))))</f>
        <v/>
      </c>
      <c r="HK42" s="173" t="str">
        <f>IF(COUNTIF(Fériés,DATE(YEAR($B$18),MONTH($B$18),HK$1))&gt;0,"",IF(WEEKDAY(DATE(YEAR($B$18),MONTH($B$18),HK$1),2)&gt;5,"",INDEX('Semaine type'!$AF$4:$AY$48,MATCH(Novembre!$B42,'Semaine type'!$A$4:$A$49,0),MATCH(HK$2,'Semaine type'!$AF$3:$AY$3,0))))</f>
        <v/>
      </c>
      <c r="HL42" s="173">
        <f>IF(COUNTIF(Fériés,DATE(YEAR($B$18),MONTH($B$18),HL$1))&gt;0,"",IF(WEEKDAY(DATE(YEAR($B$18),MONTH($B$18),HL$1),2)&gt;5,"",INDEX('Semaine type'!$AF$4:$AY$48,MATCH(Novembre!$B42,'Semaine type'!$A$4:$A$49,0),MATCH(HL$2,'Semaine type'!$AF$3:$AY$3,0))))</f>
        <v>0.36458333333333331</v>
      </c>
      <c r="HM42" s="173">
        <f>IF(COUNTIF(Fériés,DATE(YEAR($B$18),MONTH($B$18),HM$1))&gt;0,"",IF(WEEKDAY(DATE(YEAR($B$18),MONTH($B$18),HM$1),2)&gt;5,"",INDEX('Semaine type'!$AF$4:$AY$48,MATCH(Novembre!$B42,'Semaine type'!$A$4:$A$49,0),MATCH(HM$2,'Semaine type'!$AF$3:$AY$3,0))))</f>
        <v>0.52430555555555558</v>
      </c>
      <c r="HN42" s="173">
        <f>IF(COUNTIF(Fériés,DATE(YEAR($B$18),MONTH($B$18),HN$1))&gt;0,"",IF(WEEKDAY(DATE(YEAR($B$18),MONTH($B$18),HN$1),2)&gt;5,"",INDEX('Semaine type'!$AF$4:$AY$48,MATCH(Novembre!$B42,'Semaine type'!$A$4:$A$49,0),MATCH(HN$2,'Semaine type'!$AF$3:$AY$3,0))))</f>
        <v>0.5625</v>
      </c>
      <c r="HO42" s="173">
        <f>IF(COUNTIF(Fériés,DATE(YEAR($B$18),MONTH($B$18),HO$1))&gt;0,"",IF(WEEKDAY(DATE(YEAR($B$18),MONTH($B$18),HO$1),2)&gt;5,"",INDEX('Semaine type'!$AF$4:$AY$48,MATCH(Novembre!$B42,'Semaine type'!$A$4:$A$49,0),MATCH(HO$2,'Semaine type'!$AF$3:$AY$3,0))))</f>
        <v>0.70833333333333337</v>
      </c>
      <c r="HP42" s="173" t="str">
        <f>IF(COUNTIF(Fériés,DATE(YEAR($B$18),MONTH($B$18),HP$1))&gt;0,"",IF(WEEKDAY(DATE(YEAR($B$18),MONTH($B$18),HP$1),2)&gt;5,"",INDEX('Semaine type'!$AF$4:$AY$48,MATCH(Novembre!$B42,'Semaine type'!$A$4:$A$49,0),MATCH(HP$2,'Semaine type'!$AF$3:$AY$3,0))))</f>
        <v/>
      </c>
      <c r="HQ42" s="173" t="str">
        <f>IF(COUNTIF(Fériés,DATE(YEAR($B$18),MONTH($B$18),HQ$1))&gt;0,"",IF(WEEKDAY(DATE(YEAR($B$18),MONTH($B$18),HQ$1),2)&gt;5,"",INDEX('Semaine type'!$AF$4:$AY$48,MATCH(Novembre!$B42,'Semaine type'!$A$4:$A$49,0),MATCH(HQ$2,'Semaine type'!$AF$3:$AY$3,0))))</f>
        <v/>
      </c>
      <c r="HR42" s="173" t="str">
        <f>IF(COUNTIF(Fériés,DATE(YEAR($B$18),MONTH($B$18),HR$1))&gt;0,"",IF(WEEKDAY(DATE(YEAR($B$18),MONTH($B$18),HR$1),2)&gt;5,"",INDEX('Semaine type'!$AF$4:$AY$48,MATCH(Novembre!$B42,'Semaine type'!$A$4:$A$49,0),MATCH(HR$2,'Semaine type'!$AF$3:$AY$3,0))))</f>
        <v/>
      </c>
      <c r="HS42" s="173" t="str">
        <f>IF(COUNTIF(Fériés,DATE(YEAR($B$18),MONTH($B$18),HS$1))&gt;0,"",IF(WEEKDAY(DATE(YEAR($B$18),MONTH($B$18),HS$1),2)&gt;5,"",INDEX('Semaine type'!$AF$4:$AY$48,MATCH(Novembre!$B42,'Semaine type'!$A$4:$A$49,0),MATCH(HS$2,'Semaine type'!$AF$3:$AY$3,0))))</f>
        <v/>
      </c>
      <c r="HT42" s="173">
        <f>IF(COUNTIF(Fériés,DATE(YEAR($B$18),MONTH($B$18),HT$1))&gt;0,"",IF(WEEKDAY(DATE(YEAR($B$18),MONTH($B$18),HT$1),2)&gt;5,"",INDEX('Semaine type'!$AF$4:$AY$48,MATCH(Novembre!$B42,'Semaine type'!$A$4:$A$49,0),MATCH(HT$2,'Semaine type'!$AF$3:$AY$3,0))))</f>
        <v>0.36458333333333331</v>
      </c>
      <c r="HU42" s="173">
        <f>IF(COUNTIF(Fériés,DATE(YEAR($B$18),MONTH($B$18),HU$1))&gt;0,"",IF(WEEKDAY(DATE(YEAR($B$18),MONTH($B$18),HU$1),2)&gt;5,"",INDEX('Semaine type'!$AF$4:$AY$48,MATCH(Novembre!$B42,'Semaine type'!$A$4:$A$49,0),MATCH(HU$2,'Semaine type'!$AF$3:$AY$3,0))))</f>
        <v>0.52430555555555558</v>
      </c>
      <c r="HV42" s="173">
        <f>IF(COUNTIF(Fériés,DATE(YEAR($B$18),MONTH($B$18),HV$1))&gt;0,"",IF(WEEKDAY(DATE(YEAR($B$18),MONTH($B$18),HV$1),2)&gt;5,"",INDEX('Semaine type'!$AF$4:$AY$48,MATCH(Novembre!$B42,'Semaine type'!$A$4:$A$49,0),MATCH(HV$2,'Semaine type'!$AF$3:$AY$3,0))))</f>
        <v>0.5625</v>
      </c>
      <c r="HW42" s="173">
        <f>IF(COUNTIF(Fériés,DATE(YEAR($B$18),MONTH($B$18),HW$1))&gt;0,"",IF(WEEKDAY(DATE(YEAR($B$18),MONTH($B$18),HW$1),2)&gt;5,"",INDEX('Semaine type'!$AF$4:$AY$48,MATCH(Novembre!$B42,'Semaine type'!$A$4:$A$49,0),MATCH(HW$2,'Semaine type'!$AF$3:$AY$3,0))))</f>
        <v>0.70833333333333337</v>
      </c>
      <c r="HX42" s="173">
        <f>IF(COUNTIF(Fériés,DATE(YEAR($B$18),MONTH($B$18),HX$1))&gt;0,"",IF(WEEKDAY(DATE(YEAR($B$18),MONTH($B$18),HX$1),2)&gt;5,"",INDEX('Semaine type'!$AF$4:$AY$48,MATCH(Novembre!$B42,'Semaine type'!$A$4:$A$49,0),MATCH(HX$2,'Semaine type'!$AF$3:$AY$3,0))))</f>
        <v>0.36458333333333331</v>
      </c>
      <c r="HY42" s="173">
        <f>IF(COUNTIF(Fériés,DATE(YEAR($B$18),MONTH($B$18),HY$1))&gt;0,"",IF(WEEKDAY(DATE(YEAR($B$18),MONTH($B$18),HY$1),2)&gt;5,"",INDEX('Semaine type'!$AF$4:$AY$48,MATCH(Novembre!$B42,'Semaine type'!$A$4:$A$49,0),MATCH(HY$2,'Semaine type'!$AF$3:$AY$3,0))))</f>
        <v>0.52430555555555558</v>
      </c>
      <c r="HZ42" s="173">
        <f>IF(COUNTIF(Fériés,DATE(YEAR($B$18),MONTH($B$18),HZ$1))&gt;0,"",IF(WEEKDAY(DATE(YEAR($B$18),MONTH($B$18),HZ$1),2)&gt;5,"",INDEX('Semaine type'!$AF$4:$AY$48,MATCH(Novembre!$B42,'Semaine type'!$A$4:$A$49,0),MATCH(HZ$2,'Semaine type'!$AF$3:$AY$3,0))))</f>
        <v>0.5625</v>
      </c>
      <c r="IA42" s="173">
        <f>IF(COUNTIF(Fériés,DATE(YEAR($B$18),MONTH($B$18),IA$1))&gt;0,"",IF(WEEKDAY(DATE(YEAR($B$18),MONTH($B$18),IA$1),2)&gt;5,"",INDEX('Semaine type'!$AF$4:$AY$48,MATCH(Novembre!$B42,'Semaine type'!$A$4:$A$49,0),MATCH(IA$2,'Semaine type'!$AF$3:$AY$3,0))))</f>
        <v>0.70138888888888884</v>
      </c>
      <c r="IB42" s="173">
        <f>IF(COUNTIF(Fériés,DATE(YEAR($B$18),MONTH($B$18),IB$1))&gt;0,"",IF(WEEKDAY(DATE(YEAR($B$18),MONTH($B$18),IB$1),2)&gt;5,"",INDEX('Semaine type'!$AF$4:$AY$48,MATCH(Novembre!$B42,'Semaine type'!$A$4:$A$49,0),MATCH(IB$2,'Semaine type'!$AF$3:$AY$3,0))))</f>
        <v>0.36458333333333331</v>
      </c>
      <c r="IC42" s="173">
        <f>IF(COUNTIF(Fériés,DATE(YEAR($B$18),MONTH($B$18),IC$1))&gt;0,"",IF(WEEKDAY(DATE(YEAR($B$18),MONTH($B$18),IC$1),2)&gt;5,"",INDEX('Semaine type'!$AF$4:$AY$48,MATCH(Novembre!$B42,'Semaine type'!$A$4:$A$49,0),MATCH(IC$2,'Semaine type'!$AF$3:$AY$3,0))))</f>
        <v>0.52430555555555558</v>
      </c>
      <c r="ID42" s="173">
        <f>IF(COUNTIF(Fériés,DATE(YEAR($B$18),MONTH($B$18),ID$1))&gt;0,"",IF(WEEKDAY(DATE(YEAR($B$18),MONTH($B$18),ID$1),2)&gt;5,"",INDEX('Semaine type'!$AF$4:$AY$48,MATCH(Novembre!$B42,'Semaine type'!$A$4:$A$49,0),MATCH(ID$2,'Semaine type'!$AF$3:$AY$3,0))))</f>
        <v>0</v>
      </c>
      <c r="IE42" s="173">
        <f>IF(COUNTIF(Fériés,DATE(YEAR($B$18),MONTH($B$18),IE$1))&gt;0,"",IF(WEEKDAY(DATE(YEAR($B$18),MONTH($B$18),IE$1),2)&gt;5,"",INDEX('Semaine type'!$AF$4:$AY$48,MATCH(Novembre!$B42,'Semaine type'!$A$4:$A$49,0),MATCH(IE$2,'Semaine type'!$AF$3:$AY$3,0))))</f>
        <v>0</v>
      </c>
      <c r="IF42" s="173" t="str">
        <f>IF(COUNTIF(Fériés,DATE(YEAR($B$18),MONTH($B$18),IF$1))&gt;0,"",IF(WEEKDAY(DATE(YEAR($B$18),MONTH($B$18),IF$1),2)&gt;5,"",INDEX('Semaine type'!$AF$4:$AY$48,MATCH(Novembre!$B42,'Semaine type'!$A$4:$A$49,0),MATCH(IF$2,'Semaine type'!$AF$3:$AY$3,0))))</f>
        <v/>
      </c>
      <c r="IG42" s="173" t="str">
        <f>IF(COUNTIF(Fériés,DATE(YEAR($B$18),MONTH($B$18),IG$1))&gt;0,"",IF(WEEKDAY(DATE(YEAR($B$18),MONTH($B$18),IG$1),2)&gt;5,"",INDEX('Semaine type'!$AF$4:$AY$48,MATCH(Novembre!$B42,'Semaine type'!$A$4:$A$49,0),MATCH(IG$2,'Semaine type'!$AF$3:$AY$3,0))))</f>
        <v/>
      </c>
      <c r="IH42" s="173" t="str">
        <f>IF(COUNTIF(Fériés,DATE(YEAR($B$18),MONTH($B$18),IH$1))&gt;0,"",IF(WEEKDAY(DATE(YEAR($B$18),MONTH($B$18),IH$1),2)&gt;5,"",INDEX('Semaine type'!$AF$4:$AY$48,MATCH(Novembre!$B42,'Semaine type'!$A$4:$A$49,0),MATCH(IH$2,'Semaine type'!$AF$3:$AY$3,0))))</f>
        <v/>
      </c>
      <c r="II42" s="173" t="str">
        <f>IF(COUNTIF(Fériés,DATE(YEAR($B$18),MONTH($B$18),II$1))&gt;0,"",IF(WEEKDAY(DATE(YEAR($B$18),MONTH($B$18),II$1),2)&gt;5,"",INDEX('Semaine type'!$AF$4:$AY$48,MATCH(Novembre!$B42,'Semaine type'!$A$4:$A$49,0),MATCH(II$2,'Semaine type'!$AF$3:$AY$3,0))))</f>
        <v/>
      </c>
      <c r="IJ42" s="173" t="str">
        <f>IF(COUNTIF(Fériés,DATE(YEAR($B$18),MONTH($B$18),IJ$1))&gt;0,"",IF(WEEKDAY(DATE(YEAR($B$18),MONTH($B$18),IJ$1),2)&gt;5,"",INDEX('Semaine type'!$AF$4:$AY$48,MATCH(Novembre!$B42,'Semaine type'!$A$4:$A$49,0),MATCH(IJ$2,'Semaine type'!$AF$3:$AY$3,0))))</f>
        <v/>
      </c>
      <c r="IK42" s="173" t="str">
        <f>IF(COUNTIF(Fériés,DATE(YEAR($B$18),MONTH($B$18),IK$1))&gt;0,"",IF(WEEKDAY(DATE(YEAR($B$18),MONTH($B$18),IK$1),2)&gt;5,"",INDEX('Semaine type'!$AF$4:$AY$48,MATCH(Novembre!$B42,'Semaine type'!$A$4:$A$49,0),MATCH(IK$2,'Semaine type'!$AF$3:$AY$3,0))))</f>
        <v/>
      </c>
      <c r="IL42" s="173" t="str">
        <f>IF(COUNTIF(Fériés,DATE(YEAR($B$18),MONTH($B$18),IL$1))&gt;0,"",IF(WEEKDAY(DATE(YEAR($B$18),MONTH($B$18),IL$1),2)&gt;5,"",INDEX('Semaine type'!$AF$4:$AY$48,MATCH(Novembre!$B42,'Semaine type'!$A$4:$A$49,0),MATCH(IL$2,'Semaine type'!$AF$3:$AY$3,0))))</f>
        <v/>
      </c>
      <c r="IM42" s="173" t="str">
        <f>IF(COUNTIF(Fériés,DATE(YEAR($B$18),MONTH($B$18),IM$1))&gt;0,"",IF(WEEKDAY(DATE(YEAR($B$18),MONTH($B$18),IM$1),2)&gt;5,"",INDEX('Semaine type'!$AF$4:$AY$48,MATCH(Novembre!$B42,'Semaine type'!$A$4:$A$49,0),MATCH(IM$2,'Semaine type'!$AF$3:$AY$3,0))))</f>
        <v/>
      </c>
      <c r="IN42" s="173">
        <f>IF(COUNTIF(Fériés,DATE(YEAR($B$18),MONTH($B$18),IN$1))&gt;0,"",IF(WEEKDAY(DATE(YEAR($B$18),MONTH($B$18),IN$1),2)&gt;5,"",INDEX('Semaine type'!$AF$4:$AY$48,MATCH(Novembre!$B42,'Semaine type'!$A$4:$A$49,0),MATCH(IN$2,'Semaine type'!$AF$3:$AY$3,0))))</f>
        <v>0.36458333333333331</v>
      </c>
      <c r="IO42" s="173">
        <f>IF(COUNTIF(Fériés,DATE(YEAR($B$18),MONTH($B$18),IO$1))&gt;0,"",IF(WEEKDAY(DATE(YEAR($B$18),MONTH($B$18),IO$1),2)&gt;5,"",INDEX('Semaine type'!$AF$4:$AY$48,MATCH(Novembre!$B42,'Semaine type'!$A$4:$A$49,0),MATCH(IO$2,'Semaine type'!$AF$3:$AY$3,0))))</f>
        <v>0.52430555555555558</v>
      </c>
      <c r="IP42" s="173">
        <f>IF(COUNTIF(Fériés,DATE(YEAR($B$18),MONTH($B$18),IP$1))&gt;0,"",IF(WEEKDAY(DATE(YEAR($B$18),MONTH($B$18),IP$1),2)&gt;5,"",INDEX('Semaine type'!$AF$4:$AY$48,MATCH(Novembre!$B42,'Semaine type'!$A$4:$A$49,0),MATCH(IP$2,'Semaine type'!$AF$3:$AY$3,0))))</f>
        <v>0.5625</v>
      </c>
      <c r="IQ42" s="173">
        <f>IF(COUNTIF(Fériés,DATE(YEAR($B$18),MONTH($B$18),IQ$1))&gt;0,"",IF(WEEKDAY(DATE(YEAR($B$18),MONTH($B$18),IQ$1),2)&gt;5,"",INDEX('Semaine type'!$AF$4:$AY$48,MATCH(Novembre!$B42,'Semaine type'!$A$4:$A$49,0),MATCH(IQ$2,'Semaine type'!$AF$3:$AY$3,0))))</f>
        <v>0.70833333333333337</v>
      </c>
      <c r="IR42" s="173">
        <f>IF(COUNTIF(Fériés,DATE(YEAR($B$18),MONTH($B$18),IR$1))&gt;0,"",IF(WEEKDAY(DATE(YEAR($B$18),MONTH($B$18),IR$1),2)&gt;5,"",INDEX('Semaine type'!$AF$4:$AY$48,MATCH(Novembre!$B42,'Semaine type'!$A$4:$A$49,0),MATCH(IR$2,'Semaine type'!$AF$3:$AY$3,0))))</f>
        <v>0</v>
      </c>
      <c r="IS42" s="173">
        <f>IF(COUNTIF(Fériés,DATE(YEAR($B$18),MONTH($B$18),IS$1))&gt;0,"",IF(WEEKDAY(DATE(YEAR($B$18),MONTH($B$18),IS$1),2)&gt;5,"",INDEX('Semaine type'!$AF$4:$AY$48,MATCH(Novembre!$B42,'Semaine type'!$A$4:$A$49,0),MATCH(IS$2,'Semaine type'!$AF$3:$AY$3,0))))</f>
        <v>0</v>
      </c>
      <c r="IT42" s="173">
        <f>IF(COUNTIF(Fériés,DATE(YEAR($B$18),MONTH($B$18),IT$1))&gt;0,"",IF(WEEKDAY(DATE(YEAR($B$18),MONTH($B$18),IT$1),2)&gt;5,"",INDEX('Semaine type'!$AF$4:$AY$48,MATCH(Novembre!$B42,'Semaine type'!$A$4:$A$49,0),MATCH(IT$2,'Semaine type'!$AF$3:$AY$3,0))))</f>
        <v>0</v>
      </c>
      <c r="IU42" s="173">
        <f>IF(COUNTIF(Fériés,DATE(YEAR($B$18),MONTH($B$18),IU$1))&gt;0,"",IF(WEEKDAY(DATE(YEAR($B$18),MONTH($B$18),IU$1),2)&gt;5,"",INDEX('Semaine type'!$AF$4:$AY$48,MATCH(Novembre!$B42,'Semaine type'!$A$4:$A$49,0),MATCH(IU$2,'Semaine type'!$AF$3:$AY$3,0))))</f>
        <v>0</v>
      </c>
      <c r="IV42" s="173">
        <f>IF(COUNTIF(Fériés,DATE(YEAR($B$18),MONTH($B$18),IV$1))&gt;0,"",IF(WEEKDAY(DATE(YEAR($B$18),MONTH($B$18),IV$1),2)&gt;5,"",INDEX('Semaine type'!$AF$4:$AY$48,MATCH(Novembre!$B42,'Semaine type'!$A$4:$A$49,0),MATCH(IV$2,'Semaine type'!$AF$3:$AY$3,0))))</f>
        <v>0.36458333333333331</v>
      </c>
      <c r="IW42" s="173">
        <f>IF(COUNTIF(Fériés,DATE(YEAR($B$18),MONTH($B$18),IW$1))&gt;0,"",IF(WEEKDAY(DATE(YEAR($B$18),MONTH($B$18),IW$1),2)&gt;5,"",INDEX('Semaine type'!$AF$4:$AY$48,MATCH(Novembre!$B42,'Semaine type'!$A$4:$A$49,0),MATCH(IW$2,'Semaine type'!$AF$3:$AY$3,0))))</f>
        <v>0.52430555555555558</v>
      </c>
      <c r="IX42" s="173">
        <f>IF(COUNTIF(Fériés,DATE(YEAR($B$18),MONTH($B$18),IX$1))&gt;0,"",IF(WEEKDAY(DATE(YEAR($B$18),MONTH($B$18),IX$1),2)&gt;5,"",INDEX('Semaine type'!$AF$4:$AY$48,MATCH(Novembre!$B42,'Semaine type'!$A$4:$A$49,0),MATCH(IX$2,'Semaine type'!$AF$3:$AY$3,0))))</f>
        <v>0.5625</v>
      </c>
      <c r="IY42" s="173">
        <f>IF(COUNTIF(Fériés,DATE(YEAR($B$18),MONTH($B$18),IY$1))&gt;0,"",IF(WEEKDAY(DATE(YEAR($B$18),MONTH($B$18),IY$1),2)&gt;5,"",INDEX('Semaine type'!$AF$4:$AY$48,MATCH(Novembre!$B42,'Semaine type'!$A$4:$A$49,0),MATCH(IY$2,'Semaine type'!$AF$3:$AY$3,0))))</f>
        <v>0.70833333333333337</v>
      </c>
      <c r="IZ42" s="173">
        <f>IF(COUNTIF(Fériés,DATE(YEAR($B$18),MONTH($B$18),IZ$1))&gt;0,"",IF(WEEKDAY(DATE(YEAR($B$18),MONTH($B$18),IZ$1),2)&gt;5,"",INDEX('Semaine type'!$AF$4:$AY$48,MATCH(Novembre!$B42,'Semaine type'!$A$4:$A$49,0),MATCH(IZ$2,'Semaine type'!$AF$3:$AY$3,0))))</f>
        <v>0.36458333333333331</v>
      </c>
      <c r="JA42" s="173">
        <f>IF(COUNTIF(Fériés,DATE(YEAR($B$18),MONTH($B$18),JA$1))&gt;0,"",IF(WEEKDAY(DATE(YEAR($B$18),MONTH($B$18),JA$1),2)&gt;5,"",INDEX('Semaine type'!$AF$4:$AY$48,MATCH(Novembre!$B42,'Semaine type'!$A$4:$A$49,0),MATCH(JA$2,'Semaine type'!$AF$3:$AY$3,0))))</f>
        <v>0.52430555555555558</v>
      </c>
      <c r="JB42" s="173">
        <f>IF(COUNTIF(Fériés,DATE(YEAR($B$18),MONTH($B$18),JB$1))&gt;0,"",IF(WEEKDAY(DATE(YEAR($B$18),MONTH($B$18),JB$1),2)&gt;5,"",INDEX('Semaine type'!$AF$4:$AY$48,MATCH(Novembre!$B42,'Semaine type'!$A$4:$A$49,0),MATCH(JB$2,'Semaine type'!$AF$3:$AY$3,0))))</f>
        <v>0.5625</v>
      </c>
      <c r="JC42" s="173">
        <f>IF(COUNTIF(Fériés,DATE(YEAR($B$18),MONTH($B$18),JC$1))&gt;0,"",IF(WEEKDAY(DATE(YEAR($B$18),MONTH($B$18),JC$1),2)&gt;5,"",INDEX('Semaine type'!$AF$4:$AY$48,MATCH(Novembre!$B42,'Semaine type'!$A$4:$A$49,0),MATCH(JC$2,'Semaine type'!$AF$3:$AY$3,0))))</f>
        <v>0.70138888888888884</v>
      </c>
      <c r="JD42" s="173">
        <f>IF(COUNTIF(Fériés,DATE(YEAR($B$18),MONTH($B$18),JD$1))&gt;0,"",IF(WEEKDAY(DATE(YEAR($B$18),MONTH($B$18),JD$1),2)&gt;5,"",INDEX('Semaine type'!$AF$4:$AY$48,MATCH(Novembre!$B42,'Semaine type'!$A$4:$A$49,0),MATCH(JD$2,'Semaine type'!$AF$3:$AY$3,0))))</f>
        <v>0.36458333333333331</v>
      </c>
      <c r="JE42" s="173">
        <f>IF(COUNTIF(Fériés,DATE(YEAR($B$18),MONTH($B$18),JE$1))&gt;0,"",IF(WEEKDAY(DATE(YEAR($B$18),MONTH($B$18),JE$1),2)&gt;5,"",INDEX('Semaine type'!$AF$4:$AY$48,MATCH(Novembre!$B42,'Semaine type'!$A$4:$A$49,0),MATCH(JE$2,'Semaine type'!$AF$3:$AY$3,0))))</f>
        <v>0.52430555555555558</v>
      </c>
      <c r="JF42" s="173">
        <f>IF(COUNTIF(Fériés,DATE(YEAR($B$18),MONTH($B$18),JF$1))&gt;0,"",IF(WEEKDAY(DATE(YEAR($B$18),MONTH($B$18),JF$1),2)&gt;5,"",INDEX('Semaine type'!$AF$4:$AY$48,MATCH(Novembre!$B42,'Semaine type'!$A$4:$A$49,0),MATCH(JF$2,'Semaine type'!$AF$3:$AY$3,0))))</f>
        <v>0</v>
      </c>
      <c r="JG42" s="173">
        <f>IF(COUNTIF(Fériés,DATE(YEAR($B$18),MONTH($B$18),JG$1))&gt;0,"",IF(WEEKDAY(DATE(YEAR($B$18),MONTH($B$18),JG$1),2)&gt;5,"",INDEX('Semaine type'!$AF$4:$AY$48,MATCH(Novembre!$B42,'Semaine type'!$A$4:$A$49,0),MATCH(JG$2,'Semaine type'!$AF$3:$AY$3,0))))</f>
        <v>0</v>
      </c>
      <c r="JH42" s="173" t="str">
        <f>IF(COUNTIF(Fériés,DATE(YEAR($B$18),MONTH($B$18),JH$1))&gt;0,"",IF(WEEKDAY(DATE(YEAR($B$18),MONTH($B$18),JH$1),2)&gt;5,"",INDEX('Semaine type'!$AF$4:$AY$48,MATCH(Novembre!$B42,'Semaine type'!$A$4:$A$49,0),MATCH(JH$2,'Semaine type'!$AF$3:$AY$3,0))))</f>
        <v/>
      </c>
      <c r="JI42" s="173" t="str">
        <f>IF(COUNTIF(Fériés,DATE(YEAR($B$18),MONTH($B$18),JI$1))&gt;0,"",IF(WEEKDAY(DATE(YEAR($B$18),MONTH($B$18),JI$1),2)&gt;5,"",INDEX('Semaine type'!$AF$4:$AY$48,MATCH(Novembre!$B42,'Semaine type'!$A$4:$A$49,0),MATCH(JI$2,'Semaine type'!$AF$3:$AY$3,0))))</f>
        <v/>
      </c>
      <c r="JJ42" s="173" t="str">
        <f>IF(COUNTIF(Fériés,DATE(YEAR($B$18),MONTH($B$18),JJ$1))&gt;0,"",IF(WEEKDAY(DATE(YEAR($B$18),MONTH($B$18),JJ$1),2)&gt;5,"",INDEX('Semaine type'!$AF$4:$AY$48,MATCH(Novembre!$B42,'Semaine type'!$A$4:$A$49,0),MATCH(JJ$2,'Semaine type'!$AF$3:$AY$3,0))))</f>
        <v/>
      </c>
      <c r="JK42" s="173" t="str">
        <f>IF(COUNTIF(Fériés,DATE(YEAR($B$18),MONTH($B$18),JK$1))&gt;0,"",IF(WEEKDAY(DATE(YEAR($B$18),MONTH($B$18),JK$1),2)&gt;5,"",INDEX('Semaine type'!$AF$4:$AY$48,MATCH(Novembre!$B42,'Semaine type'!$A$4:$A$49,0),MATCH(JK$2,'Semaine type'!$AF$3:$AY$3,0))))</f>
        <v/>
      </c>
      <c r="JL42" s="173" t="str">
        <f>IF(COUNTIF(Fériés,DATE(YEAR($B$18),MONTH($B$18),JL$1))&gt;0,"",IF(WEEKDAY(DATE(YEAR($B$18),MONTH($B$18),JL$1),2)&gt;5,"",INDEX('Semaine type'!$AF$4:$AY$48,MATCH(Novembre!$B42,'Semaine type'!$A$4:$A$49,0),MATCH(JL$2,'Semaine type'!$AF$3:$AY$3,0))))</f>
        <v/>
      </c>
      <c r="JM42" s="173" t="str">
        <f>IF(COUNTIF(Fériés,DATE(YEAR($B$18),MONTH($B$18),JM$1))&gt;0,"",IF(WEEKDAY(DATE(YEAR($B$18),MONTH($B$18),JM$1),2)&gt;5,"",INDEX('Semaine type'!$AF$4:$AY$48,MATCH(Novembre!$B42,'Semaine type'!$A$4:$A$49,0),MATCH(JM$2,'Semaine type'!$AF$3:$AY$3,0))))</f>
        <v/>
      </c>
      <c r="JN42" s="173" t="str">
        <f>IF(COUNTIF(Fériés,DATE(YEAR($B$18),MONTH($B$18),JN$1))&gt;0,"",IF(WEEKDAY(DATE(YEAR($B$18),MONTH($B$18),JN$1),2)&gt;5,"",INDEX('Semaine type'!$AF$4:$AY$48,MATCH(Novembre!$B42,'Semaine type'!$A$4:$A$49,0),MATCH(JN$2,'Semaine type'!$AF$3:$AY$3,0))))</f>
        <v/>
      </c>
      <c r="JO42" s="173" t="str">
        <f>IF(COUNTIF(Fériés,DATE(YEAR($B$18),MONTH($B$18),JO$1))&gt;0,"",IF(WEEKDAY(DATE(YEAR($B$18),MONTH($B$18),JO$1),2)&gt;5,"",INDEX('Semaine type'!$AF$4:$AY$48,MATCH(Novembre!$B42,'Semaine type'!$A$4:$A$49,0),MATCH(JO$2,'Semaine type'!$AF$3:$AY$3,0))))</f>
        <v/>
      </c>
      <c r="JP42" s="173">
        <f>IF(COUNTIF(Fériés,DATE(YEAR($B$18),MONTH($B$18),JP$1))&gt;0,"",IF(WEEKDAY(DATE(YEAR($B$18),MONTH($B$18),JP$1),2)&gt;5,"",INDEX('Semaine type'!$AF$4:$AY$48,MATCH(Novembre!$B42,'Semaine type'!$A$4:$A$49,0),MATCH(JP$2,'Semaine type'!$AF$3:$AY$3,0))))</f>
        <v>0.36458333333333331</v>
      </c>
      <c r="JQ42" s="173">
        <f>IF(COUNTIF(Fériés,DATE(YEAR($B$18),MONTH($B$18),JQ$1))&gt;0,"",IF(WEEKDAY(DATE(YEAR($B$18),MONTH($B$18),JQ$1),2)&gt;5,"",INDEX('Semaine type'!$AF$4:$AY$48,MATCH(Novembre!$B42,'Semaine type'!$A$4:$A$49,0),MATCH(JQ$2,'Semaine type'!$AF$3:$AY$3,0))))</f>
        <v>0.52430555555555558</v>
      </c>
      <c r="JR42" s="173">
        <f>IF(COUNTIF(Fériés,DATE(YEAR($B$18),MONTH($B$18),JR$1))&gt;0,"",IF(WEEKDAY(DATE(YEAR($B$18),MONTH($B$18),JR$1),2)&gt;5,"",INDEX('Semaine type'!$AF$4:$AY$48,MATCH(Novembre!$B42,'Semaine type'!$A$4:$A$49,0),MATCH(JR$2,'Semaine type'!$AF$3:$AY$3,0))))</f>
        <v>0.5625</v>
      </c>
      <c r="JS42" s="173">
        <f>IF(COUNTIF(Fériés,DATE(YEAR($B$18),MONTH($B$18),JS$1))&gt;0,"",IF(WEEKDAY(DATE(YEAR($B$18),MONTH($B$18),JS$1),2)&gt;5,"",INDEX('Semaine type'!$AF$4:$AY$48,MATCH(Novembre!$B42,'Semaine type'!$A$4:$A$49,0),MATCH(JS$2,'Semaine type'!$AF$3:$AY$3,0))))</f>
        <v>0.70833333333333337</v>
      </c>
      <c r="JT42" s="173">
        <f>IF(COUNTIF(Fériés,DATE(YEAR($B$18),MONTH($B$18),JT$1))&gt;0,"",IF(WEEKDAY(DATE(YEAR($B$18),MONTH($B$18),JT$1),2)&gt;5,"",INDEX('Semaine type'!$AF$4:$AY$48,MATCH(Novembre!$B42,'Semaine type'!$A$4:$A$49,0),MATCH(JT$2,'Semaine type'!$AF$3:$AY$3,0))))</f>
        <v>0</v>
      </c>
      <c r="JU42" s="173">
        <f>IF(COUNTIF(Fériés,DATE(YEAR($B$18),MONTH($B$18),JU$1))&gt;0,"",IF(WEEKDAY(DATE(YEAR($B$18),MONTH($B$18),JU$1),2)&gt;5,"",INDEX('Semaine type'!$AF$4:$AY$48,MATCH(Novembre!$B42,'Semaine type'!$A$4:$A$49,0),MATCH(JU$2,'Semaine type'!$AF$3:$AY$3,0))))</f>
        <v>0</v>
      </c>
      <c r="JV42" s="173">
        <f>IF(COUNTIF(Fériés,DATE(YEAR($B$18),MONTH($B$18),JV$1))&gt;0,"",IF(WEEKDAY(DATE(YEAR($B$18),MONTH($B$18),JV$1),2)&gt;5,"",INDEX('Semaine type'!$AF$4:$AY$48,MATCH(Novembre!$B42,'Semaine type'!$A$4:$A$49,0),MATCH(JV$2,'Semaine type'!$AF$3:$AY$3,0))))</f>
        <v>0</v>
      </c>
      <c r="JW42" s="173">
        <f>IF(COUNTIF(Fériés,DATE(YEAR($B$18),MONTH($B$18),JW$1))&gt;0,"",IF(WEEKDAY(DATE(YEAR($B$18),MONTH($B$18),JW$1),2)&gt;5,"",INDEX('Semaine type'!$AF$4:$AY$48,MATCH(Novembre!$B42,'Semaine type'!$A$4:$A$49,0),MATCH(JW$2,'Semaine type'!$AF$3:$AY$3,0))))</f>
        <v>0</v>
      </c>
      <c r="JX42" s="173">
        <f>IF(COUNTIF(Fériés,DATE(YEAR($B$18),MONTH($B$18),JX$1))&gt;0,"",IF(WEEKDAY(DATE(YEAR($B$18),MONTH($B$18),JX$1),2)&gt;5,"",INDEX('Semaine type'!$AF$4:$AY$48,MATCH(Novembre!$B42,'Semaine type'!$A$4:$A$49,0),MATCH(JX$2,'Semaine type'!$AF$3:$AY$3,0))))</f>
        <v>0.36458333333333331</v>
      </c>
      <c r="JY42" s="173">
        <f>IF(COUNTIF(Fériés,DATE(YEAR($B$18),MONTH($B$18),JY$1))&gt;0,"",IF(WEEKDAY(DATE(YEAR($B$18),MONTH($B$18),JY$1),2)&gt;5,"",INDEX('Semaine type'!$AF$4:$AY$48,MATCH(Novembre!$B42,'Semaine type'!$A$4:$A$49,0),MATCH(JY$2,'Semaine type'!$AF$3:$AY$3,0))))</f>
        <v>0.52430555555555558</v>
      </c>
      <c r="JZ42" s="173">
        <f>IF(COUNTIF(Fériés,DATE(YEAR($B$18),MONTH($B$18),JZ$1))&gt;0,"",IF(WEEKDAY(DATE(YEAR($B$18),MONTH($B$18),JZ$1),2)&gt;5,"",INDEX('Semaine type'!$AF$4:$AY$48,MATCH(Novembre!$B42,'Semaine type'!$A$4:$A$49,0),MATCH(JZ$2,'Semaine type'!$AF$3:$AY$3,0))))</f>
        <v>0.5625</v>
      </c>
      <c r="KA42" s="173">
        <f>IF(COUNTIF(Fériés,DATE(YEAR($B$18),MONTH($B$18),KA$1))&gt;0,"",IF(WEEKDAY(DATE(YEAR($B$18),MONTH($B$18),KA$1),2)&gt;5,"",INDEX('Semaine type'!$AF$4:$AY$48,MATCH(Novembre!$B42,'Semaine type'!$A$4:$A$49,0),MATCH(KA$2,'Semaine type'!$AF$3:$AY$3,0))))</f>
        <v>0.70833333333333337</v>
      </c>
      <c r="KB42" s="173">
        <f>IF(COUNTIF(Fériés,DATE(YEAR($B$18),MONTH($B$18),KB$1))&gt;0,"",IF(WEEKDAY(DATE(YEAR($B$18),MONTH($B$18),KB$1),2)&gt;5,"",INDEX('Semaine type'!$AF$4:$AY$48,MATCH(Novembre!$B42,'Semaine type'!$A$4:$A$49,0),MATCH(KB$2,'Semaine type'!$AF$3:$AY$3,0))))</f>
        <v>0.36458333333333331</v>
      </c>
      <c r="KC42" s="173">
        <f>IF(COUNTIF(Fériés,DATE(YEAR($B$18),MONTH($B$18),KC$1))&gt;0,"",IF(WEEKDAY(DATE(YEAR($B$18),MONTH($B$18),KC$1),2)&gt;5,"",INDEX('Semaine type'!$AF$4:$AY$48,MATCH(Novembre!$B42,'Semaine type'!$A$4:$A$49,0),MATCH(KC$2,'Semaine type'!$AF$3:$AY$3,0))))</f>
        <v>0.52430555555555558</v>
      </c>
      <c r="KD42" s="173">
        <f>IF(COUNTIF(Fériés,DATE(YEAR($B$18),MONTH($B$18),KD$1))&gt;0,"",IF(WEEKDAY(DATE(YEAR($B$18),MONTH($B$18),KD$1),2)&gt;5,"",INDEX('Semaine type'!$AF$4:$AY$48,MATCH(Novembre!$B42,'Semaine type'!$A$4:$A$49,0),MATCH(KD$2,'Semaine type'!$AF$3:$AY$3,0))))</f>
        <v>0.5625</v>
      </c>
      <c r="KE42" s="173">
        <f>IF(COUNTIF(Fériés,DATE(YEAR($B$18),MONTH($B$18),KE$1))&gt;0,"",IF(WEEKDAY(DATE(YEAR($B$18),MONTH($B$18),KE$1),2)&gt;5,"",INDEX('Semaine type'!$AF$4:$AY$48,MATCH(Novembre!$B42,'Semaine type'!$A$4:$A$49,0),MATCH(KE$2,'Semaine type'!$AF$3:$AY$3,0))))</f>
        <v>0.70138888888888884</v>
      </c>
      <c r="KF42" s="173">
        <f>IF(COUNTIF(Fériés,DATE(YEAR($B$18),MONTH($B$18),KF$1))&gt;0,"",IF(WEEKDAY(DATE(YEAR($B$18),MONTH($B$18),KF$1),2)&gt;5,"",INDEX('Semaine type'!$AF$4:$AY$48,MATCH(Novembre!$B42,'Semaine type'!$A$4:$A$49,0),MATCH(KF$2,'Semaine type'!$AF$3:$AY$3,0))))</f>
        <v>0.36458333333333331</v>
      </c>
      <c r="KG42" s="173">
        <f>IF(COUNTIF(Fériés,DATE(YEAR($B$18),MONTH($B$18),KG$1))&gt;0,"",IF(WEEKDAY(DATE(YEAR($B$18),MONTH($B$18),KG$1),2)&gt;5,"",INDEX('Semaine type'!$AF$4:$AY$48,MATCH(Novembre!$B42,'Semaine type'!$A$4:$A$49,0),MATCH(KG$2,'Semaine type'!$AF$3:$AY$3,0))))</f>
        <v>0.52430555555555558</v>
      </c>
      <c r="KH42" s="173">
        <f>IF(COUNTIF(Fériés,DATE(YEAR($B$18),MONTH($B$18),KH$1))&gt;0,"",IF(WEEKDAY(DATE(YEAR($B$18),MONTH($B$18),KH$1),2)&gt;5,"",INDEX('Semaine type'!$AF$4:$AY$48,MATCH(Novembre!$B42,'Semaine type'!$A$4:$A$49,0),MATCH(KH$2,'Semaine type'!$AF$3:$AY$3,0))))</f>
        <v>0</v>
      </c>
      <c r="KI42" s="173">
        <f>IF(COUNTIF(Fériés,DATE(YEAR($B$18),MONTH($B$18),KI$1))&gt;0,"",IF(WEEKDAY(DATE(YEAR($B$18),MONTH($B$18),KI$1),2)&gt;5,"",INDEX('Semaine type'!$AF$4:$AY$48,MATCH(Novembre!$B42,'Semaine type'!$A$4:$A$49,0),MATCH(KI$2,'Semaine type'!$AF$3:$AY$3,0))))</f>
        <v>0</v>
      </c>
      <c r="KJ42" s="173" t="str">
        <f>IF(COUNTIF(Fériés,DATE(YEAR($B$18),MONTH($B$18),KJ$1))&gt;0,"",IF(WEEKDAY(DATE(YEAR($B$18),MONTH($B$18),KJ$1),2)&gt;5,"",INDEX('Semaine type'!$AF$4:$AY$48,MATCH(Novembre!$B42,'Semaine type'!$A$4:$A$49,0),MATCH(KJ$2,'Semaine type'!$AF$3:$AY$3,0))))</f>
        <v/>
      </c>
      <c r="KK42" s="173" t="str">
        <f>IF(COUNTIF(Fériés,DATE(YEAR($B$18),MONTH($B$18),KK$1))&gt;0,"",IF(WEEKDAY(DATE(YEAR($B$18),MONTH($B$18),KK$1),2)&gt;5,"",INDEX('Semaine type'!$AF$4:$AY$48,MATCH(Novembre!$B42,'Semaine type'!$A$4:$A$49,0),MATCH(KK$2,'Semaine type'!$AF$3:$AY$3,0))))</f>
        <v/>
      </c>
      <c r="KL42" s="173" t="str">
        <f>IF(COUNTIF(Fériés,DATE(YEAR($B$18),MONTH($B$18),KL$1))&gt;0,"",IF(WEEKDAY(DATE(YEAR($B$18),MONTH($B$18),KL$1),2)&gt;5,"",INDEX('Semaine type'!$AF$4:$AY$48,MATCH(Novembre!$B42,'Semaine type'!$A$4:$A$49,0),MATCH(KL$2,'Semaine type'!$AF$3:$AY$3,0))))</f>
        <v/>
      </c>
      <c r="KM42" s="173" t="str">
        <f>IF(COUNTIF(Fériés,DATE(YEAR($B$18),MONTH($B$18),KM$1))&gt;0,"",IF(WEEKDAY(DATE(YEAR($B$18),MONTH($B$18),KM$1),2)&gt;5,"",INDEX('Semaine type'!$AF$4:$AY$48,MATCH(Novembre!$B42,'Semaine type'!$A$4:$A$49,0),MATCH(KM$2,'Semaine type'!$AF$3:$AY$3,0))))</f>
        <v/>
      </c>
      <c r="KN42" s="173" t="str">
        <f>IF(COUNTIF(Fériés,DATE(YEAR($B$18),MONTH($B$18),KN$1))&gt;0,"",IF(WEEKDAY(DATE(YEAR($B$18),MONTH($B$18),KN$1),2)&gt;5,"",INDEX('Semaine type'!$AF$4:$AY$48,MATCH(Novembre!$B42,'Semaine type'!$A$4:$A$49,0),MATCH(KN$2,'Semaine type'!$AF$3:$AY$3,0))))</f>
        <v/>
      </c>
      <c r="KO42" s="173" t="str">
        <f>IF(COUNTIF(Fériés,DATE(YEAR($B$18),MONTH($B$18),KO$1))&gt;0,"",IF(WEEKDAY(DATE(YEAR($B$18),MONTH($B$18),KO$1),2)&gt;5,"",INDEX('Semaine type'!$AF$4:$AY$48,MATCH(Novembre!$B42,'Semaine type'!$A$4:$A$49,0),MATCH(KO$2,'Semaine type'!$AF$3:$AY$3,0))))</f>
        <v/>
      </c>
      <c r="KP42" s="173" t="str">
        <f>IF(COUNTIF(Fériés,DATE(YEAR($B$18),MONTH($B$18),KP$1))&gt;0,"",IF(WEEKDAY(DATE(YEAR($B$18),MONTH($B$18),KP$1),2)&gt;5,"",INDEX('Semaine type'!$AF$4:$AY$48,MATCH(Novembre!$B42,'Semaine type'!$A$4:$A$49,0),MATCH(KP$2,'Semaine type'!$AF$3:$AY$3,0))))</f>
        <v/>
      </c>
      <c r="KQ42" s="173" t="str">
        <f>IF(COUNTIF(Fériés,DATE(YEAR($B$18),MONTH($B$18),KQ$1))&gt;0,"",IF(WEEKDAY(DATE(YEAR($B$18),MONTH($B$18),KQ$1),2)&gt;5,"",INDEX('Semaine type'!$AF$4:$AY$48,MATCH(Novembre!$B42,'Semaine type'!$A$4:$A$49,0),MATCH(KQ$2,'Semaine type'!$AF$3:$AY$3,0))))</f>
        <v/>
      </c>
      <c r="KR42" s="173">
        <f>IF(COUNTIF(Fériés,DATE(YEAR($B$18),MONTH($B$18),KR$1))&gt;0,"",IF(WEEKDAY(DATE(YEAR($B$18),MONTH($B$18),KR$1),2)&gt;5,"",INDEX('Semaine type'!$AF$4:$AY$48,MATCH(Novembre!$B42,'Semaine type'!$A$4:$A$49,0),MATCH(KR$2,'Semaine type'!$AF$3:$AY$3,0))))</f>
        <v>0.36458333333333331</v>
      </c>
      <c r="KS42" s="173">
        <f>IF(COUNTIF(Fériés,DATE(YEAR($B$18),MONTH($B$18),KS$1))&gt;0,"",IF(WEEKDAY(DATE(YEAR($B$18),MONTH($B$18),KS$1),2)&gt;5,"",INDEX('Semaine type'!$AF$4:$AY$48,MATCH(Novembre!$B42,'Semaine type'!$A$4:$A$49,0),MATCH(KS$2,'Semaine type'!$AF$3:$AY$3,0))))</f>
        <v>0.52430555555555558</v>
      </c>
      <c r="KT42" s="173">
        <f>IF(COUNTIF(Fériés,DATE(YEAR($B$18),MONTH($B$18),KT$1))&gt;0,"",IF(WEEKDAY(DATE(YEAR($B$18),MONTH($B$18),KT$1),2)&gt;5,"",INDEX('Semaine type'!$AF$4:$AY$48,MATCH(Novembre!$B42,'Semaine type'!$A$4:$A$49,0),MATCH(KT$2,'Semaine type'!$AF$3:$AY$3,0))))</f>
        <v>0.5625</v>
      </c>
      <c r="KU42" s="173">
        <f>IF(COUNTIF(Fériés,DATE(YEAR($B$18),MONTH($B$18),KU$1))&gt;0,"",IF(WEEKDAY(DATE(YEAR($B$18),MONTH($B$18),KU$1),2)&gt;5,"",INDEX('Semaine type'!$AF$4:$AY$48,MATCH(Novembre!$B42,'Semaine type'!$A$4:$A$49,0),MATCH(KU$2,'Semaine type'!$AF$3:$AY$3,0))))</f>
        <v>0.70833333333333337</v>
      </c>
    </row>
    <row r="43" spans="1:307" ht="12" customHeight="1">
      <c r="A43" s="239"/>
      <c r="B43" s="63" t="str">
        <f>'Semaine type'!A28</f>
        <v>Nomprenom25</v>
      </c>
      <c r="C43" s="64" t="str">
        <f>'Semaine type'!L28</f>
        <v xml:space="preserve">EV  </v>
      </c>
      <c r="D43" s="71" t="s">
        <v>89</v>
      </c>
      <c r="E43" s="71"/>
      <c r="F43" s="72" t="s">
        <v>89</v>
      </c>
      <c r="G43" s="71"/>
      <c r="H43" s="71" t="s">
        <v>98</v>
      </c>
      <c r="I43" s="71" t="s">
        <v>99</v>
      </c>
      <c r="J43" s="71" t="s">
        <v>98</v>
      </c>
      <c r="K43" s="71" t="s">
        <v>99</v>
      </c>
      <c r="L43" s="72" t="s">
        <v>98</v>
      </c>
      <c r="M43" s="72" t="s">
        <v>99</v>
      </c>
      <c r="N43" s="72" t="s">
        <v>98</v>
      </c>
      <c r="O43" s="72" t="s">
        <v>99</v>
      </c>
      <c r="P43" s="71" t="s">
        <v>68</v>
      </c>
      <c r="Q43" s="71"/>
      <c r="R43" s="71"/>
      <c r="S43" s="71"/>
      <c r="T43" s="71"/>
      <c r="U43" s="71"/>
      <c r="V43" s="72" t="s">
        <v>20</v>
      </c>
      <c r="W43" s="72" t="s">
        <v>20</v>
      </c>
      <c r="X43" s="71"/>
      <c r="Y43" s="71"/>
      <c r="Z43" s="71" t="s">
        <v>98</v>
      </c>
      <c r="AA43" s="71" t="s">
        <v>99</v>
      </c>
      <c r="AB43" s="71" t="s">
        <v>98</v>
      </c>
      <c r="AC43" s="71" t="s">
        <v>99</v>
      </c>
      <c r="AD43" s="71" t="s">
        <v>99</v>
      </c>
      <c r="AE43" s="71"/>
      <c r="AF43" s="72"/>
      <c r="AG43" s="71"/>
      <c r="AH43" s="71"/>
      <c r="AI43" s="71"/>
      <c r="AJ43" s="71" t="s">
        <v>98</v>
      </c>
      <c r="AK43" s="71" t="s">
        <v>99</v>
      </c>
      <c r="AL43" s="71" t="s">
        <v>98</v>
      </c>
      <c r="AM43" s="71" t="s">
        <v>99</v>
      </c>
      <c r="AN43" s="71" t="s">
        <v>98</v>
      </c>
      <c r="AO43" s="71" t="s">
        <v>99</v>
      </c>
      <c r="AP43" s="71" t="s">
        <v>98</v>
      </c>
      <c r="AQ43" s="71" t="s">
        <v>99</v>
      </c>
      <c r="AR43" s="71" t="s">
        <v>98</v>
      </c>
      <c r="AS43" s="71"/>
      <c r="AT43" s="71"/>
      <c r="AU43" s="71"/>
      <c r="AV43" s="71"/>
      <c r="AW43" s="71"/>
      <c r="AX43" s="71" t="s">
        <v>98</v>
      </c>
      <c r="AY43" s="71" t="s">
        <v>99</v>
      </c>
      <c r="AZ43" s="71" t="s">
        <v>98</v>
      </c>
      <c r="BA43" s="71" t="s">
        <v>99</v>
      </c>
      <c r="BB43" s="71" t="s">
        <v>98</v>
      </c>
      <c r="BC43" s="71" t="s">
        <v>99</v>
      </c>
      <c r="BD43" s="71" t="s">
        <v>98</v>
      </c>
      <c r="BE43" s="71" t="s">
        <v>99</v>
      </c>
      <c r="BF43" s="71" t="s">
        <v>98</v>
      </c>
      <c r="BG43" s="71"/>
      <c r="BH43" s="71"/>
      <c r="BI43" s="71"/>
      <c r="BJ43" s="71"/>
      <c r="BK43" s="71"/>
      <c r="BL43" s="65"/>
      <c r="BM43" s="65"/>
      <c r="BN43" s="67" cm="1">
        <f t="array" ref="BN43">SUMPRODUCT(--(RIGHT(D43:BK43,1)="."))</f>
        <v>16</v>
      </c>
      <c r="BO43" s="68"/>
      <c r="BP43" s="73"/>
      <c r="BQ43" s="73"/>
      <c r="BR43" s="73"/>
      <c r="BS43" s="92">
        <f t="shared" si="22"/>
        <v>0</v>
      </c>
      <c r="BT43" s="92">
        <f t="shared" si="22"/>
        <v>0</v>
      </c>
      <c r="BU43" s="92">
        <f t="shared" si="22"/>
        <v>0</v>
      </c>
      <c r="BV43" s="92">
        <f t="shared" si="22"/>
        <v>0</v>
      </c>
      <c r="BW43" s="92">
        <f t="shared" si="22"/>
        <v>0</v>
      </c>
      <c r="BX43" s="92">
        <f t="shared" si="22"/>
        <v>0</v>
      </c>
      <c r="BY43" s="92">
        <f t="shared" si="22"/>
        <v>1</v>
      </c>
      <c r="BZ43" s="92">
        <f t="shared" si="22"/>
        <v>0</v>
      </c>
      <c r="CA43" s="92">
        <f t="shared" si="22"/>
        <v>0</v>
      </c>
      <c r="CB43" s="92">
        <f t="shared" si="22"/>
        <v>0</v>
      </c>
      <c r="CC43" s="92">
        <f t="shared" si="22"/>
        <v>0</v>
      </c>
      <c r="CD43" s="105">
        <f t="shared" si="18"/>
        <v>36</v>
      </c>
      <c r="CE43" s="58">
        <f t="shared" ca="1" si="19"/>
        <v>1.0588235294117647</v>
      </c>
      <c r="DC43" s="177">
        <f t="shared" ca="1" si="20"/>
        <v>5.4583333333333339</v>
      </c>
      <c r="DD43" s="172" cm="1">
        <f t="array" aca="1" ref="DD43" ca="1">IFERROR(IF(COUNTIF(absences,D43)&gt;0,"",IF(D43="PERM",Parametres!$O$25,INDIRECT(ADDRESS(ROW(),COLUMN()+77+COLUMN()-106,4,1))-INDIRECT(ADDRESS(ROW(),COLUMN()+76+COLUMN()-106,4,1)))),)</f>
        <v>0.125</v>
      </c>
      <c r="DE43" s="172" cm="1">
        <f t="array" aca="1" ref="DE43" ca="1">IFERROR(IF(COUNTIF(absences,E43)&gt;0,"",IF(E43="PERM",Parametres!$O$25,INDIRECT(ADDRESS(ROW(),COLUMN()+77+COLUMN()-106,4,1))-INDIRECT(ADDRESS(ROW(),COLUMN()+76+COLUMN()-106,4,1)))),)</f>
        <v>0</v>
      </c>
      <c r="DF43" s="172" cm="1">
        <f t="array" aca="1" ref="DF43" ca="1">IFERROR(IF(COUNTIF(absences,F43)&gt;0,"",IF(F43="PERM",Parametres!$O$25,INDIRECT(ADDRESS(ROW(),COLUMN()+77+COLUMN()-106,4,1))-INDIRECT(ADDRESS(ROW(),COLUMN()+76+COLUMN()-106,4,1)))),)</f>
        <v>0.125</v>
      </c>
      <c r="DG43" s="172" cm="1">
        <f t="array" aca="1" ref="DG43" ca="1">IFERROR(IF(COUNTIF(absences,G43)&gt;0,"",IF(G43="PERM",Parametres!$O$25,INDIRECT(ADDRESS(ROW(),COLUMN()+77+COLUMN()-106,4,1))-INDIRECT(ADDRESS(ROW(),COLUMN()+76+COLUMN()-106,4,1)))),)</f>
        <v>0.15972222222222227</v>
      </c>
      <c r="DH43" s="172" cm="1">
        <f t="array" aca="1" ref="DH43" ca="1">IFERROR(IF(COUNTIF(absences,H43)&gt;0,"",IF(H43="PERM",Parametres!$O$25,INDIRECT(ADDRESS(ROW(),COLUMN()+77+COLUMN()-106,4,1))-INDIRECT(ADDRESS(ROW(),COLUMN()+76+COLUMN()-106,4,1)))),)</f>
        <v>0.14583333333333337</v>
      </c>
      <c r="DI43" s="172" cm="1">
        <f t="array" aca="1" ref="DI43" ca="1">IFERROR(IF(COUNTIF(absences,I43)&gt;0,"",IF(I43="PERM",Parametres!$O$25,INDIRECT(ADDRESS(ROW(),COLUMN()+77+COLUMN()-106,4,1))-INDIRECT(ADDRESS(ROW(),COLUMN()+76+COLUMN()-106,4,1)))),)</f>
        <v>0.15972222222222227</v>
      </c>
      <c r="DJ43" s="172" cm="1">
        <f t="array" aca="1" ref="DJ43" ca="1">IFERROR(IF(COUNTIF(absences,J43)&gt;0,"",IF(J43="PERM",Parametres!$O$25,INDIRECT(ADDRESS(ROW(),COLUMN()+77+COLUMN()-106,4,1))-INDIRECT(ADDRESS(ROW(),COLUMN()+76+COLUMN()-106,4,1)))),)</f>
        <v>0.14583333333333337</v>
      </c>
      <c r="DK43" s="172" cm="1">
        <f t="array" aca="1" ref="DK43" ca="1">IFERROR(IF(COUNTIF(absences,K43)&gt;0,"",IF(K43="PERM",Parametres!$O$25,INDIRECT(ADDRESS(ROW(),COLUMN()+77+COLUMN()-106,4,1))-INDIRECT(ADDRESS(ROW(),COLUMN()+76+COLUMN()-106,4,1)))),)</f>
        <v>0.15972222222222227</v>
      </c>
      <c r="DL43" s="172" cm="1">
        <f t="array" aca="1" ref="DL43" ca="1">IFERROR(IF(COUNTIF(absences,L43)&gt;0,"",IF(L43="PERM",Parametres!$O$25,INDIRECT(ADDRESS(ROW(),COLUMN()+77+COLUMN()-106,4,1))-INDIRECT(ADDRESS(ROW(),COLUMN()+76+COLUMN()-106,4,1)))),)</f>
        <v>0.14583333333333337</v>
      </c>
      <c r="DM43" s="172" cm="1">
        <f t="array" aca="1" ref="DM43" ca="1">IFERROR(IF(COUNTIF(absences,M43)&gt;0,"",IF(M43="PERM",Parametres!$O$25,INDIRECT(ADDRESS(ROW(),COLUMN()+77+COLUMN()-106,4,1))-INDIRECT(ADDRESS(ROW(),COLUMN()+76+COLUMN()-106,4,1)))),)</f>
        <v>0.15972222222222227</v>
      </c>
      <c r="DN43" s="172" cm="1">
        <f t="array" aca="1" ref="DN43" ca="1">IFERROR(IF(COUNTIF(absences,N43)&gt;0,"",IF(N43="PERM",Parametres!$O$25,INDIRECT(ADDRESS(ROW(),COLUMN()+77+COLUMN()-106,4,1))-INDIRECT(ADDRESS(ROW(),COLUMN()+76+COLUMN()-106,4,1)))),)</f>
        <v>0.13888888888888884</v>
      </c>
      <c r="DO43" s="172" cm="1">
        <f t="array" aca="1" ref="DO43" ca="1">IFERROR(IF(COUNTIF(absences,O43)&gt;0,"",IF(O43="PERM",Parametres!$O$25,INDIRECT(ADDRESS(ROW(),COLUMN()+77+COLUMN()-106,4,1))-INDIRECT(ADDRESS(ROW(),COLUMN()+76+COLUMN()-106,4,1)))),)</f>
        <v>0.15972222222222227</v>
      </c>
      <c r="DP43" s="172" t="str" cm="1">
        <f t="array" aca="1" ref="DP43" ca="1">IFERROR(IF(COUNTIF(absences,P43)&gt;0,"",IF(P43="PERM",Parametres!$O$25,INDIRECT(ADDRESS(ROW(),COLUMN()+77+COLUMN()-106,4,1))-INDIRECT(ADDRESS(ROW(),COLUMN()+76+COLUMN()-106,4,1)))),)</f>
        <v/>
      </c>
      <c r="DQ43" s="172" cm="1">
        <f t="array" aca="1" ref="DQ43" ca="1">IFERROR(IF(COUNTIF(absences,Q43)&gt;0,"",IF(Q43="PERM",Parametres!$O$25,INDIRECT(ADDRESS(ROW(),COLUMN()+77+COLUMN()-106,4,1))-INDIRECT(ADDRESS(ROW(),COLUMN()+76+COLUMN()-106,4,1)))),)</f>
        <v>0</v>
      </c>
      <c r="DR43" s="172" cm="1">
        <f t="array" aca="1" ref="DR43" ca="1">IFERROR(IF(COUNTIF(absences,R43)&gt;0,"",IF(R43="PERM",Parametres!$O$25,INDIRECT(ADDRESS(ROW(),COLUMN()+77+COLUMN()-106,4,1))-INDIRECT(ADDRESS(ROW(),COLUMN()+76+COLUMN()-106,4,1)))),)</f>
        <v>0</v>
      </c>
      <c r="DS43" s="172" cm="1">
        <f t="array" aca="1" ref="DS43" ca="1">IFERROR(IF(COUNTIF(absences,S43)&gt;0,"",IF(S43="PERM",Parametres!$O$25,INDIRECT(ADDRESS(ROW(),COLUMN()+77+COLUMN()-106,4,1))-INDIRECT(ADDRESS(ROW(),COLUMN()+76+COLUMN()-106,4,1)))),)</f>
        <v>0</v>
      </c>
      <c r="DT43" s="172" cm="1">
        <f t="array" aca="1" ref="DT43" ca="1">IFERROR(IF(COUNTIF(absences,T43)&gt;0,"",IF(T43="PERM",Parametres!$O$25,INDIRECT(ADDRESS(ROW(),COLUMN()+77+COLUMN()-106,4,1))-INDIRECT(ADDRESS(ROW(),COLUMN()+76+COLUMN()-106,4,1)))),)</f>
        <v>0</v>
      </c>
      <c r="DU43" s="172" cm="1">
        <f t="array" aca="1" ref="DU43" ca="1">IFERROR(IF(COUNTIF(absences,U43)&gt;0,"",IF(U43="PERM",Parametres!$O$25,INDIRECT(ADDRESS(ROW(),COLUMN()+77+COLUMN()-106,4,1))-INDIRECT(ADDRESS(ROW(),COLUMN()+76+COLUMN()-106,4,1)))),)</f>
        <v>0.15972222222222227</v>
      </c>
      <c r="DV43" s="172" t="str" cm="1">
        <f t="array" aca="1" ref="DV43" ca="1">IFERROR(IF(COUNTIF(absences,V43)&gt;0,"",IF(V43="PERM",Parametres!$O$25,INDIRECT(ADDRESS(ROW(),COLUMN()+77+COLUMN()-106,4,1))-INDIRECT(ADDRESS(ROW(),COLUMN()+76+COLUMN()-106,4,1)))),)</f>
        <v/>
      </c>
      <c r="DW43" s="172" t="str" cm="1">
        <f t="array" aca="1" ref="DW43" ca="1">IFERROR(IF(COUNTIF(absences,W43)&gt;0,"",IF(W43="PERM",Parametres!$O$25,INDIRECT(ADDRESS(ROW(),COLUMN()+77+COLUMN()-106,4,1))-INDIRECT(ADDRESS(ROW(),COLUMN()+76+COLUMN()-106,4,1)))),)</f>
        <v/>
      </c>
      <c r="DX43" s="172" cm="1">
        <f t="array" aca="1" ref="DX43" ca="1">IFERROR(IF(COUNTIF(absences,X43)&gt;0,"",IF(X43="PERM",Parametres!$O$25,INDIRECT(ADDRESS(ROW(),COLUMN()+77+COLUMN()-106,4,1))-INDIRECT(ADDRESS(ROW(),COLUMN()+76+COLUMN()-106,4,1)))),)</f>
        <v>0</v>
      </c>
      <c r="DY43" s="172" cm="1">
        <f t="array" aca="1" ref="DY43" ca="1">IFERROR(IF(COUNTIF(absences,Y43)&gt;0,"",IF(Y43="PERM",Parametres!$O$25,INDIRECT(ADDRESS(ROW(),COLUMN()+77+COLUMN()-106,4,1))-INDIRECT(ADDRESS(ROW(),COLUMN()+76+COLUMN()-106,4,1)))),)</f>
        <v>0.15972222222222227</v>
      </c>
      <c r="DZ43" s="172" cm="1">
        <f t="array" aca="1" ref="DZ43" ca="1">IFERROR(IF(COUNTIF(absences,Z43)&gt;0,"",IF(Z43="PERM",Parametres!$O$25,INDIRECT(ADDRESS(ROW(),COLUMN()+77+COLUMN()-106,4,1))-INDIRECT(ADDRESS(ROW(),COLUMN()+76+COLUMN()-106,4,1)))),)</f>
        <v>0.14583333333333337</v>
      </c>
      <c r="EA43" s="172" cm="1">
        <f t="array" aca="1" ref="EA43" ca="1">IFERROR(IF(COUNTIF(absences,AA43)&gt;0,"",IF(AA43="PERM",Parametres!$O$25,INDIRECT(ADDRESS(ROW(),COLUMN()+77+COLUMN()-106,4,1))-INDIRECT(ADDRESS(ROW(),COLUMN()+76+COLUMN()-106,4,1)))),)</f>
        <v>0.15972222222222227</v>
      </c>
      <c r="EB43" s="172" cm="1">
        <f t="array" aca="1" ref="EB43" ca="1">IFERROR(IF(COUNTIF(absences,AB43)&gt;0,"",IF(AB43="PERM",Parametres!$O$25,INDIRECT(ADDRESS(ROW(),COLUMN()+77+COLUMN()-106,4,1))-INDIRECT(ADDRESS(ROW(),COLUMN()+76+COLUMN()-106,4,1)))),)</f>
        <v>0.13888888888888884</v>
      </c>
      <c r="EC43" s="172" cm="1">
        <f t="array" aca="1" ref="EC43" ca="1">IFERROR(IF(COUNTIF(absences,AC43)&gt;0,"",IF(AC43="PERM",Parametres!$O$25,INDIRECT(ADDRESS(ROW(),COLUMN()+77+COLUMN()-106,4,1))-INDIRECT(ADDRESS(ROW(),COLUMN()+76+COLUMN()-106,4,1)))),)</f>
        <v>0.15972222222222227</v>
      </c>
      <c r="ED43" s="172" cm="1">
        <f t="array" aca="1" ref="ED43" ca="1">IFERROR(IF(COUNTIF(absences,AD43)&gt;0,"",IF(AD43="PERM",Parametres!$O$25,INDIRECT(ADDRESS(ROW(),COLUMN()+77+COLUMN()-106,4,1))-INDIRECT(ADDRESS(ROW(),COLUMN()+76+COLUMN()-106,4,1)))),)</f>
        <v>0</v>
      </c>
      <c r="EE43" s="172" cm="1">
        <f t="array" aca="1" ref="EE43" ca="1">IFERROR(IF(COUNTIF(absences,AE43)&gt;0,"",IF(AE43="PERM",Parametres!$O$25,INDIRECT(ADDRESS(ROW(),COLUMN()+77+COLUMN()-106,4,1))-INDIRECT(ADDRESS(ROW(),COLUMN()+76+COLUMN()-106,4,1)))),)</f>
        <v>0</v>
      </c>
      <c r="EF43" s="172" cm="1">
        <f t="array" aca="1" ref="EF43" ca="1">IFERROR(IF(COUNTIF(absences,AF43)&gt;0,"",IF(AF43="PERM",Parametres!$O$25,INDIRECT(ADDRESS(ROW(),COLUMN()+77+COLUMN()-106,4,1))-INDIRECT(ADDRESS(ROW(),COLUMN()+76+COLUMN()-106,4,1)))),)</f>
        <v>0</v>
      </c>
      <c r="EG43" s="172" cm="1">
        <f t="array" aca="1" ref="EG43" ca="1">IFERROR(IF(COUNTIF(absences,AG43)&gt;0,"",IF(AG43="PERM",Parametres!$O$25,INDIRECT(ADDRESS(ROW(),COLUMN()+77+COLUMN()-106,4,1))-INDIRECT(ADDRESS(ROW(),COLUMN()+76+COLUMN()-106,4,1)))),)</f>
        <v>0</v>
      </c>
      <c r="EH43" s="172" cm="1">
        <f t="array" aca="1" ref="EH43" ca="1">IFERROR(IF(COUNTIF(absences,AH43)&gt;0,"",IF(AH43="PERM",Parametres!$O$25,INDIRECT(ADDRESS(ROW(),COLUMN()+77+COLUMN()-106,4,1))-INDIRECT(ADDRESS(ROW(),COLUMN()+76+COLUMN()-106,4,1)))),)</f>
        <v>0</v>
      </c>
      <c r="EI43" s="172" cm="1">
        <f t="array" aca="1" ref="EI43" ca="1">IFERROR(IF(COUNTIF(absences,AI43)&gt;0,"",IF(AI43="PERM",Parametres!$O$25,INDIRECT(ADDRESS(ROW(),COLUMN()+77+COLUMN()-106,4,1))-INDIRECT(ADDRESS(ROW(),COLUMN()+76+COLUMN()-106,4,1)))),)</f>
        <v>0.15972222222222227</v>
      </c>
      <c r="EJ43" s="172" cm="1">
        <f t="array" aca="1" ref="EJ43" ca="1">IFERROR(IF(COUNTIF(absences,AJ43)&gt;0,"",IF(AJ43="PERM",Parametres!$O$25,INDIRECT(ADDRESS(ROW(),COLUMN()+77+COLUMN()-106,4,1))-INDIRECT(ADDRESS(ROW(),COLUMN()+76+COLUMN()-106,4,1)))),)</f>
        <v>0.14583333333333337</v>
      </c>
      <c r="EK43" s="172" cm="1">
        <f t="array" aca="1" ref="EK43" ca="1">IFERROR(IF(COUNTIF(absences,AK43)&gt;0,"",IF(AK43="PERM",Parametres!$O$25,INDIRECT(ADDRESS(ROW(),COLUMN()+77+COLUMN()-106,4,1))-INDIRECT(ADDRESS(ROW(),COLUMN()+76+COLUMN()-106,4,1)))),)</f>
        <v>0.15972222222222227</v>
      </c>
      <c r="EL43" s="172" cm="1">
        <f t="array" aca="1" ref="EL43" ca="1">IFERROR(IF(COUNTIF(absences,AL43)&gt;0,"",IF(AL43="PERM",Parametres!$O$25,INDIRECT(ADDRESS(ROW(),COLUMN()+77+COLUMN()-106,4,1))-INDIRECT(ADDRESS(ROW(),COLUMN()+76+COLUMN()-106,4,1)))),)</f>
        <v>0.14583333333333337</v>
      </c>
      <c r="EM43" s="172" cm="1">
        <f t="array" aca="1" ref="EM43" ca="1">IFERROR(IF(COUNTIF(absences,AM43)&gt;0,"",IF(AM43="PERM",Parametres!$O$25,INDIRECT(ADDRESS(ROW(),COLUMN()+77+COLUMN()-106,4,1))-INDIRECT(ADDRESS(ROW(),COLUMN()+76+COLUMN()-106,4,1)))),)</f>
        <v>0.15972222222222227</v>
      </c>
      <c r="EN43" s="172" cm="1">
        <f t="array" aca="1" ref="EN43" ca="1">IFERROR(IF(COUNTIF(absences,AN43)&gt;0,"",IF(AN43="PERM",Parametres!$O$25,INDIRECT(ADDRESS(ROW(),COLUMN()+77+COLUMN()-106,4,1))-INDIRECT(ADDRESS(ROW(),COLUMN()+76+COLUMN()-106,4,1)))),)</f>
        <v>0.14583333333333337</v>
      </c>
      <c r="EO43" s="172" cm="1">
        <f t="array" aca="1" ref="EO43" ca="1">IFERROR(IF(COUNTIF(absences,AO43)&gt;0,"",IF(AO43="PERM",Parametres!$O$25,INDIRECT(ADDRESS(ROW(),COLUMN()+77+COLUMN()-106,4,1))-INDIRECT(ADDRESS(ROW(),COLUMN()+76+COLUMN()-106,4,1)))),)</f>
        <v>0.15972222222222227</v>
      </c>
      <c r="EP43" s="172" cm="1">
        <f t="array" aca="1" ref="EP43" ca="1">IFERROR(IF(COUNTIF(absences,AP43)&gt;0,"",IF(AP43="PERM",Parametres!$O$25,INDIRECT(ADDRESS(ROW(),COLUMN()+77+COLUMN()-106,4,1))-INDIRECT(ADDRESS(ROW(),COLUMN()+76+COLUMN()-106,4,1)))),)</f>
        <v>0.13888888888888884</v>
      </c>
      <c r="EQ43" s="172" cm="1">
        <f t="array" aca="1" ref="EQ43" ca="1">IFERROR(IF(COUNTIF(absences,AQ43)&gt;0,"",IF(AQ43="PERM",Parametres!$O$25,INDIRECT(ADDRESS(ROW(),COLUMN()+77+COLUMN()-106,4,1))-INDIRECT(ADDRESS(ROW(),COLUMN()+76+COLUMN()-106,4,1)))),)</f>
        <v>0.15972222222222227</v>
      </c>
      <c r="ER43" s="172" cm="1">
        <f t="array" aca="1" ref="ER43" ca="1">IFERROR(IF(COUNTIF(absences,AR43)&gt;0,"",IF(AR43="PERM",Parametres!$O$25,INDIRECT(ADDRESS(ROW(),COLUMN()+77+COLUMN()-106,4,1))-INDIRECT(ADDRESS(ROW(),COLUMN()+76+COLUMN()-106,4,1)))),)</f>
        <v>0</v>
      </c>
      <c r="ES43" s="172" cm="1">
        <f t="array" aca="1" ref="ES43" ca="1">IFERROR(IF(COUNTIF(absences,AS43)&gt;0,"",IF(AS43="PERM",Parametres!$O$25,INDIRECT(ADDRESS(ROW(),COLUMN()+77+COLUMN()-106,4,1))-INDIRECT(ADDRESS(ROW(),COLUMN()+76+COLUMN()-106,4,1)))),)</f>
        <v>0</v>
      </c>
      <c r="ET43" s="172" cm="1">
        <f t="array" aca="1" ref="ET43" ca="1">IFERROR(IF(COUNTIF(absences,AT43)&gt;0,"",IF(AT43="PERM",Parametres!$O$25,INDIRECT(ADDRESS(ROW(),COLUMN()+77+COLUMN()-106,4,1))-INDIRECT(ADDRESS(ROW(),COLUMN()+76+COLUMN()-106,4,1)))),)</f>
        <v>0</v>
      </c>
      <c r="EU43" s="172" cm="1">
        <f t="array" aca="1" ref="EU43" ca="1">IFERROR(IF(COUNTIF(absences,AU43)&gt;0,"",IF(AU43="PERM",Parametres!$O$25,INDIRECT(ADDRESS(ROW(),COLUMN()+77+COLUMN()-106,4,1))-INDIRECT(ADDRESS(ROW(),COLUMN()+76+COLUMN()-106,4,1)))),)</f>
        <v>0</v>
      </c>
      <c r="EV43" s="172" cm="1">
        <f t="array" aca="1" ref="EV43" ca="1">IFERROR(IF(COUNTIF(absences,AV43)&gt;0,"",IF(AV43="PERM",Parametres!$O$25,INDIRECT(ADDRESS(ROW(),COLUMN()+77+COLUMN()-106,4,1))-INDIRECT(ADDRESS(ROW(),COLUMN()+76+COLUMN()-106,4,1)))),)</f>
        <v>0</v>
      </c>
      <c r="EW43" s="172" cm="1">
        <f t="array" aca="1" ref="EW43" ca="1">IFERROR(IF(COUNTIF(absences,AW43)&gt;0,"",IF(AW43="PERM",Parametres!$O$25,INDIRECT(ADDRESS(ROW(),COLUMN()+77+COLUMN()-106,4,1))-INDIRECT(ADDRESS(ROW(),COLUMN()+76+COLUMN()-106,4,1)))),)</f>
        <v>0.15972222222222227</v>
      </c>
      <c r="EX43" s="172" cm="1">
        <f t="array" aca="1" ref="EX43" ca="1">IFERROR(IF(COUNTIF(absences,AX43)&gt;0,"",IF(AX43="PERM",Parametres!$O$25,INDIRECT(ADDRESS(ROW(),COLUMN()+77+COLUMN()-106,4,1))-INDIRECT(ADDRESS(ROW(),COLUMN()+76+COLUMN()-106,4,1)))),)</f>
        <v>0.14583333333333337</v>
      </c>
      <c r="EY43" s="172" cm="1">
        <f t="array" aca="1" ref="EY43" ca="1">IFERROR(IF(COUNTIF(absences,AY43)&gt;0,"",IF(AY43="PERM",Parametres!$O$25,INDIRECT(ADDRESS(ROW(),COLUMN()+77+COLUMN()-106,4,1))-INDIRECT(ADDRESS(ROW(),COLUMN()+76+COLUMN()-106,4,1)))),)</f>
        <v>0.15972222222222227</v>
      </c>
      <c r="EZ43" s="172" cm="1">
        <f t="array" aca="1" ref="EZ43" ca="1">IFERROR(IF(COUNTIF(absences,AZ43)&gt;0,"",IF(AZ43="PERM",Parametres!$O$25,INDIRECT(ADDRESS(ROW(),COLUMN()+77+COLUMN()-106,4,1))-INDIRECT(ADDRESS(ROW(),COLUMN()+76+COLUMN()-106,4,1)))),)</f>
        <v>0.14583333333333337</v>
      </c>
      <c r="FA43" s="172" cm="1">
        <f t="array" aca="1" ref="FA43" ca="1">IFERROR(IF(COUNTIF(absences,BA43)&gt;0,"",IF(BA43="PERM",Parametres!$O$25,INDIRECT(ADDRESS(ROW(),COLUMN()+77+COLUMN()-106,4,1))-INDIRECT(ADDRESS(ROW(),COLUMN()+76+COLUMN()-106,4,1)))),)</f>
        <v>0.15972222222222227</v>
      </c>
      <c r="FB43" s="172" cm="1">
        <f t="array" aca="1" ref="FB43" ca="1">IFERROR(IF(COUNTIF(absences,BB43)&gt;0,"",IF(BB43="PERM",Parametres!$O$25,INDIRECT(ADDRESS(ROW(),COLUMN()+77+COLUMN()-106,4,1))-INDIRECT(ADDRESS(ROW(),COLUMN()+76+COLUMN()-106,4,1)))),)</f>
        <v>0.14583333333333337</v>
      </c>
      <c r="FC43" s="172" cm="1">
        <f t="array" aca="1" ref="FC43" ca="1">IFERROR(IF(COUNTIF(absences,BC43)&gt;0,"",IF(BC43="PERM",Parametres!$O$25,INDIRECT(ADDRESS(ROW(),COLUMN()+77+COLUMN()-106,4,1))-INDIRECT(ADDRESS(ROW(),COLUMN()+76+COLUMN()-106,4,1)))),)</f>
        <v>0.15972222222222227</v>
      </c>
      <c r="FD43" s="172" cm="1">
        <f t="array" aca="1" ref="FD43" ca="1">IFERROR(IF(COUNTIF(absences,BD43)&gt;0,"",IF(BD43="PERM",Parametres!$O$25,INDIRECT(ADDRESS(ROW(),COLUMN()+77+COLUMN()-106,4,1))-INDIRECT(ADDRESS(ROW(),COLUMN()+76+COLUMN()-106,4,1)))),)</f>
        <v>0.13888888888888884</v>
      </c>
      <c r="FE43" s="172" cm="1">
        <f t="array" aca="1" ref="FE43" ca="1">IFERROR(IF(COUNTIF(absences,BE43)&gt;0,"",IF(BE43="PERM",Parametres!$O$25,INDIRECT(ADDRESS(ROW(),COLUMN()+77+COLUMN()-106,4,1))-INDIRECT(ADDRESS(ROW(),COLUMN()+76+COLUMN()-106,4,1)))),)</f>
        <v>0.15972222222222227</v>
      </c>
      <c r="FF43" s="172" cm="1">
        <f t="array" aca="1" ref="FF43" ca="1">IFERROR(IF(COUNTIF(absences,BF43)&gt;0,"",IF(BF43="PERM",Parametres!$O$25,INDIRECT(ADDRESS(ROW(),COLUMN()+77+COLUMN()-106,4,1))-INDIRECT(ADDRESS(ROW(),COLUMN()+76+COLUMN()-106,4,1)))),)</f>
        <v>0</v>
      </c>
      <c r="FG43" s="172" cm="1">
        <f t="array" aca="1" ref="FG43" ca="1">IFERROR(IF(COUNTIF(absences,BG43)&gt;0,"",IF(BG43="PERM",Parametres!$O$25,INDIRECT(ADDRESS(ROW(),COLUMN()+77+COLUMN()-106,4,1))-INDIRECT(ADDRESS(ROW(),COLUMN()+76+COLUMN()-106,4,1)))),)</f>
        <v>0</v>
      </c>
      <c r="FH43" s="172" cm="1">
        <f t="array" aca="1" ref="FH43" ca="1">IFERROR(IF(EOMONTH($B$18,0)&lt;DATE(YEAR($B$18),MONTH($B$18),FH$1),"",IF(COUNTIF(absences,BH43)&gt;0,"",IF(BH43="PERM",Parametres!$O$25,INDIRECT(ADDRESS(ROW(),COLUMN()+77+COLUMN()-106,4,1))-INDIRECT(ADDRESS(ROW(),COLUMN()+76+COLUMN()-106,4,1))))),)</f>
        <v>0</v>
      </c>
      <c r="FI43" s="172" cm="1">
        <f t="array" aca="1" ref="FI43" ca="1">IFERROR(IF(EOMONTH($B$18,0)&lt;DATE(YEAR($B$18),MONTH($B$18),FI$1),"",IF(COUNTIF(absences,BI43)&gt;0,"",IF(BI43="PERM",Parametres!$O$25,INDIRECT(ADDRESS(ROW(),COLUMN()+77+COLUMN()-106,4,1))-INDIRECT(ADDRESS(ROW(),COLUMN()+76+COLUMN()-106,4,1))))),)</f>
        <v>0</v>
      </c>
      <c r="FJ43" s="172" cm="1">
        <f t="array" aca="1" ref="FJ43" ca="1">IFERROR(IF(EOMONTH($B$18,0)&lt;DATE(YEAR($B$18),MONTH($B$18),FJ$1),"",IF(COUNTIF(absences,BJ43)&gt;0,"",IF(BJ43="PERM",Parametres!$O$25,INDIRECT(ADDRESS(ROW(),COLUMN()+77+COLUMN()-106,4,1))-INDIRECT(ADDRESS(ROW(),COLUMN()+76+COLUMN()-106,4,1))))),)</f>
        <v>0</v>
      </c>
      <c r="FK43" s="172" cm="1">
        <f t="array" aca="1" ref="FK43" ca="1">IFERROR(IF(EOMONTH($B$18,0)&lt;DATE(YEAR($B$18),MONTH($B$18),FK$1),"",IF(COUNTIF(absences,BK43)&gt;0,"",IF(BK43="PERM",Parametres!$O$25,INDIRECT(ADDRESS(ROW(),COLUMN()+77+COLUMN()-106,4,1))-INDIRECT(ADDRESS(ROW(),COLUMN()+76+COLUMN()-106,4,1))))),)</f>
        <v>0.15972222222222227</v>
      </c>
      <c r="FL43" s="172" t="str" cm="1">
        <f t="array" aca="1" ref="FL43" ca="1">IFERROR(IF(EOMONTH($B$18,0)&lt;DATE(YEAR($B$18),MONTH($B$18),FL$1),"",IF(COUNTIF(absences,BN43)&gt;0,"",IF(BN43="PERM",Parametres!$O$25,INDIRECT(ADDRESS(ROW(),COLUMN()+77+COLUMN()-106,4,1))-INDIRECT(ADDRESS(ROW(),COLUMN()+76+COLUMN()-106,4,1))))),)</f>
        <v/>
      </c>
      <c r="FM43" s="172" t="str" cm="1">
        <f t="array" aca="1" ref="FM43" ca="1">IFERROR(IF(EOMONTH($B$18,0)&lt;DATE(YEAR($B$18),MONTH($B$18),FM$1),"",IF(COUNTIF(absences,BO43)&gt;0,"",IF(BO43="PERM",Parametres!$O$25,INDIRECT(ADDRESS(ROW(),COLUMN()+77+COLUMN()-106,4,1))-INDIRECT(ADDRESS(ROW(),COLUMN()+76+COLUMN()-106,4,1))))),)</f>
        <v/>
      </c>
      <c r="GA43" s="238"/>
      <c r="GB43" s="173" t="str">
        <f>IF(COUNTIF(Fériés,DATE(YEAR($B$18),MONTH($B$18),GB$1))&gt;0,"",IF(WEEKDAY(DATE(YEAR($B$18),MONTH($B$18),GB$1),2)&gt;5,"",INDEX('Semaine type'!$AF$4:$AY$48,MATCH(Novembre!$B43,'Semaine type'!$A$4:$A$49,0),MATCH(GB$2,'Semaine type'!$AF$3:$AY$3,0))))</f>
        <v/>
      </c>
      <c r="GC43" s="173" t="str">
        <f>IF(COUNTIF(Fériés,DATE(YEAR($B$18),MONTH($B$18),GC$1))&gt;0,"",IF(WEEKDAY(DATE(YEAR($B$18),MONTH($B$18),GC$1),2)&gt;5,"",INDEX('Semaine type'!$AF$4:$AY$48,MATCH(Novembre!$B43,'Semaine type'!$A$4:$A$49,0),MATCH(GC$2,'Semaine type'!$AF$3:$AY$3,0))))</f>
        <v/>
      </c>
      <c r="GD43" s="173" t="str">
        <f>IF(COUNTIF(Fériés,DATE(YEAR($B$18),MONTH($B$18),GD$1))&gt;0,"",IF(WEEKDAY(DATE(YEAR($B$18),MONTH($B$18),GD$1),2)&gt;5,"",INDEX('Semaine type'!$AF$4:$AY$48,MATCH(Novembre!$B43,'Semaine type'!$A$4:$A$49,0),MATCH(GD$2,'Semaine type'!$AF$3:$AY$3,0))))</f>
        <v/>
      </c>
      <c r="GE43" s="173" t="str">
        <f>IF(COUNTIF(Fériés,DATE(YEAR($B$18),MONTH($B$18),GE$1))&gt;0,"",IF(WEEKDAY(DATE(YEAR($B$18),MONTH($B$18),GE$1),2)&gt;5,"",INDEX('Semaine type'!$AF$4:$AY$48,MATCH(Novembre!$B43,'Semaine type'!$A$4:$A$49,0),MATCH(GE$2,'Semaine type'!$AF$3:$AY$3,0))))</f>
        <v/>
      </c>
      <c r="GF43" s="173" t="str">
        <f>IF(COUNTIF(Fériés,DATE(YEAR($B$18),MONTH($B$18),GF$1))&gt;0,"",IF(WEEKDAY(DATE(YEAR($B$18),MONTH($B$18),GF$1),2)&gt;5,"",INDEX('Semaine type'!$AF$4:$AY$48,MATCH(Novembre!$B43,'Semaine type'!$A$4:$A$49,0),MATCH(GF$2,'Semaine type'!$AF$3:$AY$3,0))))</f>
        <v/>
      </c>
      <c r="GG43" s="173" t="str">
        <f>IF(COUNTIF(Fériés,DATE(YEAR($B$18),MONTH($B$18),GG$1))&gt;0,"",IF(WEEKDAY(DATE(YEAR($B$18),MONTH($B$18),GG$1),2)&gt;5,"",INDEX('Semaine type'!$AF$4:$AY$48,MATCH(Novembre!$B43,'Semaine type'!$A$4:$A$49,0),MATCH(GG$2,'Semaine type'!$AF$3:$AY$3,0))))</f>
        <v/>
      </c>
      <c r="GH43" s="173" t="str">
        <f>IF(COUNTIF(Fériés,DATE(YEAR($B$18),MONTH($B$18),GH$1))&gt;0,"",IF(WEEKDAY(DATE(YEAR($B$18),MONTH($B$18),GH$1),2)&gt;5,"",INDEX('Semaine type'!$AF$4:$AY$48,MATCH(Novembre!$B43,'Semaine type'!$A$4:$A$49,0),MATCH(GH$2,'Semaine type'!$AF$3:$AY$3,0))))</f>
        <v/>
      </c>
      <c r="GI43" s="173" t="str">
        <f>IF(COUNTIF(Fériés,DATE(YEAR($B$18),MONTH($B$18),GI$1))&gt;0,"",IF(WEEKDAY(DATE(YEAR($B$18),MONTH($B$18),GI$1),2)&gt;5,"",INDEX('Semaine type'!$AF$4:$AY$48,MATCH(Novembre!$B43,'Semaine type'!$A$4:$A$49,0),MATCH(GI$2,'Semaine type'!$AF$3:$AY$3,0))))</f>
        <v/>
      </c>
      <c r="GJ43" s="173">
        <f>IF(COUNTIF(Fériés,DATE(YEAR($B$18),MONTH($B$18),GJ$1))&gt;0,"",IF(WEEKDAY(DATE(YEAR($B$18),MONTH($B$18),GJ$1),2)&gt;5,"",INDEX('Semaine type'!$AF$4:$AY$48,MATCH(Novembre!$B43,'Semaine type'!$A$4:$A$49,0),MATCH(GJ$2,'Semaine type'!$AF$3:$AY$3,0))))</f>
        <v>0.36458333333333331</v>
      </c>
      <c r="GK43" s="173">
        <f>IF(COUNTIF(Fériés,DATE(YEAR($B$18),MONTH($B$18),GK$1))&gt;0,"",IF(WEEKDAY(DATE(YEAR($B$18),MONTH($B$18),GK$1),2)&gt;5,"",INDEX('Semaine type'!$AF$4:$AY$48,MATCH(Novembre!$B43,'Semaine type'!$A$4:$A$49,0),MATCH(GK$2,'Semaine type'!$AF$3:$AY$3,0))))</f>
        <v>0.52430555555555558</v>
      </c>
      <c r="GL43" s="173">
        <f>IF(COUNTIF(Fériés,DATE(YEAR($B$18),MONTH($B$18),GL$1))&gt;0,"",IF(WEEKDAY(DATE(YEAR($B$18),MONTH($B$18),GL$1),2)&gt;5,"",INDEX('Semaine type'!$AF$4:$AY$48,MATCH(Novembre!$B43,'Semaine type'!$A$4:$A$49,0),MATCH(GL$2,'Semaine type'!$AF$3:$AY$3,0))))</f>
        <v>0.5625</v>
      </c>
      <c r="GM43" s="173">
        <f>IF(COUNTIF(Fériés,DATE(YEAR($B$18),MONTH($B$18),GM$1))&gt;0,"",IF(WEEKDAY(DATE(YEAR($B$18),MONTH($B$18),GM$1),2)&gt;5,"",INDEX('Semaine type'!$AF$4:$AY$48,MATCH(Novembre!$B43,'Semaine type'!$A$4:$A$49,0),MATCH(GM$2,'Semaine type'!$AF$3:$AY$3,0))))</f>
        <v>0.70833333333333337</v>
      </c>
      <c r="GN43" s="173">
        <f>IF(COUNTIF(Fériés,DATE(YEAR($B$18),MONTH($B$18),GN$1))&gt;0,"",IF(WEEKDAY(DATE(YEAR($B$18),MONTH($B$18),GN$1),2)&gt;5,"",INDEX('Semaine type'!$AF$4:$AY$48,MATCH(Novembre!$B43,'Semaine type'!$A$4:$A$49,0),MATCH(GN$2,'Semaine type'!$AF$3:$AY$3,0))))</f>
        <v>0.36458333333333331</v>
      </c>
      <c r="GO43" s="173">
        <f>IF(COUNTIF(Fériés,DATE(YEAR($B$18),MONTH($B$18),GO$1))&gt;0,"",IF(WEEKDAY(DATE(YEAR($B$18),MONTH($B$18),GO$1),2)&gt;5,"",INDEX('Semaine type'!$AF$4:$AY$48,MATCH(Novembre!$B43,'Semaine type'!$A$4:$A$49,0),MATCH(GO$2,'Semaine type'!$AF$3:$AY$3,0))))</f>
        <v>0.52430555555555558</v>
      </c>
      <c r="GP43" s="173">
        <f>IF(COUNTIF(Fériés,DATE(YEAR($B$18),MONTH($B$18),GP$1))&gt;0,"",IF(WEEKDAY(DATE(YEAR($B$18),MONTH($B$18),GP$1),2)&gt;5,"",INDEX('Semaine type'!$AF$4:$AY$48,MATCH(Novembre!$B43,'Semaine type'!$A$4:$A$49,0),MATCH(GP$2,'Semaine type'!$AF$3:$AY$3,0))))</f>
        <v>0.5625</v>
      </c>
      <c r="GQ43" s="173">
        <f>IF(COUNTIF(Fériés,DATE(YEAR($B$18),MONTH($B$18),GQ$1))&gt;0,"",IF(WEEKDAY(DATE(YEAR($B$18),MONTH($B$18),GQ$1),2)&gt;5,"",INDEX('Semaine type'!$AF$4:$AY$48,MATCH(Novembre!$B43,'Semaine type'!$A$4:$A$49,0),MATCH(GQ$2,'Semaine type'!$AF$3:$AY$3,0))))</f>
        <v>0.70833333333333337</v>
      </c>
      <c r="GR43" s="173">
        <f>IF(COUNTIF(Fériés,DATE(YEAR($B$18),MONTH($B$18),GR$1))&gt;0,"",IF(WEEKDAY(DATE(YEAR($B$18),MONTH($B$18),GR$1),2)&gt;5,"",INDEX('Semaine type'!$AF$4:$AY$48,MATCH(Novembre!$B43,'Semaine type'!$A$4:$A$49,0),MATCH(GR$2,'Semaine type'!$AF$3:$AY$3,0))))</f>
        <v>0.36458333333333331</v>
      </c>
      <c r="GS43" s="173">
        <f>IF(COUNTIF(Fériés,DATE(YEAR($B$18),MONTH($B$18),GS$1))&gt;0,"",IF(WEEKDAY(DATE(YEAR($B$18),MONTH($B$18),GS$1),2)&gt;5,"",INDEX('Semaine type'!$AF$4:$AY$48,MATCH(Novembre!$B43,'Semaine type'!$A$4:$A$49,0),MATCH(GS$2,'Semaine type'!$AF$3:$AY$3,0))))</f>
        <v>0.52430555555555558</v>
      </c>
      <c r="GT43" s="173">
        <f>IF(COUNTIF(Fériés,DATE(YEAR($B$18),MONTH($B$18),GT$1))&gt;0,"",IF(WEEKDAY(DATE(YEAR($B$18),MONTH($B$18),GT$1),2)&gt;5,"",INDEX('Semaine type'!$AF$4:$AY$48,MATCH(Novembre!$B43,'Semaine type'!$A$4:$A$49,0),MATCH(GT$2,'Semaine type'!$AF$3:$AY$3,0))))</f>
        <v>0.5625</v>
      </c>
      <c r="GU43" s="173">
        <f>IF(COUNTIF(Fériés,DATE(YEAR($B$18),MONTH($B$18),GU$1))&gt;0,"",IF(WEEKDAY(DATE(YEAR($B$18),MONTH($B$18),GU$1),2)&gt;5,"",INDEX('Semaine type'!$AF$4:$AY$48,MATCH(Novembre!$B43,'Semaine type'!$A$4:$A$49,0),MATCH(GU$2,'Semaine type'!$AF$3:$AY$3,0))))</f>
        <v>0.70833333333333337</v>
      </c>
      <c r="GV43" s="173">
        <f>IF(COUNTIF(Fériés,DATE(YEAR($B$18),MONTH($B$18),GV$1))&gt;0,"",IF(WEEKDAY(DATE(YEAR($B$18),MONTH($B$18),GV$1),2)&gt;5,"",INDEX('Semaine type'!$AF$4:$AY$48,MATCH(Novembre!$B43,'Semaine type'!$A$4:$A$49,0),MATCH(GV$2,'Semaine type'!$AF$3:$AY$3,0))))</f>
        <v>0.36458333333333331</v>
      </c>
      <c r="GW43" s="173">
        <f>IF(COUNTIF(Fériés,DATE(YEAR($B$18),MONTH($B$18),GW$1))&gt;0,"",IF(WEEKDAY(DATE(YEAR($B$18),MONTH($B$18),GW$1),2)&gt;5,"",INDEX('Semaine type'!$AF$4:$AY$48,MATCH(Novembre!$B43,'Semaine type'!$A$4:$A$49,0),MATCH(GW$2,'Semaine type'!$AF$3:$AY$3,0))))</f>
        <v>0.52430555555555558</v>
      </c>
      <c r="GX43" s="173">
        <f>IF(COUNTIF(Fériés,DATE(YEAR($B$18),MONTH($B$18),GX$1))&gt;0,"",IF(WEEKDAY(DATE(YEAR($B$18),MONTH($B$18),GX$1),2)&gt;5,"",INDEX('Semaine type'!$AF$4:$AY$48,MATCH(Novembre!$B43,'Semaine type'!$A$4:$A$49,0),MATCH(GX$2,'Semaine type'!$AF$3:$AY$3,0))))</f>
        <v>0.5625</v>
      </c>
      <c r="GY43" s="173">
        <f>IF(COUNTIF(Fériés,DATE(YEAR($B$18),MONTH($B$18),GY$1))&gt;0,"",IF(WEEKDAY(DATE(YEAR($B$18),MONTH($B$18),GY$1),2)&gt;5,"",INDEX('Semaine type'!$AF$4:$AY$48,MATCH(Novembre!$B43,'Semaine type'!$A$4:$A$49,0),MATCH(GY$2,'Semaine type'!$AF$3:$AY$3,0))))</f>
        <v>0.70138888888888884</v>
      </c>
      <c r="GZ43" s="173">
        <f>IF(COUNTIF(Fériés,DATE(YEAR($B$18),MONTH($B$18),GZ$1))&gt;0,"",IF(WEEKDAY(DATE(YEAR($B$18),MONTH($B$18),GZ$1),2)&gt;5,"",INDEX('Semaine type'!$AF$4:$AY$48,MATCH(Novembre!$B43,'Semaine type'!$A$4:$A$49,0),MATCH(GZ$2,'Semaine type'!$AF$3:$AY$3,0))))</f>
        <v>0.36458333333333331</v>
      </c>
      <c r="HA43" s="173">
        <f>IF(COUNTIF(Fériés,DATE(YEAR($B$18),MONTH($B$18),HA$1))&gt;0,"",IF(WEEKDAY(DATE(YEAR($B$18),MONTH($B$18),HA$1),2)&gt;5,"",INDEX('Semaine type'!$AF$4:$AY$48,MATCH(Novembre!$B43,'Semaine type'!$A$4:$A$49,0),MATCH(HA$2,'Semaine type'!$AF$3:$AY$3,0))))</f>
        <v>0.52430555555555558</v>
      </c>
      <c r="HB43" s="173">
        <f>IF(COUNTIF(Fériés,DATE(YEAR($B$18),MONTH($B$18),HB$1))&gt;0,"",IF(WEEKDAY(DATE(YEAR($B$18),MONTH($B$18),HB$1),2)&gt;5,"",INDEX('Semaine type'!$AF$4:$AY$48,MATCH(Novembre!$B43,'Semaine type'!$A$4:$A$49,0),MATCH(HB$2,'Semaine type'!$AF$3:$AY$3,0))))</f>
        <v>0</v>
      </c>
      <c r="HC43" s="173">
        <f>IF(COUNTIF(Fériés,DATE(YEAR($B$18),MONTH($B$18),HC$1))&gt;0,"",IF(WEEKDAY(DATE(YEAR($B$18),MONTH($B$18),HC$1),2)&gt;5,"",INDEX('Semaine type'!$AF$4:$AY$48,MATCH(Novembre!$B43,'Semaine type'!$A$4:$A$49,0),MATCH(HC$2,'Semaine type'!$AF$3:$AY$3,0))))</f>
        <v>0</v>
      </c>
      <c r="HD43" s="173" t="str">
        <f>IF(COUNTIF(Fériés,DATE(YEAR($B$18),MONTH($B$18),HD$1))&gt;0,"",IF(WEEKDAY(DATE(YEAR($B$18),MONTH($B$18),HD$1),2)&gt;5,"",INDEX('Semaine type'!$AF$4:$AY$48,MATCH(Novembre!$B43,'Semaine type'!$A$4:$A$49,0),MATCH(HD$2,'Semaine type'!$AF$3:$AY$3,0))))</f>
        <v/>
      </c>
      <c r="HE43" s="173" t="str">
        <f>IF(COUNTIF(Fériés,DATE(YEAR($B$18),MONTH($B$18),HE$1))&gt;0,"",IF(WEEKDAY(DATE(YEAR($B$18),MONTH($B$18),HE$1),2)&gt;5,"",INDEX('Semaine type'!$AF$4:$AY$48,MATCH(Novembre!$B43,'Semaine type'!$A$4:$A$49,0),MATCH(HE$2,'Semaine type'!$AF$3:$AY$3,0))))</f>
        <v/>
      </c>
      <c r="HF43" s="173" t="str">
        <f>IF(COUNTIF(Fériés,DATE(YEAR($B$18),MONTH($B$18),HF$1))&gt;0,"",IF(WEEKDAY(DATE(YEAR($B$18),MONTH($B$18),HF$1),2)&gt;5,"",INDEX('Semaine type'!$AF$4:$AY$48,MATCH(Novembre!$B43,'Semaine type'!$A$4:$A$49,0),MATCH(HF$2,'Semaine type'!$AF$3:$AY$3,0))))</f>
        <v/>
      </c>
      <c r="HG43" s="173" t="str">
        <f>IF(COUNTIF(Fériés,DATE(YEAR($B$18),MONTH($B$18),HG$1))&gt;0,"",IF(WEEKDAY(DATE(YEAR($B$18),MONTH($B$18),HG$1),2)&gt;5,"",INDEX('Semaine type'!$AF$4:$AY$48,MATCH(Novembre!$B43,'Semaine type'!$A$4:$A$49,0),MATCH(HG$2,'Semaine type'!$AF$3:$AY$3,0))))</f>
        <v/>
      </c>
      <c r="HH43" s="173" t="str">
        <f>IF(COUNTIF(Fériés,DATE(YEAR($B$18),MONTH($B$18),HH$1))&gt;0,"",IF(WEEKDAY(DATE(YEAR($B$18),MONTH($B$18),HH$1),2)&gt;5,"",INDEX('Semaine type'!$AF$4:$AY$48,MATCH(Novembre!$B43,'Semaine type'!$A$4:$A$49,0),MATCH(HH$2,'Semaine type'!$AF$3:$AY$3,0))))</f>
        <v/>
      </c>
      <c r="HI43" s="173" t="str">
        <f>IF(COUNTIF(Fériés,DATE(YEAR($B$18),MONTH($B$18),HI$1))&gt;0,"",IF(WEEKDAY(DATE(YEAR($B$18),MONTH($B$18),HI$1),2)&gt;5,"",INDEX('Semaine type'!$AF$4:$AY$48,MATCH(Novembre!$B43,'Semaine type'!$A$4:$A$49,0),MATCH(HI$2,'Semaine type'!$AF$3:$AY$3,0))))</f>
        <v/>
      </c>
      <c r="HJ43" s="173" t="str">
        <f>IF(COUNTIF(Fériés,DATE(YEAR($B$18),MONTH($B$18),HJ$1))&gt;0,"",IF(WEEKDAY(DATE(YEAR($B$18),MONTH($B$18),HJ$1),2)&gt;5,"",INDEX('Semaine type'!$AF$4:$AY$48,MATCH(Novembre!$B43,'Semaine type'!$A$4:$A$49,0),MATCH(HJ$2,'Semaine type'!$AF$3:$AY$3,0))))</f>
        <v/>
      </c>
      <c r="HK43" s="173" t="str">
        <f>IF(COUNTIF(Fériés,DATE(YEAR($B$18),MONTH($B$18),HK$1))&gt;0,"",IF(WEEKDAY(DATE(YEAR($B$18),MONTH($B$18),HK$1),2)&gt;5,"",INDEX('Semaine type'!$AF$4:$AY$48,MATCH(Novembre!$B43,'Semaine type'!$A$4:$A$49,0),MATCH(HK$2,'Semaine type'!$AF$3:$AY$3,0))))</f>
        <v/>
      </c>
      <c r="HL43" s="173">
        <f>IF(COUNTIF(Fériés,DATE(YEAR($B$18),MONTH($B$18),HL$1))&gt;0,"",IF(WEEKDAY(DATE(YEAR($B$18),MONTH($B$18),HL$1),2)&gt;5,"",INDEX('Semaine type'!$AF$4:$AY$48,MATCH(Novembre!$B43,'Semaine type'!$A$4:$A$49,0),MATCH(HL$2,'Semaine type'!$AF$3:$AY$3,0))))</f>
        <v>0.36458333333333331</v>
      </c>
      <c r="HM43" s="173">
        <f>IF(COUNTIF(Fériés,DATE(YEAR($B$18),MONTH($B$18),HM$1))&gt;0,"",IF(WEEKDAY(DATE(YEAR($B$18),MONTH($B$18),HM$1),2)&gt;5,"",INDEX('Semaine type'!$AF$4:$AY$48,MATCH(Novembre!$B43,'Semaine type'!$A$4:$A$49,0),MATCH(HM$2,'Semaine type'!$AF$3:$AY$3,0))))</f>
        <v>0.52430555555555558</v>
      </c>
      <c r="HN43" s="173">
        <f>IF(COUNTIF(Fériés,DATE(YEAR($B$18),MONTH($B$18),HN$1))&gt;0,"",IF(WEEKDAY(DATE(YEAR($B$18),MONTH($B$18),HN$1),2)&gt;5,"",INDEX('Semaine type'!$AF$4:$AY$48,MATCH(Novembre!$B43,'Semaine type'!$A$4:$A$49,0),MATCH(HN$2,'Semaine type'!$AF$3:$AY$3,0))))</f>
        <v>0.5625</v>
      </c>
      <c r="HO43" s="173">
        <f>IF(COUNTIF(Fériés,DATE(YEAR($B$18),MONTH($B$18),HO$1))&gt;0,"",IF(WEEKDAY(DATE(YEAR($B$18),MONTH($B$18),HO$1),2)&gt;5,"",INDEX('Semaine type'!$AF$4:$AY$48,MATCH(Novembre!$B43,'Semaine type'!$A$4:$A$49,0),MATCH(HO$2,'Semaine type'!$AF$3:$AY$3,0))))</f>
        <v>0.70833333333333337</v>
      </c>
      <c r="HP43" s="173" t="str">
        <f>IF(COUNTIF(Fériés,DATE(YEAR($B$18),MONTH($B$18),HP$1))&gt;0,"",IF(WEEKDAY(DATE(YEAR($B$18),MONTH($B$18),HP$1),2)&gt;5,"",INDEX('Semaine type'!$AF$4:$AY$48,MATCH(Novembre!$B43,'Semaine type'!$A$4:$A$49,0),MATCH(HP$2,'Semaine type'!$AF$3:$AY$3,0))))</f>
        <v/>
      </c>
      <c r="HQ43" s="173" t="str">
        <f>IF(COUNTIF(Fériés,DATE(YEAR($B$18),MONTH($B$18),HQ$1))&gt;0,"",IF(WEEKDAY(DATE(YEAR($B$18),MONTH($B$18),HQ$1),2)&gt;5,"",INDEX('Semaine type'!$AF$4:$AY$48,MATCH(Novembre!$B43,'Semaine type'!$A$4:$A$49,0),MATCH(HQ$2,'Semaine type'!$AF$3:$AY$3,0))))</f>
        <v/>
      </c>
      <c r="HR43" s="173" t="str">
        <f>IF(COUNTIF(Fériés,DATE(YEAR($B$18),MONTH($B$18),HR$1))&gt;0,"",IF(WEEKDAY(DATE(YEAR($B$18),MONTH($B$18),HR$1),2)&gt;5,"",INDEX('Semaine type'!$AF$4:$AY$48,MATCH(Novembre!$B43,'Semaine type'!$A$4:$A$49,0),MATCH(HR$2,'Semaine type'!$AF$3:$AY$3,0))))</f>
        <v/>
      </c>
      <c r="HS43" s="173" t="str">
        <f>IF(COUNTIF(Fériés,DATE(YEAR($B$18),MONTH($B$18),HS$1))&gt;0,"",IF(WEEKDAY(DATE(YEAR($B$18),MONTH($B$18),HS$1),2)&gt;5,"",INDEX('Semaine type'!$AF$4:$AY$48,MATCH(Novembre!$B43,'Semaine type'!$A$4:$A$49,0),MATCH(HS$2,'Semaine type'!$AF$3:$AY$3,0))))</f>
        <v/>
      </c>
      <c r="HT43" s="173">
        <f>IF(COUNTIF(Fériés,DATE(YEAR($B$18),MONTH($B$18),HT$1))&gt;0,"",IF(WEEKDAY(DATE(YEAR($B$18),MONTH($B$18),HT$1),2)&gt;5,"",INDEX('Semaine type'!$AF$4:$AY$48,MATCH(Novembre!$B43,'Semaine type'!$A$4:$A$49,0),MATCH(HT$2,'Semaine type'!$AF$3:$AY$3,0))))</f>
        <v>0.36458333333333331</v>
      </c>
      <c r="HU43" s="173">
        <f>IF(COUNTIF(Fériés,DATE(YEAR($B$18),MONTH($B$18),HU$1))&gt;0,"",IF(WEEKDAY(DATE(YEAR($B$18),MONTH($B$18),HU$1),2)&gt;5,"",INDEX('Semaine type'!$AF$4:$AY$48,MATCH(Novembre!$B43,'Semaine type'!$A$4:$A$49,0),MATCH(HU$2,'Semaine type'!$AF$3:$AY$3,0))))</f>
        <v>0.52430555555555558</v>
      </c>
      <c r="HV43" s="173">
        <f>IF(COUNTIF(Fériés,DATE(YEAR($B$18),MONTH($B$18),HV$1))&gt;0,"",IF(WEEKDAY(DATE(YEAR($B$18),MONTH($B$18),HV$1),2)&gt;5,"",INDEX('Semaine type'!$AF$4:$AY$48,MATCH(Novembre!$B43,'Semaine type'!$A$4:$A$49,0),MATCH(HV$2,'Semaine type'!$AF$3:$AY$3,0))))</f>
        <v>0.5625</v>
      </c>
      <c r="HW43" s="173">
        <f>IF(COUNTIF(Fériés,DATE(YEAR($B$18),MONTH($B$18),HW$1))&gt;0,"",IF(WEEKDAY(DATE(YEAR($B$18),MONTH($B$18),HW$1),2)&gt;5,"",INDEX('Semaine type'!$AF$4:$AY$48,MATCH(Novembre!$B43,'Semaine type'!$A$4:$A$49,0),MATCH(HW$2,'Semaine type'!$AF$3:$AY$3,0))))</f>
        <v>0.70833333333333337</v>
      </c>
      <c r="HX43" s="173">
        <f>IF(COUNTIF(Fériés,DATE(YEAR($B$18),MONTH($B$18),HX$1))&gt;0,"",IF(WEEKDAY(DATE(YEAR($B$18),MONTH($B$18),HX$1),2)&gt;5,"",INDEX('Semaine type'!$AF$4:$AY$48,MATCH(Novembre!$B43,'Semaine type'!$A$4:$A$49,0),MATCH(HX$2,'Semaine type'!$AF$3:$AY$3,0))))</f>
        <v>0.36458333333333331</v>
      </c>
      <c r="HY43" s="173">
        <f>IF(COUNTIF(Fériés,DATE(YEAR($B$18),MONTH($B$18),HY$1))&gt;0,"",IF(WEEKDAY(DATE(YEAR($B$18),MONTH($B$18),HY$1),2)&gt;5,"",INDEX('Semaine type'!$AF$4:$AY$48,MATCH(Novembre!$B43,'Semaine type'!$A$4:$A$49,0),MATCH(HY$2,'Semaine type'!$AF$3:$AY$3,0))))</f>
        <v>0.52430555555555558</v>
      </c>
      <c r="HZ43" s="173">
        <f>IF(COUNTIF(Fériés,DATE(YEAR($B$18),MONTH($B$18),HZ$1))&gt;0,"",IF(WEEKDAY(DATE(YEAR($B$18),MONTH($B$18),HZ$1),2)&gt;5,"",INDEX('Semaine type'!$AF$4:$AY$48,MATCH(Novembre!$B43,'Semaine type'!$A$4:$A$49,0),MATCH(HZ$2,'Semaine type'!$AF$3:$AY$3,0))))</f>
        <v>0.5625</v>
      </c>
      <c r="IA43" s="173">
        <f>IF(COUNTIF(Fériés,DATE(YEAR($B$18),MONTH($B$18),IA$1))&gt;0,"",IF(WEEKDAY(DATE(YEAR($B$18),MONTH($B$18),IA$1),2)&gt;5,"",INDEX('Semaine type'!$AF$4:$AY$48,MATCH(Novembre!$B43,'Semaine type'!$A$4:$A$49,0),MATCH(IA$2,'Semaine type'!$AF$3:$AY$3,0))))</f>
        <v>0.70138888888888884</v>
      </c>
      <c r="IB43" s="173">
        <f>IF(COUNTIF(Fériés,DATE(YEAR($B$18),MONTH($B$18),IB$1))&gt;0,"",IF(WEEKDAY(DATE(YEAR($B$18),MONTH($B$18),IB$1),2)&gt;5,"",INDEX('Semaine type'!$AF$4:$AY$48,MATCH(Novembre!$B43,'Semaine type'!$A$4:$A$49,0),MATCH(IB$2,'Semaine type'!$AF$3:$AY$3,0))))</f>
        <v>0.36458333333333331</v>
      </c>
      <c r="IC43" s="173">
        <f>IF(COUNTIF(Fériés,DATE(YEAR($B$18),MONTH($B$18),IC$1))&gt;0,"",IF(WEEKDAY(DATE(YEAR($B$18),MONTH($B$18),IC$1),2)&gt;5,"",INDEX('Semaine type'!$AF$4:$AY$48,MATCH(Novembre!$B43,'Semaine type'!$A$4:$A$49,0),MATCH(IC$2,'Semaine type'!$AF$3:$AY$3,0))))</f>
        <v>0.52430555555555558</v>
      </c>
      <c r="ID43" s="173">
        <f>IF(COUNTIF(Fériés,DATE(YEAR($B$18),MONTH($B$18),ID$1))&gt;0,"",IF(WEEKDAY(DATE(YEAR($B$18),MONTH($B$18),ID$1),2)&gt;5,"",INDEX('Semaine type'!$AF$4:$AY$48,MATCH(Novembre!$B43,'Semaine type'!$A$4:$A$49,0),MATCH(ID$2,'Semaine type'!$AF$3:$AY$3,0))))</f>
        <v>0</v>
      </c>
      <c r="IE43" s="173">
        <f>IF(COUNTIF(Fériés,DATE(YEAR($B$18),MONTH($B$18),IE$1))&gt;0,"",IF(WEEKDAY(DATE(YEAR($B$18),MONTH($B$18),IE$1),2)&gt;5,"",INDEX('Semaine type'!$AF$4:$AY$48,MATCH(Novembre!$B43,'Semaine type'!$A$4:$A$49,0),MATCH(IE$2,'Semaine type'!$AF$3:$AY$3,0))))</f>
        <v>0</v>
      </c>
      <c r="IF43" s="173" t="str">
        <f>IF(COUNTIF(Fériés,DATE(YEAR($B$18),MONTH($B$18),IF$1))&gt;0,"",IF(WEEKDAY(DATE(YEAR($B$18),MONTH($B$18),IF$1),2)&gt;5,"",INDEX('Semaine type'!$AF$4:$AY$48,MATCH(Novembre!$B43,'Semaine type'!$A$4:$A$49,0),MATCH(IF$2,'Semaine type'!$AF$3:$AY$3,0))))</f>
        <v/>
      </c>
      <c r="IG43" s="173" t="str">
        <f>IF(COUNTIF(Fériés,DATE(YEAR($B$18),MONTH($B$18),IG$1))&gt;0,"",IF(WEEKDAY(DATE(YEAR($B$18),MONTH($B$18),IG$1),2)&gt;5,"",INDEX('Semaine type'!$AF$4:$AY$48,MATCH(Novembre!$B43,'Semaine type'!$A$4:$A$49,0),MATCH(IG$2,'Semaine type'!$AF$3:$AY$3,0))))</f>
        <v/>
      </c>
      <c r="IH43" s="173" t="str">
        <f>IF(COUNTIF(Fériés,DATE(YEAR($B$18),MONTH($B$18),IH$1))&gt;0,"",IF(WEEKDAY(DATE(YEAR($B$18),MONTH($B$18),IH$1),2)&gt;5,"",INDEX('Semaine type'!$AF$4:$AY$48,MATCH(Novembre!$B43,'Semaine type'!$A$4:$A$49,0),MATCH(IH$2,'Semaine type'!$AF$3:$AY$3,0))))</f>
        <v/>
      </c>
      <c r="II43" s="173" t="str">
        <f>IF(COUNTIF(Fériés,DATE(YEAR($B$18),MONTH($B$18),II$1))&gt;0,"",IF(WEEKDAY(DATE(YEAR($B$18),MONTH($B$18),II$1),2)&gt;5,"",INDEX('Semaine type'!$AF$4:$AY$48,MATCH(Novembre!$B43,'Semaine type'!$A$4:$A$49,0),MATCH(II$2,'Semaine type'!$AF$3:$AY$3,0))))</f>
        <v/>
      </c>
      <c r="IJ43" s="173" t="str">
        <f>IF(COUNTIF(Fériés,DATE(YEAR($B$18),MONTH($B$18),IJ$1))&gt;0,"",IF(WEEKDAY(DATE(YEAR($B$18),MONTH($B$18),IJ$1),2)&gt;5,"",INDEX('Semaine type'!$AF$4:$AY$48,MATCH(Novembre!$B43,'Semaine type'!$A$4:$A$49,0),MATCH(IJ$2,'Semaine type'!$AF$3:$AY$3,0))))</f>
        <v/>
      </c>
      <c r="IK43" s="173" t="str">
        <f>IF(COUNTIF(Fériés,DATE(YEAR($B$18),MONTH($B$18),IK$1))&gt;0,"",IF(WEEKDAY(DATE(YEAR($B$18),MONTH($B$18),IK$1),2)&gt;5,"",INDEX('Semaine type'!$AF$4:$AY$48,MATCH(Novembre!$B43,'Semaine type'!$A$4:$A$49,0),MATCH(IK$2,'Semaine type'!$AF$3:$AY$3,0))))</f>
        <v/>
      </c>
      <c r="IL43" s="173" t="str">
        <f>IF(COUNTIF(Fériés,DATE(YEAR($B$18),MONTH($B$18),IL$1))&gt;0,"",IF(WEEKDAY(DATE(YEAR($B$18),MONTH($B$18),IL$1),2)&gt;5,"",INDEX('Semaine type'!$AF$4:$AY$48,MATCH(Novembre!$B43,'Semaine type'!$A$4:$A$49,0),MATCH(IL$2,'Semaine type'!$AF$3:$AY$3,0))))</f>
        <v/>
      </c>
      <c r="IM43" s="173" t="str">
        <f>IF(COUNTIF(Fériés,DATE(YEAR($B$18),MONTH($B$18),IM$1))&gt;0,"",IF(WEEKDAY(DATE(YEAR($B$18),MONTH($B$18),IM$1),2)&gt;5,"",INDEX('Semaine type'!$AF$4:$AY$48,MATCH(Novembre!$B43,'Semaine type'!$A$4:$A$49,0),MATCH(IM$2,'Semaine type'!$AF$3:$AY$3,0))))</f>
        <v/>
      </c>
      <c r="IN43" s="173">
        <f>IF(COUNTIF(Fériés,DATE(YEAR($B$18),MONTH($B$18),IN$1))&gt;0,"",IF(WEEKDAY(DATE(YEAR($B$18),MONTH($B$18),IN$1),2)&gt;5,"",INDEX('Semaine type'!$AF$4:$AY$48,MATCH(Novembre!$B43,'Semaine type'!$A$4:$A$49,0),MATCH(IN$2,'Semaine type'!$AF$3:$AY$3,0))))</f>
        <v>0.36458333333333331</v>
      </c>
      <c r="IO43" s="173">
        <f>IF(COUNTIF(Fériés,DATE(YEAR($B$18),MONTH($B$18),IO$1))&gt;0,"",IF(WEEKDAY(DATE(YEAR($B$18),MONTH($B$18),IO$1),2)&gt;5,"",INDEX('Semaine type'!$AF$4:$AY$48,MATCH(Novembre!$B43,'Semaine type'!$A$4:$A$49,0),MATCH(IO$2,'Semaine type'!$AF$3:$AY$3,0))))</f>
        <v>0.52430555555555558</v>
      </c>
      <c r="IP43" s="173">
        <f>IF(COUNTIF(Fériés,DATE(YEAR($B$18),MONTH($B$18),IP$1))&gt;0,"",IF(WEEKDAY(DATE(YEAR($B$18),MONTH($B$18),IP$1),2)&gt;5,"",INDEX('Semaine type'!$AF$4:$AY$48,MATCH(Novembre!$B43,'Semaine type'!$A$4:$A$49,0),MATCH(IP$2,'Semaine type'!$AF$3:$AY$3,0))))</f>
        <v>0.5625</v>
      </c>
      <c r="IQ43" s="173">
        <f>IF(COUNTIF(Fériés,DATE(YEAR($B$18),MONTH($B$18),IQ$1))&gt;0,"",IF(WEEKDAY(DATE(YEAR($B$18),MONTH($B$18),IQ$1),2)&gt;5,"",INDEX('Semaine type'!$AF$4:$AY$48,MATCH(Novembre!$B43,'Semaine type'!$A$4:$A$49,0),MATCH(IQ$2,'Semaine type'!$AF$3:$AY$3,0))))</f>
        <v>0.70833333333333337</v>
      </c>
      <c r="IR43" s="173">
        <f>IF(COUNTIF(Fériés,DATE(YEAR($B$18),MONTH($B$18),IR$1))&gt;0,"",IF(WEEKDAY(DATE(YEAR($B$18),MONTH($B$18),IR$1),2)&gt;5,"",INDEX('Semaine type'!$AF$4:$AY$48,MATCH(Novembre!$B43,'Semaine type'!$A$4:$A$49,0),MATCH(IR$2,'Semaine type'!$AF$3:$AY$3,0))))</f>
        <v>0.36458333333333331</v>
      </c>
      <c r="IS43" s="173">
        <f>IF(COUNTIF(Fériés,DATE(YEAR($B$18),MONTH($B$18),IS$1))&gt;0,"",IF(WEEKDAY(DATE(YEAR($B$18),MONTH($B$18),IS$1),2)&gt;5,"",INDEX('Semaine type'!$AF$4:$AY$48,MATCH(Novembre!$B43,'Semaine type'!$A$4:$A$49,0),MATCH(IS$2,'Semaine type'!$AF$3:$AY$3,0))))</f>
        <v>0.52430555555555558</v>
      </c>
      <c r="IT43" s="173">
        <f>IF(COUNTIF(Fériés,DATE(YEAR($B$18),MONTH($B$18),IT$1))&gt;0,"",IF(WEEKDAY(DATE(YEAR($B$18),MONTH($B$18),IT$1),2)&gt;5,"",INDEX('Semaine type'!$AF$4:$AY$48,MATCH(Novembre!$B43,'Semaine type'!$A$4:$A$49,0),MATCH(IT$2,'Semaine type'!$AF$3:$AY$3,0))))</f>
        <v>0.5625</v>
      </c>
      <c r="IU43" s="173">
        <f>IF(COUNTIF(Fériés,DATE(YEAR($B$18),MONTH($B$18),IU$1))&gt;0,"",IF(WEEKDAY(DATE(YEAR($B$18),MONTH($B$18),IU$1),2)&gt;5,"",INDEX('Semaine type'!$AF$4:$AY$48,MATCH(Novembre!$B43,'Semaine type'!$A$4:$A$49,0),MATCH(IU$2,'Semaine type'!$AF$3:$AY$3,0))))</f>
        <v>0.70833333333333337</v>
      </c>
      <c r="IV43" s="173">
        <f>IF(COUNTIF(Fériés,DATE(YEAR($B$18),MONTH($B$18),IV$1))&gt;0,"",IF(WEEKDAY(DATE(YEAR($B$18),MONTH($B$18),IV$1),2)&gt;5,"",INDEX('Semaine type'!$AF$4:$AY$48,MATCH(Novembre!$B43,'Semaine type'!$A$4:$A$49,0),MATCH(IV$2,'Semaine type'!$AF$3:$AY$3,0))))</f>
        <v>0.36458333333333331</v>
      </c>
      <c r="IW43" s="173">
        <f>IF(COUNTIF(Fériés,DATE(YEAR($B$18),MONTH($B$18),IW$1))&gt;0,"",IF(WEEKDAY(DATE(YEAR($B$18),MONTH($B$18),IW$1),2)&gt;5,"",INDEX('Semaine type'!$AF$4:$AY$48,MATCH(Novembre!$B43,'Semaine type'!$A$4:$A$49,0),MATCH(IW$2,'Semaine type'!$AF$3:$AY$3,0))))</f>
        <v>0.52430555555555558</v>
      </c>
      <c r="IX43" s="173">
        <f>IF(COUNTIF(Fériés,DATE(YEAR($B$18),MONTH($B$18),IX$1))&gt;0,"",IF(WEEKDAY(DATE(YEAR($B$18),MONTH($B$18),IX$1),2)&gt;5,"",INDEX('Semaine type'!$AF$4:$AY$48,MATCH(Novembre!$B43,'Semaine type'!$A$4:$A$49,0),MATCH(IX$2,'Semaine type'!$AF$3:$AY$3,0))))</f>
        <v>0.5625</v>
      </c>
      <c r="IY43" s="173">
        <f>IF(COUNTIF(Fériés,DATE(YEAR($B$18),MONTH($B$18),IY$1))&gt;0,"",IF(WEEKDAY(DATE(YEAR($B$18),MONTH($B$18),IY$1),2)&gt;5,"",INDEX('Semaine type'!$AF$4:$AY$48,MATCH(Novembre!$B43,'Semaine type'!$A$4:$A$49,0),MATCH(IY$2,'Semaine type'!$AF$3:$AY$3,0))))</f>
        <v>0.70833333333333337</v>
      </c>
      <c r="IZ43" s="173">
        <f>IF(COUNTIF(Fériés,DATE(YEAR($B$18),MONTH($B$18),IZ$1))&gt;0,"",IF(WEEKDAY(DATE(YEAR($B$18),MONTH($B$18),IZ$1),2)&gt;5,"",INDEX('Semaine type'!$AF$4:$AY$48,MATCH(Novembre!$B43,'Semaine type'!$A$4:$A$49,0),MATCH(IZ$2,'Semaine type'!$AF$3:$AY$3,0))))</f>
        <v>0.36458333333333331</v>
      </c>
      <c r="JA43" s="173">
        <f>IF(COUNTIF(Fériés,DATE(YEAR($B$18),MONTH($B$18),JA$1))&gt;0,"",IF(WEEKDAY(DATE(YEAR($B$18),MONTH($B$18),JA$1),2)&gt;5,"",INDEX('Semaine type'!$AF$4:$AY$48,MATCH(Novembre!$B43,'Semaine type'!$A$4:$A$49,0),MATCH(JA$2,'Semaine type'!$AF$3:$AY$3,0))))</f>
        <v>0.52430555555555558</v>
      </c>
      <c r="JB43" s="173">
        <f>IF(COUNTIF(Fériés,DATE(YEAR($B$18),MONTH($B$18),JB$1))&gt;0,"",IF(WEEKDAY(DATE(YEAR($B$18),MONTH($B$18),JB$1),2)&gt;5,"",INDEX('Semaine type'!$AF$4:$AY$48,MATCH(Novembre!$B43,'Semaine type'!$A$4:$A$49,0),MATCH(JB$2,'Semaine type'!$AF$3:$AY$3,0))))</f>
        <v>0.5625</v>
      </c>
      <c r="JC43" s="173">
        <f>IF(COUNTIF(Fériés,DATE(YEAR($B$18),MONTH($B$18),JC$1))&gt;0,"",IF(WEEKDAY(DATE(YEAR($B$18),MONTH($B$18),JC$1),2)&gt;5,"",INDEX('Semaine type'!$AF$4:$AY$48,MATCH(Novembre!$B43,'Semaine type'!$A$4:$A$49,0),MATCH(JC$2,'Semaine type'!$AF$3:$AY$3,0))))</f>
        <v>0.70138888888888884</v>
      </c>
      <c r="JD43" s="173">
        <f>IF(COUNTIF(Fériés,DATE(YEAR($B$18),MONTH($B$18),JD$1))&gt;0,"",IF(WEEKDAY(DATE(YEAR($B$18),MONTH($B$18),JD$1),2)&gt;5,"",INDEX('Semaine type'!$AF$4:$AY$48,MATCH(Novembre!$B43,'Semaine type'!$A$4:$A$49,0),MATCH(JD$2,'Semaine type'!$AF$3:$AY$3,0))))</f>
        <v>0.36458333333333331</v>
      </c>
      <c r="JE43" s="173">
        <f>IF(COUNTIF(Fériés,DATE(YEAR($B$18),MONTH($B$18),JE$1))&gt;0,"",IF(WEEKDAY(DATE(YEAR($B$18),MONTH($B$18),JE$1),2)&gt;5,"",INDEX('Semaine type'!$AF$4:$AY$48,MATCH(Novembre!$B43,'Semaine type'!$A$4:$A$49,0),MATCH(JE$2,'Semaine type'!$AF$3:$AY$3,0))))</f>
        <v>0.52430555555555558</v>
      </c>
      <c r="JF43" s="173">
        <f>IF(COUNTIF(Fériés,DATE(YEAR($B$18),MONTH($B$18),JF$1))&gt;0,"",IF(WEEKDAY(DATE(YEAR($B$18),MONTH($B$18),JF$1),2)&gt;5,"",INDEX('Semaine type'!$AF$4:$AY$48,MATCH(Novembre!$B43,'Semaine type'!$A$4:$A$49,0),MATCH(JF$2,'Semaine type'!$AF$3:$AY$3,0))))</f>
        <v>0</v>
      </c>
      <c r="JG43" s="173">
        <f>IF(COUNTIF(Fériés,DATE(YEAR($B$18),MONTH($B$18),JG$1))&gt;0,"",IF(WEEKDAY(DATE(YEAR($B$18),MONTH($B$18),JG$1),2)&gt;5,"",INDEX('Semaine type'!$AF$4:$AY$48,MATCH(Novembre!$B43,'Semaine type'!$A$4:$A$49,0),MATCH(JG$2,'Semaine type'!$AF$3:$AY$3,0))))</f>
        <v>0</v>
      </c>
      <c r="JH43" s="173" t="str">
        <f>IF(COUNTIF(Fériés,DATE(YEAR($B$18),MONTH($B$18),JH$1))&gt;0,"",IF(WEEKDAY(DATE(YEAR($B$18),MONTH($B$18),JH$1),2)&gt;5,"",INDEX('Semaine type'!$AF$4:$AY$48,MATCH(Novembre!$B43,'Semaine type'!$A$4:$A$49,0),MATCH(JH$2,'Semaine type'!$AF$3:$AY$3,0))))</f>
        <v/>
      </c>
      <c r="JI43" s="173" t="str">
        <f>IF(COUNTIF(Fériés,DATE(YEAR($B$18),MONTH($B$18),JI$1))&gt;0,"",IF(WEEKDAY(DATE(YEAR($B$18),MONTH($B$18),JI$1),2)&gt;5,"",INDEX('Semaine type'!$AF$4:$AY$48,MATCH(Novembre!$B43,'Semaine type'!$A$4:$A$49,0),MATCH(JI$2,'Semaine type'!$AF$3:$AY$3,0))))</f>
        <v/>
      </c>
      <c r="JJ43" s="173" t="str">
        <f>IF(COUNTIF(Fériés,DATE(YEAR($B$18),MONTH($B$18),JJ$1))&gt;0,"",IF(WEEKDAY(DATE(YEAR($B$18),MONTH($B$18),JJ$1),2)&gt;5,"",INDEX('Semaine type'!$AF$4:$AY$48,MATCH(Novembre!$B43,'Semaine type'!$A$4:$A$49,0),MATCH(JJ$2,'Semaine type'!$AF$3:$AY$3,0))))</f>
        <v/>
      </c>
      <c r="JK43" s="173" t="str">
        <f>IF(COUNTIF(Fériés,DATE(YEAR($B$18),MONTH($B$18),JK$1))&gt;0,"",IF(WEEKDAY(DATE(YEAR($B$18),MONTH($B$18),JK$1),2)&gt;5,"",INDEX('Semaine type'!$AF$4:$AY$48,MATCH(Novembre!$B43,'Semaine type'!$A$4:$A$49,0),MATCH(JK$2,'Semaine type'!$AF$3:$AY$3,0))))</f>
        <v/>
      </c>
      <c r="JL43" s="173" t="str">
        <f>IF(COUNTIF(Fériés,DATE(YEAR($B$18),MONTH($B$18),JL$1))&gt;0,"",IF(WEEKDAY(DATE(YEAR($B$18),MONTH($B$18),JL$1),2)&gt;5,"",INDEX('Semaine type'!$AF$4:$AY$48,MATCH(Novembre!$B43,'Semaine type'!$A$4:$A$49,0),MATCH(JL$2,'Semaine type'!$AF$3:$AY$3,0))))</f>
        <v/>
      </c>
      <c r="JM43" s="173" t="str">
        <f>IF(COUNTIF(Fériés,DATE(YEAR($B$18),MONTH($B$18),JM$1))&gt;0,"",IF(WEEKDAY(DATE(YEAR($B$18),MONTH($B$18),JM$1),2)&gt;5,"",INDEX('Semaine type'!$AF$4:$AY$48,MATCH(Novembre!$B43,'Semaine type'!$A$4:$A$49,0),MATCH(JM$2,'Semaine type'!$AF$3:$AY$3,0))))</f>
        <v/>
      </c>
      <c r="JN43" s="173" t="str">
        <f>IF(COUNTIF(Fériés,DATE(YEAR($B$18),MONTH($B$18),JN$1))&gt;0,"",IF(WEEKDAY(DATE(YEAR($B$18),MONTH($B$18),JN$1),2)&gt;5,"",INDEX('Semaine type'!$AF$4:$AY$48,MATCH(Novembre!$B43,'Semaine type'!$A$4:$A$49,0),MATCH(JN$2,'Semaine type'!$AF$3:$AY$3,0))))</f>
        <v/>
      </c>
      <c r="JO43" s="173" t="str">
        <f>IF(COUNTIF(Fériés,DATE(YEAR($B$18),MONTH($B$18),JO$1))&gt;0,"",IF(WEEKDAY(DATE(YEAR($B$18),MONTH($B$18),JO$1),2)&gt;5,"",INDEX('Semaine type'!$AF$4:$AY$48,MATCH(Novembre!$B43,'Semaine type'!$A$4:$A$49,0),MATCH(JO$2,'Semaine type'!$AF$3:$AY$3,0))))</f>
        <v/>
      </c>
      <c r="JP43" s="173">
        <f>IF(COUNTIF(Fériés,DATE(YEAR($B$18),MONTH($B$18),JP$1))&gt;0,"",IF(WEEKDAY(DATE(YEAR($B$18),MONTH($B$18),JP$1),2)&gt;5,"",INDEX('Semaine type'!$AF$4:$AY$48,MATCH(Novembre!$B43,'Semaine type'!$A$4:$A$49,0),MATCH(JP$2,'Semaine type'!$AF$3:$AY$3,0))))</f>
        <v>0.36458333333333331</v>
      </c>
      <c r="JQ43" s="173">
        <f>IF(COUNTIF(Fériés,DATE(YEAR($B$18),MONTH($B$18),JQ$1))&gt;0,"",IF(WEEKDAY(DATE(YEAR($B$18),MONTH($B$18),JQ$1),2)&gt;5,"",INDEX('Semaine type'!$AF$4:$AY$48,MATCH(Novembre!$B43,'Semaine type'!$A$4:$A$49,0),MATCH(JQ$2,'Semaine type'!$AF$3:$AY$3,0))))</f>
        <v>0.52430555555555558</v>
      </c>
      <c r="JR43" s="173">
        <f>IF(COUNTIF(Fériés,DATE(YEAR($B$18),MONTH($B$18),JR$1))&gt;0,"",IF(WEEKDAY(DATE(YEAR($B$18),MONTH($B$18),JR$1),2)&gt;5,"",INDEX('Semaine type'!$AF$4:$AY$48,MATCH(Novembre!$B43,'Semaine type'!$A$4:$A$49,0),MATCH(JR$2,'Semaine type'!$AF$3:$AY$3,0))))</f>
        <v>0.5625</v>
      </c>
      <c r="JS43" s="173">
        <f>IF(COUNTIF(Fériés,DATE(YEAR($B$18),MONTH($B$18),JS$1))&gt;0,"",IF(WEEKDAY(DATE(YEAR($B$18),MONTH($B$18),JS$1),2)&gt;5,"",INDEX('Semaine type'!$AF$4:$AY$48,MATCH(Novembre!$B43,'Semaine type'!$A$4:$A$49,0),MATCH(JS$2,'Semaine type'!$AF$3:$AY$3,0))))</f>
        <v>0.70833333333333337</v>
      </c>
      <c r="JT43" s="173">
        <f>IF(COUNTIF(Fériés,DATE(YEAR($B$18),MONTH($B$18),JT$1))&gt;0,"",IF(WEEKDAY(DATE(YEAR($B$18),MONTH($B$18),JT$1),2)&gt;5,"",INDEX('Semaine type'!$AF$4:$AY$48,MATCH(Novembre!$B43,'Semaine type'!$A$4:$A$49,0),MATCH(JT$2,'Semaine type'!$AF$3:$AY$3,0))))</f>
        <v>0.36458333333333331</v>
      </c>
      <c r="JU43" s="173">
        <f>IF(COUNTIF(Fériés,DATE(YEAR($B$18),MONTH($B$18),JU$1))&gt;0,"",IF(WEEKDAY(DATE(YEAR($B$18),MONTH($B$18),JU$1),2)&gt;5,"",INDEX('Semaine type'!$AF$4:$AY$48,MATCH(Novembre!$B43,'Semaine type'!$A$4:$A$49,0),MATCH(JU$2,'Semaine type'!$AF$3:$AY$3,0))))</f>
        <v>0.52430555555555558</v>
      </c>
      <c r="JV43" s="173">
        <f>IF(COUNTIF(Fériés,DATE(YEAR($B$18),MONTH($B$18),JV$1))&gt;0,"",IF(WEEKDAY(DATE(YEAR($B$18),MONTH($B$18),JV$1),2)&gt;5,"",INDEX('Semaine type'!$AF$4:$AY$48,MATCH(Novembre!$B43,'Semaine type'!$A$4:$A$49,0),MATCH(JV$2,'Semaine type'!$AF$3:$AY$3,0))))</f>
        <v>0.5625</v>
      </c>
      <c r="JW43" s="173">
        <f>IF(COUNTIF(Fériés,DATE(YEAR($B$18),MONTH($B$18),JW$1))&gt;0,"",IF(WEEKDAY(DATE(YEAR($B$18),MONTH($B$18),JW$1),2)&gt;5,"",INDEX('Semaine type'!$AF$4:$AY$48,MATCH(Novembre!$B43,'Semaine type'!$A$4:$A$49,0),MATCH(JW$2,'Semaine type'!$AF$3:$AY$3,0))))</f>
        <v>0.70833333333333337</v>
      </c>
      <c r="JX43" s="173">
        <f>IF(COUNTIF(Fériés,DATE(YEAR($B$18),MONTH($B$18),JX$1))&gt;0,"",IF(WEEKDAY(DATE(YEAR($B$18),MONTH($B$18),JX$1),2)&gt;5,"",INDEX('Semaine type'!$AF$4:$AY$48,MATCH(Novembre!$B43,'Semaine type'!$A$4:$A$49,0),MATCH(JX$2,'Semaine type'!$AF$3:$AY$3,0))))</f>
        <v>0.36458333333333331</v>
      </c>
      <c r="JY43" s="173">
        <f>IF(COUNTIF(Fériés,DATE(YEAR($B$18),MONTH($B$18),JY$1))&gt;0,"",IF(WEEKDAY(DATE(YEAR($B$18),MONTH($B$18),JY$1),2)&gt;5,"",INDEX('Semaine type'!$AF$4:$AY$48,MATCH(Novembre!$B43,'Semaine type'!$A$4:$A$49,0),MATCH(JY$2,'Semaine type'!$AF$3:$AY$3,0))))</f>
        <v>0.52430555555555558</v>
      </c>
      <c r="JZ43" s="173">
        <f>IF(COUNTIF(Fériés,DATE(YEAR($B$18),MONTH($B$18),JZ$1))&gt;0,"",IF(WEEKDAY(DATE(YEAR($B$18),MONTH($B$18),JZ$1),2)&gt;5,"",INDEX('Semaine type'!$AF$4:$AY$48,MATCH(Novembre!$B43,'Semaine type'!$A$4:$A$49,0),MATCH(JZ$2,'Semaine type'!$AF$3:$AY$3,0))))</f>
        <v>0.5625</v>
      </c>
      <c r="KA43" s="173">
        <f>IF(COUNTIF(Fériés,DATE(YEAR($B$18),MONTH($B$18),KA$1))&gt;0,"",IF(WEEKDAY(DATE(YEAR($B$18),MONTH($B$18),KA$1),2)&gt;5,"",INDEX('Semaine type'!$AF$4:$AY$48,MATCH(Novembre!$B43,'Semaine type'!$A$4:$A$49,0),MATCH(KA$2,'Semaine type'!$AF$3:$AY$3,0))))</f>
        <v>0.70833333333333337</v>
      </c>
      <c r="KB43" s="173">
        <f>IF(COUNTIF(Fériés,DATE(YEAR($B$18),MONTH($B$18),KB$1))&gt;0,"",IF(WEEKDAY(DATE(YEAR($B$18),MONTH($B$18),KB$1),2)&gt;5,"",INDEX('Semaine type'!$AF$4:$AY$48,MATCH(Novembre!$B43,'Semaine type'!$A$4:$A$49,0),MATCH(KB$2,'Semaine type'!$AF$3:$AY$3,0))))</f>
        <v>0.36458333333333331</v>
      </c>
      <c r="KC43" s="173">
        <f>IF(COUNTIF(Fériés,DATE(YEAR($B$18),MONTH($B$18),KC$1))&gt;0,"",IF(WEEKDAY(DATE(YEAR($B$18),MONTH($B$18),KC$1),2)&gt;5,"",INDEX('Semaine type'!$AF$4:$AY$48,MATCH(Novembre!$B43,'Semaine type'!$A$4:$A$49,0),MATCH(KC$2,'Semaine type'!$AF$3:$AY$3,0))))</f>
        <v>0.52430555555555558</v>
      </c>
      <c r="KD43" s="173">
        <f>IF(COUNTIF(Fériés,DATE(YEAR($B$18),MONTH($B$18),KD$1))&gt;0,"",IF(WEEKDAY(DATE(YEAR($B$18),MONTH($B$18),KD$1),2)&gt;5,"",INDEX('Semaine type'!$AF$4:$AY$48,MATCH(Novembre!$B43,'Semaine type'!$A$4:$A$49,0),MATCH(KD$2,'Semaine type'!$AF$3:$AY$3,0))))</f>
        <v>0.5625</v>
      </c>
      <c r="KE43" s="173">
        <f>IF(COUNTIF(Fériés,DATE(YEAR($B$18),MONTH($B$18),KE$1))&gt;0,"",IF(WEEKDAY(DATE(YEAR($B$18),MONTH($B$18),KE$1),2)&gt;5,"",INDEX('Semaine type'!$AF$4:$AY$48,MATCH(Novembre!$B43,'Semaine type'!$A$4:$A$49,0),MATCH(KE$2,'Semaine type'!$AF$3:$AY$3,0))))</f>
        <v>0.70138888888888884</v>
      </c>
      <c r="KF43" s="173">
        <f>IF(COUNTIF(Fériés,DATE(YEAR($B$18),MONTH($B$18),KF$1))&gt;0,"",IF(WEEKDAY(DATE(YEAR($B$18),MONTH($B$18),KF$1),2)&gt;5,"",INDEX('Semaine type'!$AF$4:$AY$48,MATCH(Novembre!$B43,'Semaine type'!$A$4:$A$49,0),MATCH(KF$2,'Semaine type'!$AF$3:$AY$3,0))))</f>
        <v>0.36458333333333331</v>
      </c>
      <c r="KG43" s="173">
        <f>IF(COUNTIF(Fériés,DATE(YEAR($B$18),MONTH($B$18),KG$1))&gt;0,"",IF(WEEKDAY(DATE(YEAR($B$18),MONTH($B$18),KG$1),2)&gt;5,"",INDEX('Semaine type'!$AF$4:$AY$48,MATCH(Novembre!$B43,'Semaine type'!$A$4:$A$49,0),MATCH(KG$2,'Semaine type'!$AF$3:$AY$3,0))))</f>
        <v>0.52430555555555558</v>
      </c>
      <c r="KH43" s="173">
        <f>IF(COUNTIF(Fériés,DATE(YEAR($B$18),MONTH($B$18),KH$1))&gt;0,"",IF(WEEKDAY(DATE(YEAR($B$18),MONTH($B$18),KH$1),2)&gt;5,"",INDEX('Semaine type'!$AF$4:$AY$48,MATCH(Novembre!$B43,'Semaine type'!$A$4:$A$49,0),MATCH(KH$2,'Semaine type'!$AF$3:$AY$3,0))))</f>
        <v>0</v>
      </c>
      <c r="KI43" s="173">
        <f>IF(COUNTIF(Fériés,DATE(YEAR($B$18),MONTH($B$18),KI$1))&gt;0,"",IF(WEEKDAY(DATE(YEAR($B$18),MONTH($B$18),KI$1),2)&gt;5,"",INDEX('Semaine type'!$AF$4:$AY$48,MATCH(Novembre!$B43,'Semaine type'!$A$4:$A$49,0),MATCH(KI$2,'Semaine type'!$AF$3:$AY$3,0))))</f>
        <v>0</v>
      </c>
      <c r="KJ43" s="173" t="str">
        <f>IF(COUNTIF(Fériés,DATE(YEAR($B$18),MONTH($B$18),KJ$1))&gt;0,"",IF(WEEKDAY(DATE(YEAR($B$18),MONTH($B$18),KJ$1),2)&gt;5,"",INDEX('Semaine type'!$AF$4:$AY$48,MATCH(Novembre!$B43,'Semaine type'!$A$4:$A$49,0),MATCH(KJ$2,'Semaine type'!$AF$3:$AY$3,0))))</f>
        <v/>
      </c>
      <c r="KK43" s="173" t="str">
        <f>IF(COUNTIF(Fériés,DATE(YEAR($B$18),MONTH($B$18),KK$1))&gt;0,"",IF(WEEKDAY(DATE(YEAR($B$18),MONTH($B$18),KK$1),2)&gt;5,"",INDEX('Semaine type'!$AF$4:$AY$48,MATCH(Novembre!$B43,'Semaine type'!$A$4:$A$49,0),MATCH(KK$2,'Semaine type'!$AF$3:$AY$3,0))))</f>
        <v/>
      </c>
      <c r="KL43" s="173" t="str">
        <f>IF(COUNTIF(Fériés,DATE(YEAR($B$18),MONTH($B$18),KL$1))&gt;0,"",IF(WEEKDAY(DATE(YEAR($B$18),MONTH($B$18),KL$1),2)&gt;5,"",INDEX('Semaine type'!$AF$4:$AY$48,MATCH(Novembre!$B43,'Semaine type'!$A$4:$A$49,0),MATCH(KL$2,'Semaine type'!$AF$3:$AY$3,0))))</f>
        <v/>
      </c>
      <c r="KM43" s="173" t="str">
        <f>IF(COUNTIF(Fériés,DATE(YEAR($B$18),MONTH($B$18),KM$1))&gt;0,"",IF(WEEKDAY(DATE(YEAR($B$18),MONTH($B$18),KM$1),2)&gt;5,"",INDEX('Semaine type'!$AF$4:$AY$48,MATCH(Novembre!$B43,'Semaine type'!$A$4:$A$49,0),MATCH(KM$2,'Semaine type'!$AF$3:$AY$3,0))))</f>
        <v/>
      </c>
      <c r="KN43" s="173" t="str">
        <f>IF(COUNTIF(Fériés,DATE(YEAR($B$18),MONTH($B$18),KN$1))&gt;0,"",IF(WEEKDAY(DATE(YEAR($B$18),MONTH($B$18),KN$1),2)&gt;5,"",INDEX('Semaine type'!$AF$4:$AY$48,MATCH(Novembre!$B43,'Semaine type'!$A$4:$A$49,0),MATCH(KN$2,'Semaine type'!$AF$3:$AY$3,0))))</f>
        <v/>
      </c>
      <c r="KO43" s="173" t="str">
        <f>IF(COUNTIF(Fériés,DATE(YEAR($B$18),MONTH($B$18),KO$1))&gt;0,"",IF(WEEKDAY(DATE(YEAR($B$18),MONTH($B$18),KO$1),2)&gt;5,"",INDEX('Semaine type'!$AF$4:$AY$48,MATCH(Novembre!$B43,'Semaine type'!$A$4:$A$49,0),MATCH(KO$2,'Semaine type'!$AF$3:$AY$3,0))))</f>
        <v/>
      </c>
      <c r="KP43" s="173" t="str">
        <f>IF(COUNTIF(Fériés,DATE(YEAR($B$18),MONTH($B$18),KP$1))&gt;0,"",IF(WEEKDAY(DATE(YEAR($B$18),MONTH($B$18),KP$1),2)&gt;5,"",INDEX('Semaine type'!$AF$4:$AY$48,MATCH(Novembre!$B43,'Semaine type'!$A$4:$A$49,0),MATCH(KP$2,'Semaine type'!$AF$3:$AY$3,0))))</f>
        <v/>
      </c>
      <c r="KQ43" s="173" t="str">
        <f>IF(COUNTIF(Fériés,DATE(YEAR($B$18),MONTH($B$18),KQ$1))&gt;0,"",IF(WEEKDAY(DATE(YEAR($B$18),MONTH($B$18),KQ$1),2)&gt;5,"",INDEX('Semaine type'!$AF$4:$AY$48,MATCH(Novembre!$B43,'Semaine type'!$A$4:$A$49,0),MATCH(KQ$2,'Semaine type'!$AF$3:$AY$3,0))))</f>
        <v/>
      </c>
      <c r="KR43" s="173">
        <f>IF(COUNTIF(Fériés,DATE(YEAR($B$18),MONTH($B$18),KR$1))&gt;0,"",IF(WEEKDAY(DATE(YEAR($B$18),MONTH($B$18),KR$1),2)&gt;5,"",INDEX('Semaine type'!$AF$4:$AY$48,MATCH(Novembre!$B43,'Semaine type'!$A$4:$A$49,0),MATCH(KR$2,'Semaine type'!$AF$3:$AY$3,0))))</f>
        <v>0.36458333333333331</v>
      </c>
      <c r="KS43" s="173">
        <f>IF(COUNTIF(Fériés,DATE(YEAR($B$18),MONTH($B$18),KS$1))&gt;0,"",IF(WEEKDAY(DATE(YEAR($B$18),MONTH($B$18),KS$1),2)&gt;5,"",INDEX('Semaine type'!$AF$4:$AY$48,MATCH(Novembre!$B43,'Semaine type'!$A$4:$A$49,0),MATCH(KS$2,'Semaine type'!$AF$3:$AY$3,0))))</f>
        <v>0.52430555555555558</v>
      </c>
      <c r="KT43" s="173">
        <f>IF(COUNTIF(Fériés,DATE(YEAR($B$18),MONTH($B$18),KT$1))&gt;0,"",IF(WEEKDAY(DATE(YEAR($B$18),MONTH($B$18),KT$1),2)&gt;5,"",INDEX('Semaine type'!$AF$4:$AY$48,MATCH(Novembre!$B43,'Semaine type'!$A$4:$A$49,0),MATCH(KT$2,'Semaine type'!$AF$3:$AY$3,0))))</f>
        <v>0.5625</v>
      </c>
      <c r="KU43" s="173">
        <f>IF(COUNTIF(Fériés,DATE(YEAR($B$18),MONTH($B$18),KU$1))&gt;0,"",IF(WEEKDAY(DATE(YEAR($B$18),MONTH($B$18),KU$1),2)&gt;5,"",INDEX('Semaine type'!$AF$4:$AY$48,MATCH(Novembre!$B43,'Semaine type'!$A$4:$A$49,0),MATCH(KU$2,'Semaine type'!$AF$3:$AY$3,0))))</f>
        <v>0.70833333333333337</v>
      </c>
    </row>
    <row r="44" spans="1:307" ht="12" customHeight="1">
      <c r="A44" s="239"/>
      <c r="B44" s="63" t="str">
        <f>'Semaine type'!A29</f>
        <v>Nomprenom26</v>
      </c>
      <c r="C44" s="64" t="str">
        <f>'Semaine type'!L29</f>
        <v xml:space="preserve">STI  </v>
      </c>
      <c r="D44" s="71" t="s">
        <v>15</v>
      </c>
      <c r="E44" s="71" t="s">
        <v>15</v>
      </c>
      <c r="F44" s="71" t="s">
        <v>15</v>
      </c>
      <c r="G44" s="71" t="s">
        <v>15</v>
      </c>
      <c r="H44" s="71" t="s">
        <v>15</v>
      </c>
      <c r="I44" s="71" t="s">
        <v>15</v>
      </c>
      <c r="J44" s="71" t="s">
        <v>15</v>
      </c>
      <c r="K44" s="71" t="s">
        <v>15</v>
      </c>
      <c r="L44" s="71" t="s">
        <v>15</v>
      </c>
      <c r="M44" s="71" t="s">
        <v>15</v>
      </c>
      <c r="N44" s="71" t="s">
        <v>15</v>
      </c>
      <c r="O44" s="71" t="s">
        <v>15</v>
      </c>
      <c r="P44" s="71" t="s">
        <v>15</v>
      </c>
      <c r="Q44" s="71" t="s">
        <v>15</v>
      </c>
      <c r="R44" s="71" t="s">
        <v>15</v>
      </c>
      <c r="S44" s="71" t="s">
        <v>15</v>
      </c>
      <c r="T44" s="71" t="s">
        <v>15</v>
      </c>
      <c r="U44" s="71" t="s">
        <v>15</v>
      </c>
      <c r="V44" s="71" t="s">
        <v>15</v>
      </c>
      <c r="W44" s="71" t="s">
        <v>15</v>
      </c>
      <c r="X44" s="71" t="s">
        <v>15</v>
      </c>
      <c r="Y44" s="71" t="s">
        <v>15</v>
      </c>
      <c r="Z44" s="71" t="s">
        <v>15</v>
      </c>
      <c r="AA44" s="71" t="s">
        <v>15</v>
      </c>
      <c r="AB44" s="71" t="s">
        <v>15</v>
      </c>
      <c r="AC44" s="71" t="s">
        <v>15</v>
      </c>
      <c r="AD44" s="71" t="s">
        <v>15</v>
      </c>
      <c r="AE44" s="71" t="s">
        <v>15</v>
      </c>
      <c r="AF44" s="71" t="s">
        <v>15</v>
      </c>
      <c r="AG44" s="71" t="s">
        <v>15</v>
      </c>
      <c r="AH44" s="71" t="s">
        <v>15</v>
      </c>
      <c r="AI44" s="71" t="s">
        <v>15</v>
      </c>
      <c r="AJ44" s="71" t="s">
        <v>15</v>
      </c>
      <c r="AK44" s="71" t="s">
        <v>15</v>
      </c>
      <c r="AL44" s="71" t="s">
        <v>15</v>
      </c>
      <c r="AM44" s="71" t="s">
        <v>15</v>
      </c>
      <c r="AN44" s="71" t="s">
        <v>15</v>
      </c>
      <c r="AO44" s="71" t="s">
        <v>15</v>
      </c>
      <c r="AP44" s="71" t="s">
        <v>15</v>
      </c>
      <c r="AQ44" s="71" t="s">
        <v>15</v>
      </c>
      <c r="AR44" s="71" t="s">
        <v>15</v>
      </c>
      <c r="AS44" s="71" t="s">
        <v>15</v>
      </c>
      <c r="AT44" s="71" t="s">
        <v>15</v>
      </c>
      <c r="AU44" s="71" t="s">
        <v>15</v>
      </c>
      <c r="AV44" s="71" t="s">
        <v>15</v>
      </c>
      <c r="AW44" s="71" t="s">
        <v>15</v>
      </c>
      <c r="AX44" s="71" t="s">
        <v>15</v>
      </c>
      <c r="AY44" s="71" t="s">
        <v>15</v>
      </c>
      <c r="AZ44" s="71" t="s">
        <v>15</v>
      </c>
      <c r="BA44" s="71" t="s">
        <v>15</v>
      </c>
      <c r="BB44" s="71" t="s">
        <v>15</v>
      </c>
      <c r="BC44" s="71" t="s">
        <v>15</v>
      </c>
      <c r="BD44" s="71" t="s">
        <v>15</v>
      </c>
      <c r="BE44" s="71" t="s">
        <v>15</v>
      </c>
      <c r="BF44" s="71" t="s">
        <v>15</v>
      </c>
      <c r="BG44" s="71" t="s">
        <v>15</v>
      </c>
      <c r="BH44" s="71" t="s">
        <v>15</v>
      </c>
      <c r="BI44" s="71" t="s">
        <v>15</v>
      </c>
      <c r="BJ44" s="71" t="s">
        <v>15</v>
      </c>
      <c r="BK44" s="71" t="s">
        <v>15</v>
      </c>
      <c r="BL44" s="65"/>
      <c r="BM44" s="65"/>
      <c r="BN44" s="67" cm="1">
        <f t="array" ref="BN44">SUMPRODUCT(--(RIGHT(D44:BK44,1)="."))</f>
        <v>0</v>
      </c>
      <c r="BO44" s="68"/>
      <c r="BP44" s="73"/>
      <c r="BQ44" s="73"/>
      <c r="BR44" s="73"/>
      <c r="BS44" s="92">
        <f t="shared" si="22"/>
        <v>0</v>
      </c>
      <c r="BT44" s="92">
        <f t="shared" si="22"/>
        <v>30</v>
      </c>
      <c r="BU44" s="92">
        <f t="shared" si="22"/>
        <v>0</v>
      </c>
      <c r="BV44" s="92">
        <f t="shared" si="22"/>
        <v>0</v>
      </c>
      <c r="BW44" s="92">
        <f t="shared" si="22"/>
        <v>0</v>
      </c>
      <c r="BX44" s="92">
        <f t="shared" si="22"/>
        <v>0</v>
      </c>
      <c r="BY44" s="92">
        <f t="shared" si="22"/>
        <v>0</v>
      </c>
      <c r="BZ44" s="92">
        <f t="shared" si="22"/>
        <v>0</v>
      </c>
      <c r="CA44" s="92">
        <f t="shared" si="22"/>
        <v>0</v>
      </c>
      <c r="CB44" s="92">
        <f t="shared" si="22"/>
        <v>0</v>
      </c>
      <c r="CC44" s="92">
        <f t="shared" si="22"/>
        <v>0</v>
      </c>
      <c r="CD44" s="105">
        <f t="shared" si="18"/>
        <v>60</v>
      </c>
      <c r="CE44" s="58">
        <f t="shared" ca="1" si="19"/>
        <v>1.7647058823529411</v>
      </c>
      <c r="DC44" s="177">
        <f t="shared" ca="1" si="20"/>
        <v>0</v>
      </c>
      <c r="DD44" s="172" t="str" cm="1">
        <f t="array" aca="1" ref="DD44" ca="1">IFERROR(IF(COUNTIF(absences,D44)&gt;0,"",IF(D44="PERM",Parametres!$O$25,INDIRECT(ADDRESS(ROW(),COLUMN()+77+COLUMN()-106,4,1))-INDIRECT(ADDRESS(ROW(),COLUMN()+76+COLUMN()-106,4,1)))),)</f>
        <v/>
      </c>
      <c r="DE44" s="172" t="str" cm="1">
        <f t="array" aca="1" ref="DE44" ca="1">IFERROR(IF(COUNTIF(absences,E44)&gt;0,"",IF(E44="PERM",Parametres!$O$25,INDIRECT(ADDRESS(ROW(),COLUMN()+77+COLUMN()-106,4,1))-INDIRECT(ADDRESS(ROW(),COLUMN()+76+COLUMN()-106,4,1)))),)</f>
        <v/>
      </c>
      <c r="DF44" s="172" t="str" cm="1">
        <f t="array" aca="1" ref="DF44" ca="1">IFERROR(IF(COUNTIF(absences,F44)&gt;0,"",IF(F44="PERM",Parametres!$O$25,INDIRECT(ADDRESS(ROW(),COLUMN()+77+COLUMN()-106,4,1))-INDIRECT(ADDRESS(ROW(),COLUMN()+76+COLUMN()-106,4,1)))),)</f>
        <v/>
      </c>
      <c r="DG44" s="172" t="str" cm="1">
        <f t="array" aca="1" ref="DG44" ca="1">IFERROR(IF(COUNTIF(absences,G44)&gt;0,"",IF(G44="PERM",Parametres!$O$25,INDIRECT(ADDRESS(ROW(),COLUMN()+77+COLUMN()-106,4,1))-INDIRECT(ADDRESS(ROW(),COLUMN()+76+COLUMN()-106,4,1)))),)</f>
        <v/>
      </c>
      <c r="DH44" s="172" t="str" cm="1">
        <f t="array" aca="1" ref="DH44" ca="1">IFERROR(IF(COUNTIF(absences,H44)&gt;0,"",IF(H44="PERM",Parametres!$O$25,INDIRECT(ADDRESS(ROW(),COLUMN()+77+COLUMN()-106,4,1))-INDIRECT(ADDRESS(ROW(),COLUMN()+76+COLUMN()-106,4,1)))),)</f>
        <v/>
      </c>
      <c r="DI44" s="172" t="str" cm="1">
        <f t="array" aca="1" ref="DI44" ca="1">IFERROR(IF(COUNTIF(absences,I44)&gt;0,"",IF(I44="PERM",Parametres!$O$25,INDIRECT(ADDRESS(ROW(),COLUMN()+77+COLUMN()-106,4,1))-INDIRECT(ADDRESS(ROW(),COLUMN()+76+COLUMN()-106,4,1)))),)</f>
        <v/>
      </c>
      <c r="DJ44" s="172" t="str" cm="1">
        <f t="array" aca="1" ref="DJ44" ca="1">IFERROR(IF(COUNTIF(absences,J44)&gt;0,"",IF(J44="PERM",Parametres!$O$25,INDIRECT(ADDRESS(ROW(),COLUMN()+77+COLUMN()-106,4,1))-INDIRECT(ADDRESS(ROW(),COLUMN()+76+COLUMN()-106,4,1)))),)</f>
        <v/>
      </c>
      <c r="DK44" s="172" t="str" cm="1">
        <f t="array" aca="1" ref="DK44" ca="1">IFERROR(IF(COUNTIF(absences,K44)&gt;0,"",IF(K44="PERM",Parametres!$O$25,INDIRECT(ADDRESS(ROW(),COLUMN()+77+COLUMN()-106,4,1))-INDIRECT(ADDRESS(ROW(),COLUMN()+76+COLUMN()-106,4,1)))),)</f>
        <v/>
      </c>
      <c r="DL44" s="172" t="str" cm="1">
        <f t="array" aca="1" ref="DL44" ca="1">IFERROR(IF(COUNTIF(absences,L44)&gt;0,"",IF(L44="PERM",Parametres!$O$25,INDIRECT(ADDRESS(ROW(),COLUMN()+77+COLUMN()-106,4,1))-INDIRECT(ADDRESS(ROW(),COLUMN()+76+COLUMN()-106,4,1)))),)</f>
        <v/>
      </c>
      <c r="DM44" s="172" t="str" cm="1">
        <f t="array" aca="1" ref="DM44" ca="1">IFERROR(IF(COUNTIF(absences,M44)&gt;0,"",IF(M44="PERM",Parametres!$O$25,INDIRECT(ADDRESS(ROW(),COLUMN()+77+COLUMN()-106,4,1))-INDIRECT(ADDRESS(ROW(),COLUMN()+76+COLUMN()-106,4,1)))),)</f>
        <v/>
      </c>
      <c r="DN44" s="172" t="str" cm="1">
        <f t="array" aca="1" ref="DN44" ca="1">IFERROR(IF(COUNTIF(absences,N44)&gt;0,"",IF(N44="PERM",Parametres!$O$25,INDIRECT(ADDRESS(ROW(),COLUMN()+77+COLUMN()-106,4,1))-INDIRECT(ADDRESS(ROW(),COLUMN()+76+COLUMN()-106,4,1)))),)</f>
        <v/>
      </c>
      <c r="DO44" s="172" t="str" cm="1">
        <f t="array" aca="1" ref="DO44" ca="1">IFERROR(IF(COUNTIF(absences,O44)&gt;0,"",IF(O44="PERM",Parametres!$O$25,INDIRECT(ADDRESS(ROW(),COLUMN()+77+COLUMN()-106,4,1))-INDIRECT(ADDRESS(ROW(),COLUMN()+76+COLUMN()-106,4,1)))),)</f>
        <v/>
      </c>
      <c r="DP44" s="172" t="str" cm="1">
        <f t="array" aca="1" ref="DP44" ca="1">IFERROR(IF(COUNTIF(absences,P44)&gt;0,"",IF(P44="PERM",Parametres!$O$25,INDIRECT(ADDRESS(ROW(),COLUMN()+77+COLUMN()-106,4,1))-INDIRECT(ADDRESS(ROW(),COLUMN()+76+COLUMN()-106,4,1)))),)</f>
        <v/>
      </c>
      <c r="DQ44" s="172" t="str" cm="1">
        <f t="array" aca="1" ref="DQ44" ca="1">IFERROR(IF(COUNTIF(absences,Q44)&gt;0,"",IF(Q44="PERM",Parametres!$O$25,INDIRECT(ADDRESS(ROW(),COLUMN()+77+COLUMN()-106,4,1))-INDIRECT(ADDRESS(ROW(),COLUMN()+76+COLUMN()-106,4,1)))),)</f>
        <v/>
      </c>
      <c r="DR44" s="172" t="str" cm="1">
        <f t="array" aca="1" ref="DR44" ca="1">IFERROR(IF(COUNTIF(absences,R44)&gt;0,"",IF(R44="PERM",Parametres!$O$25,INDIRECT(ADDRESS(ROW(),COLUMN()+77+COLUMN()-106,4,1))-INDIRECT(ADDRESS(ROW(),COLUMN()+76+COLUMN()-106,4,1)))),)</f>
        <v/>
      </c>
      <c r="DS44" s="172" t="str" cm="1">
        <f t="array" aca="1" ref="DS44" ca="1">IFERROR(IF(COUNTIF(absences,S44)&gt;0,"",IF(S44="PERM",Parametres!$O$25,INDIRECT(ADDRESS(ROW(),COLUMN()+77+COLUMN()-106,4,1))-INDIRECT(ADDRESS(ROW(),COLUMN()+76+COLUMN()-106,4,1)))),)</f>
        <v/>
      </c>
      <c r="DT44" s="172" t="str" cm="1">
        <f t="array" aca="1" ref="DT44" ca="1">IFERROR(IF(COUNTIF(absences,T44)&gt;0,"",IF(T44="PERM",Parametres!$O$25,INDIRECT(ADDRESS(ROW(),COLUMN()+77+COLUMN()-106,4,1))-INDIRECT(ADDRESS(ROW(),COLUMN()+76+COLUMN()-106,4,1)))),)</f>
        <v/>
      </c>
      <c r="DU44" s="172" t="str" cm="1">
        <f t="array" aca="1" ref="DU44" ca="1">IFERROR(IF(COUNTIF(absences,U44)&gt;0,"",IF(U44="PERM",Parametres!$O$25,INDIRECT(ADDRESS(ROW(),COLUMN()+77+COLUMN()-106,4,1))-INDIRECT(ADDRESS(ROW(),COLUMN()+76+COLUMN()-106,4,1)))),)</f>
        <v/>
      </c>
      <c r="DV44" s="172" t="str" cm="1">
        <f t="array" aca="1" ref="DV44" ca="1">IFERROR(IF(COUNTIF(absences,V44)&gt;0,"",IF(V44="PERM",Parametres!$O$25,INDIRECT(ADDRESS(ROW(),COLUMN()+77+COLUMN()-106,4,1))-INDIRECT(ADDRESS(ROW(),COLUMN()+76+COLUMN()-106,4,1)))),)</f>
        <v/>
      </c>
      <c r="DW44" s="172" t="str" cm="1">
        <f t="array" aca="1" ref="DW44" ca="1">IFERROR(IF(COUNTIF(absences,W44)&gt;0,"",IF(W44="PERM",Parametres!$O$25,INDIRECT(ADDRESS(ROW(),COLUMN()+77+COLUMN()-106,4,1))-INDIRECT(ADDRESS(ROW(),COLUMN()+76+COLUMN()-106,4,1)))),)</f>
        <v/>
      </c>
      <c r="DX44" s="172" t="str" cm="1">
        <f t="array" aca="1" ref="DX44" ca="1">IFERROR(IF(COUNTIF(absences,X44)&gt;0,"",IF(X44="PERM",Parametres!$O$25,INDIRECT(ADDRESS(ROW(),COLUMN()+77+COLUMN()-106,4,1))-INDIRECT(ADDRESS(ROW(),COLUMN()+76+COLUMN()-106,4,1)))),)</f>
        <v/>
      </c>
      <c r="DY44" s="172" t="str" cm="1">
        <f t="array" aca="1" ref="DY44" ca="1">IFERROR(IF(COUNTIF(absences,Y44)&gt;0,"",IF(Y44="PERM",Parametres!$O$25,INDIRECT(ADDRESS(ROW(),COLUMN()+77+COLUMN()-106,4,1))-INDIRECT(ADDRESS(ROW(),COLUMN()+76+COLUMN()-106,4,1)))),)</f>
        <v/>
      </c>
      <c r="DZ44" s="172" t="str" cm="1">
        <f t="array" aca="1" ref="DZ44" ca="1">IFERROR(IF(COUNTIF(absences,Z44)&gt;0,"",IF(Z44="PERM",Parametres!$O$25,INDIRECT(ADDRESS(ROW(),COLUMN()+77+COLUMN()-106,4,1))-INDIRECT(ADDRESS(ROW(),COLUMN()+76+COLUMN()-106,4,1)))),)</f>
        <v/>
      </c>
      <c r="EA44" s="172" t="str" cm="1">
        <f t="array" aca="1" ref="EA44" ca="1">IFERROR(IF(COUNTIF(absences,AA44)&gt;0,"",IF(AA44="PERM",Parametres!$O$25,INDIRECT(ADDRESS(ROW(),COLUMN()+77+COLUMN()-106,4,1))-INDIRECT(ADDRESS(ROW(),COLUMN()+76+COLUMN()-106,4,1)))),)</f>
        <v/>
      </c>
      <c r="EB44" s="172" t="str" cm="1">
        <f t="array" aca="1" ref="EB44" ca="1">IFERROR(IF(COUNTIF(absences,AB44)&gt;0,"",IF(AB44="PERM",Parametres!$O$25,INDIRECT(ADDRESS(ROW(),COLUMN()+77+COLUMN()-106,4,1))-INDIRECT(ADDRESS(ROW(),COLUMN()+76+COLUMN()-106,4,1)))),)</f>
        <v/>
      </c>
      <c r="EC44" s="172" t="str" cm="1">
        <f t="array" aca="1" ref="EC44" ca="1">IFERROR(IF(COUNTIF(absences,AC44)&gt;0,"",IF(AC44="PERM",Parametres!$O$25,INDIRECT(ADDRESS(ROW(),COLUMN()+77+COLUMN()-106,4,1))-INDIRECT(ADDRESS(ROW(),COLUMN()+76+COLUMN()-106,4,1)))),)</f>
        <v/>
      </c>
      <c r="ED44" s="172" t="str" cm="1">
        <f t="array" aca="1" ref="ED44" ca="1">IFERROR(IF(COUNTIF(absences,AD44)&gt;0,"",IF(AD44="PERM",Parametres!$O$25,INDIRECT(ADDRESS(ROW(),COLUMN()+77+COLUMN()-106,4,1))-INDIRECT(ADDRESS(ROW(),COLUMN()+76+COLUMN()-106,4,1)))),)</f>
        <v/>
      </c>
      <c r="EE44" s="172" t="str" cm="1">
        <f t="array" aca="1" ref="EE44" ca="1">IFERROR(IF(COUNTIF(absences,AE44)&gt;0,"",IF(AE44="PERM",Parametres!$O$25,INDIRECT(ADDRESS(ROW(),COLUMN()+77+COLUMN()-106,4,1))-INDIRECT(ADDRESS(ROW(),COLUMN()+76+COLUMN()-106,4,1)))),)</f>
        <v/>
      </c>
      <c r="EF44" s="172" t="str" cm="1">
        <f t="array" aca="1" ref="EF44" ca="1">IFERROR(IF(COUNTIF(absences,AF44)&gt;0,"",IF(AF44="PERM",Parametres!$O$25,INDIRECT(ADDRESS(ROW(),COLUMN()+77+COLUMN()-106,4,1))-INDIRECT(ADDRESS(ROW(),COLUMN()+76+COLUMN()-106,4,1)))),)</f>
        <v/>
      </c>
      <c r="EG44" s="172" t="str" cm="1">
        <f t="array" aca="1" ref="EG44" ca="1">IFERROR(IF(COUNTIF(absences,AG44)&gt;0,"",IF(AG44="PERM",Parametres!$O$25,INDIRECT(ADDRESS(ROW(),COLUMN()+77+COLUMN()-106,4,1))-INDIRECT(ADDRESS(ROW(),COLUMN()+76+COLUMN()-106,4,1)))),)</f>
        <v/>
      </c>
      <c r="EH44" s="172" t="str" cm="1">
        <f t="array" aca="1" ref="EH44" ca="1">IFERROR(IF(COUNTIF(absences,AH44)&gt;0,"",IF(AH44="PERM",Parametres!$O$25,INDIRECT(ADDRESS(ROW(),COLUMN()+77+COLUMN()-106,4,1))-INDIRECT(ADDRESS(ROW(),COLUMN()+76+COLUMN()-106,4,1)))),)</f>
        <v/>
      </c>
      <c r="EI44" s="172" t="str" cm="1">
        <f t="array" aca="1" ref="EI44" ca="1">IFERROR(IF(COUNTIF(absences,AI44)&gt;0,"",IF(AI44="PERM",Parametres!$O$25,INDIRECT(ADDRESS(ROW(),COLUMN()+77+COLUMN()-106,4,1))-INDIRECT(ADDRESS(ROW(),COLUMN()+76+COLUMN()-106,4,1)))),)</f>
        <v/>
      </c>
      <c r="EJ44" s="172" t="str" cm="1">
        <f t="array" aca="1" ref="EJ44" ca="1">IFERROR(IF(COUNTIF(absences,AJ44)&gt;0,"",IF(AJ44="PERM",Parametres!$O$25,INDIRECT(ADDRESS(ROW(),COLUMN()+77+COLUMN()-106,4,1))-INDIRECT(ADDRESS(ROW(),COLUMN()+76+COLUMN()-106,4,1)))),)</f>
        <v/>
      </c>
      <c r="EK44" s="172" t="str" cm="1">
        <f t="array" aca="1" ref="EK44" ca="1">IFERROR(IF(COUNTIF(absences,AK44)&gt;0,"",IF(AK44="PERM",Parametres!$O$25,INDIRECT(ADDRESS(ROW(),COLUMN()+77+COLUMN()-106,4,1))-INDIRECT(ADDRESS(ROW(),COLUMN()+76+COLUMN()-106,4,1)))),)</f>
        <v/>
      </c>
      <c r="EL44" s="172" t="str" cm="1">
        <f t="array" aca="1" ref="EL44" ca="1">IFERROR(IF(COUNTIF(absences,AL44)&gt;0,"",IF(AL44="PERM",Parametres!$O$25,INDIRECT(ADDRESS(ROW(),COLUMN()+77+COLUMN()-106,4,1))-INDIRECT(ADDRESS(ROW(),COLUMN()+76+COLUMN()-106,4,1)))),)</f>
        <v/>
      </c>
      <c r="EM44" s="172" t="str" cm="1">
        <f t="array" aca="1" ref="EM44" ca="1">IFERROR(IF(COUNTIF(absences,AM44)&gt;0,"",IF(AM44="PERM",Parametres!$O$25,INDIRECT(ADDRESS(ROW(),COLUMN()+77+COLUMN()-106,4,1))-INDIRECT(ADDRESS(ROW(),COLUMN()+76+COLUMN()-106,4,1)))),)</f>
        <v/>
      </c>
      <c r="EN44" s="172" t="str" cm="1">
        <f t="array" aca="1" ref="EN44" ca="1">IFERROR(IF(COUNTIF(absences,AN44)&gt;0,"",IF(AN44="PERM",Parametres!$O$25,INDIRECT(ADDRESS(ROW(),COLUMN()+77+COLUMN()-106,4,1))-INDIRECT(ADDRESS(ROW(),COLUMN()+76+COLUMN()-106,4,1)))),)</f>
        <v/>
      </c>
      <c r="EO44" s="172" t="str" cm="1">
        <f t="array" aca="1" ref="EO44" ca="1">IFERROR(IF(COUNTIF(absences,AO44)&gt;0,"",IF(AO44="PERM",Parametres!$O$25,INDIRECT(ADDRESS(ROW(),COLUMN()+77+COLUMN()-106,4,1))-INDIRECT(ADDRESS(ROW(),COLUMN()+76+COLUMN()-106,4,1)))),)</f>
        <v/>
      </c>
      <c r="EP44" s="172" t="str" cm="1">
        <f t="array" aca="1" ref="EP44" ca="1">IFERROR(IF(COUNTIF(absences,AP44)&gt;0,"",IF(AP44="PERM",Parametres!$O$25,INDIRECT(ADDRESS(ROW(),COLUMN()+77+COLUMN()-106,4,1))-INDIRECT(ADDRESS(ROW(),COLUMN()+76+COLUMN()-106,4,1)))),)</f>
        <v/>
      </c>
      <c r="EQ44" s="172" t="str" cm="1">
        <f t="array" aca="1" ref="EQ44" ca="1">IFERROR(IF(COUNTIF(absences,AQ44)&gt;0,"",IF(AQ44="PERM",Parametres!$O$25,INDIRECT(ADDRESS(ROW(),COLUMN()+77+COLUMN()-106,4,1))-INDIRECT(ADDRESS(ROW(),COLUMN()+76+COLUMN()-106,4,1)))),)</f>
        <v/>
      </c>
      <c r="ER44" s="172" t="str" cm="1">
        <f t="array" aca="1" ref="ER44" ca="1">IFERROR(IF(COUNTIF(absences,AR44)&gt;0,"",IF(AR44="PERM",Parametres!$O$25,INDIRECT(ADDRESS(ROW(),COLUMN()+77+COLUMN()-106,4,1))-INDIRECT(ADDRESS(ROW(),COLUMN()+76+COLUMN()-106,4,1)))),)</f>
        <v/>
      </c>
      <c r="ES44" s="172" t="str" cm="1">
        <f t="array" aca="1" ref="ES44" ca="1">IFERROR(IF(COUNTIF(absences,AS44)&gt;0,"",IF(AS44="PERM",Parametres!$O$25,INDIRECT(ADDRESS(ROW(),COLUMN()+77+COLUMN()-106,4,1))-INDIRECT(ADDRESS(ROW(),COLUMN()+76+COLUMN()-106,4,1)))),)</f>
        <v/>
      </c>
      <c r="ET44" s="172" t="str" cm="1">
        <f t="array" aca="1" ref="ET44" ca="1">IFERROR(IF(COUNTIF(absences,AT44)&gt;0,"",IF(AT44="PERM",Parametres!$O$25,INDIRECT(ADDRESS(ROW(),COLUMN()+77+COLUMN()-106,4,1))-INDIRECT(ADDRESS(ROW(),COLUMN()+76+COLUMN()-106,4,1)))),)</f>
        <v/>
      </c>
      <c r="EU44" s="172" t="str" cm="1">
        <f t="array" aca="1" ref="EU44" ca="1">IFERROR(IF(COUNTIF(absences,AU44)&gt;0,"",IF(AU44="PERM",Parametres!$O$25,INDIRECT(ADDRESS(ROW(),COLUMN()+77+COLUMN()-106,4,1))-INDIRECT(ADDRESS(ROW(),COLUMN()+76+COLUMN()-106,4,1)))),)</f>
        <v/>
      </c>
      <c r="EV44" s="172" t="str" cm="1">
        <f t="array" aca="1" ref="EV44" ca="1">IFERROR(IF(COUNTIF(absences,AV44)&gt;0,"",IF(AV44="PERM",Parametres!$O$25,INDIRECT(ADDRESS(ROW(),COLUMN()+77+COLUMN()-106,4,1))-INDIRECT(ADDRESS(ROW(),COLUMN()+76+COLUMN()-106,4,1)))),)</f>
        <v/>
      </c>
      <c r="EW44" s="172" t="str" cm="1">
        <f t="array" aca="1" ref="EW44" ca="1">IFERROR(IF(COUNTIF(absences,AW44)&gt;0,"",IF(AW44="PERM",Parametres!$O$25,INDIRECT(ADDRESS(ROW(),COLUMN()+77+COLUMN()-106,4,1))-INDIRECT(ADDRESS(ROW(),COLUMN()+76+COLUMN()-106,4,1)))),)</f>
        <v/>
      </c>
      <c r="EX44" s="172" t="str" cm="1">
        <f t="array" aca="1" ref="EX44" ca="1">IFERROR(IF(COUNTIF(absences,AX44)&gt;0,"",IF(AX44="PERM",Parametres!$O$25,INDIRECT(ADDRESS(ROW(),COLUMN()+77+COLUMN()-106,4,1))-INDIRECT(ADDRESS(ROW(),COLUMN()+76+COLUMN()-106,4,1)))),)</f>
        <v/>
      </c>
      <c r="EY44" s="172" t="str" cm="1">
        <f t="array" aca="1" ref="EY44" ca="1">IFERROR(IF(COUNTIF(absences,AY44)&gt;0,"",IF(AY44="PERM",Parametres!$O$25,INDIRECT(ADDRESS(ROW(),COLUMN()+77+COLUMN()-106,4,1))-INDIRECT(ADDRESS(ROW(),COLUMN()+76+COLUMN()-106,4,1)))),)</f>
        <v/>
      </c>
      <c r="EZ44" s="172" t="str" cm="1">
        <f t="array" aca="1" ref="EZ44" ca="1">IFERROR(IF(COUNTIF(absences,AZ44)&gt;0,"",IF(AZ44="PERM",Parametres!$O$25,INDIRECT(ADDRESS(ROW(),COLUMN()+77+COLUMN()-106,4,1))-INDIRECT(ADDRESS(ROW(),COLUMN()+76+COLUMN()-106,4,1)))),)</f>
        <v/>
      </c>
      <c r="FA44" s="172" t="str" cm="1">
        <f t="array" aca="1" ref="FA44" ca="1">IFERROR(IF(COUNTIF(absences,BA44)&gt;0,"",IF(BA44="PERM",Parametres!$O$25,INDIRECT(ADDRESS(ROW(),COLUMN()+77+COLUMN()-106,4,1))-INDIRECT(ADDRESS(ROW(),COLUMN()+76+COLUMN()-106,4,1)))),)</f>
        <v/>
      </c>
      <c r="FB44" s="172" t="str" cm="1">
        <f t="array" aca="1" ref="FB44" ca="1">IFERROR(IF(COUNTIF(absences,BB44)&gt;0,"",IF(BB44="PERM",Parametres!$O$25,INDIRECT(ADDRESS(ROW(),COLUMN()+77+COLUMN()-106,4,1))-INDIRECT(ADDRESS(ROW(),COLUMN()+76+COLUMN()-106,4,1)))),)</f>
        <v/>
      </c>
      <c r="FC44" s="172" t="str" cm="1">
        <f t="array" aca="1" ref="FC44" ca="1">IFERROR(IF(COUNTIF(absences,BC44)&gt;0,"",IF(BC44="PERM",Parametres!$O$25,INDIRECT(ADDRESS(ROW(),COLUMN()+77+COLUMN()-106,4,1))-INDIRECT(ADDRESS(ROW(),COLUMN()+76+COLUMN()-106,4,1)))),)</f>
        <v/>
      </c>
      <c r="FD44" s="172" t="str" cm="1">
        <f t="array" aca="1" ref="FD44" ca="1">IFERROR(IF(COUNTIF(absences,BD44)&gt;0,"",IF(BD44="PERM",Parametres!$O$25,INDIRECT(ADDRESS(ROW(),COLUMN()+77+COLUMN()-106,4,1))-INDIRECT(ADDRESS(ROW(),COLUMN()+76+COLUMN()-106,4,1)))),)</f>
        <v/>
      </c>
      <c r="FE44" s="172" t="str" cm="1">
        <f t="array" aca="1" ref="FE44" ca="1">IFERROR(IF(COUNTIF(absences,BE44)&gt;0,"",IF(BE44="PERM",Parametres!$O$25,INDIRECT(ADDRESS(ROW(),COLUMN()+77+COLUMN()-106,4,1))-INDIRECT(ADDRESS(ROW(),COLUMN()+76+COLUMN()-106,4,1)))),)</f>
        <v/>
      </c>
      <c r="FF44" s="172" t="str" cm="1">
        <f t="array" aca="1" ref="FF44" ca="1">IFERROR(IF(COUNTIF(absences,BF44)&gt;0,"",IF(BF44="PERM",Parametres!$O$25,INDIRECT(ADDRESS(ROW(),COLUMN()+77+COLUMN()-106,4,1))-INDIRECT(ADDRESS(ROW(),COLUMN()+76+COLUMN()-106,4,1)))),)</f>
        <v/>
      </c>
      <c r="FG44" s="172" t="str" cm="1">
        <f t="array" aca="1" ref="FG44" ca="1">IFERROR(IF(COUNTIF(absences,BG44)&gt;0,"",IF(BG44="PERM",Parametres!$O$25,INDIRECT(ADDRESS(ROW(),COLUMN()+77+COLUMN()-106,4,1))-INDIRECT(ADDRESS(ROW(),COLUMN()+76+COLUMN()-106,4,1)))),)</f>
        <v/>
      </c>
      <c r="FH44" s="172" t="str" cm="1">
        <f t="array" aca="1" ref="FH44" ca="1">IFERROR(IF(EOMONTH($B$18,0)&lt;DATE(YEAR($B$18),MONTH($B$18),FH$1),"",IF(COUNTIF(absences,BH44)&gt;0,"",IF(BH44="PERM",Parametres!$O$25,INDIRECT(ADDRESS(ROW(),COLUMN()+77+COLUMN()-106,4,1))-INDIRECT(ADDRESS(ROW(),COLUMN()+76+COLUMN()-106,4,1))))),)</f>
        <v/>
      </c>
      <c r="FI44" s="172" t="str" cm="1">
        <f t="array" aca="1" ref="FI44" ca="1">IFERROR(IF(EOMONTH($B$18,0)&lt;DATE(YEAR($B$18),MONTH($B$18),FI$1),"",IF(COUNTIF(absences,BI44)&gt;0,"",IF(BI44="PERM",Parametres!$O$25,INDIRECT(ADDRESS(ROW(),COLUMN()+77+COLUMN()-106,4,1))-INDIRECT(ADDRESS(ROW(),COLUMN()+76+COLUMN()-106,4,1))))),)</f>
        <v/>
      </c>
      <c r="FJ44" s="172" t="str" cm="1">
        <f t="array" aca="1" ref="FJ44" ca="1">IFERROR(IF(EOMONTH($B$18,0)&lt;DATE(YEAR($B$18),MONTH($B$18),FJ$1),"",IF(COUNTIF(absences,BJ44)&gt;0,"",IF(BJ44="PERM",Parametres!$O$25,INDIRECT(ADDRESS(ROW(),COLUMN()+77+COLUMN()-106,4,1))-INDIRECT(ADDRESS(ROW(),COLUMN()+76+COLUMN()-106,4,1))))),)</f>
        <v/>
      </c>
      <c r="FK44" s="172" t="str" cm="1">
        <f t="array" aca="1" ref="FK44" ca="1">IFERROR(IF(EOMONTH($B$18,0)&lt;DATE(YEAR($B$18),MONTH($B$18),FK$1),"",IF(COUNTIF(absences,BK44)&gt;0,"",IF(BK44="PERM",Parametres!$O$25,INDIRECT(ADDRESS(ROW(),COLUMN()+77+COLUMN()-106,4,1))-INDIRECT(ADDRESS(ROW(),COLUMN()+76+COLUMN()-106,4,1))))),)</f>
        <v/>
      </c>
      <c r="FL44" s="172" t="str" cm="1">
        <f t="array" aca="1" ref="FL44" ca="1">IFERROR(IF(EOMONTH($B$18,0)&lt;DATE(YEAR($B$18),MONTH($B$18),FL$1),"",IF(COUNTIF(absences,BN44)&gt;0,"",IF(BN44="PERM",Parametres!$O$25,INDIRECT(ADDRESS(ROW(),COLUMN()+77+COLUMN()-106,4,1))-INDIRECT(ADDRESS(ROW(),COLUMN()+76+COLUMN()-106,4,1))))),)</f>
        <v/>
      </c>
      <c r="FM44" s="172" t="str" cm="1">
        <f t="array" aca="1" ref="FM44" ca="1">IFERROR(IF(EOMONTH($B$18,0)&lt;DATE(YEAR($B$18),MONTH($B$18),FM$1),"",IF(COUNTIF(absences,BO44)&gt;0,"",IF(BO44="PERM",Parametres!$O$25,INDIRECT(ADDRESS(ROW(),COLUMN()+77+COLUMN()-106,4,1))-INDIRECT(ADDRESS(ROW(),COLUMN()+76+COLUMN()-106,4,1))))),)</f>
        <v/>
      </c>
      <c r="GA44" s="238"/>
      <c r="GB44" s="173" t="str">
        <f>IF(COUNTIF(Fériés,DATE(YEAR($B$18),MONTH($B$18),GB$1))&gt;0,"",IF(WEEKDAY(DATE(YEAR($B$18),MONTH($B$18),GB$1),2)&gt;5,"",INDEX('Semaine type'!$AF$4:$AY$48,MATCH(Novembre!$B44,'Semaine type'!$A$4:$A$49,0),MATCH(GB$2,'Semaine type'!$AF$3:$AY$3,0))))</f>
        <v/>
      </c>
      <c r="GC44" s="173" t="str">
        <f>IF(COUNTIF(Fériés,DATE(YEAR($B$18),MONTH($B$18),GC$1))&gt;0,"",IF(WEEKDAY(DATE(YEAR($B$18),MONTH($B$18),GC$1),2)&gt;5,"",INDEX('Semaine type'!$AF$4:$AY$48,MATCH(Novembre!$B44,'Semaine type'!$A$4:$A$49,0),MATCH(GC$2,'Semaine type'!$AF$3:$AY$3,0))))</f>
        <v/>
      </c>
      <c r="GD44" s="173" t="str">
        <f>IF(COUNTIF(Fériés,DATE(YEAR($B$18),MONTH($B$18),GD$1))&gt;0,"",IF(WEEKDAY(DATE(YEAR($B$18),MONTH($B$18),GD$1),2)&gt;5,"",INDEX('Semaine type'!$AF$4:$AY$48,MATCH(Novembre!$B44,'Semaine type'!$A$4:$A$49,0),MATCH(GD$2,'Semaine type'!$AF$3:$AY$3,0))))</f>
        <v/>
      </c>
      <c r="GE44" s="173" t="str">
        <f>IF(COUNTIF(Fériés,DATE(YEAR($B$18),MONTH($B$18),GE$1))&gt;0,"",IF(WEEKDAY(DATE(YEAR($B$18),MONTH($B$18),GE$1),2)&gt;5,"",INDEX('Semaine type'!$AF$4:$AY$48,MATCH(Novembre!$B44,'Semaine type'!$A$4:$A$49,0),MATCH(GE$2,'Semaine type'!$AF$3:$AY$3,0))))</f>
        <v/>
      </c>
      <c r="GF44" s="173" t="str">
        <f>IF(COUNTIF(Fériés,DATE(YEAR($B$18),MONTH($B$18),GF$1))&gt;0,"",IF(WEEKDAY(DATE(YEAR($B$18),MONTH($B$18),GF$1),2)&gt;5,"",INDEX('Semaine type'!$AF$4:$AY$48,MATCH(Novembre!$B44,'Semaine type'!$A$4:$A$49,0),MATCH(GF$2,'Semaine type'!$AF$3:$AY$3,0))))</f>
        <v/>
      </c>
      <c r="GG44" s="173" t="str">
        <f>IF(COUNTIF(Fériés,DATE(YEAR($B$18),MONTH($B$18),GG$1))&gt;0,"",IF(WEEKDAY(DATE(YEAR($B$18),MONTH($B$18),GG$1),2)&gt;5,"",INDEX('Semaine type'!$AF$4:$AY$48,MATCH(Novembre!$B44,'Semaine type'!$A$4:$A$49,0),MATCH(GG$2,'Semaine type'!$AF$3:$AY$3,0))))</f>
        <v/>
      </c>
      <c r="GH44" s="173" t="str">
        <f>IF(COUNTIF(Fériés,DATE(YEAR($B$18),MONTH($B$18),GH$1))&gt;0,"",IF(WEEKDAY(DATE(YEAR($B$18),MONTH($B$18),GH$1),2)&gt;5,"",INDEX('Semaine type'!$AF$4:$AY$48,MATCH(Novembre!$B44,'Semaine type'!$A$4:$A$49,0),MATCH(GH$2,'Semaine type'!$AF$3:$AY$3,0))))</f>
        <v/>
      </c>
      <c r="GI44" s="173" t="str">
        <f>IF(COUNTIF(Fériés,DATE(YEAR($B$18),MONTH($B$18),GI$1))&gt;0,"",IF(WEEKDAY(DATE(YEAR($B$18),MONTH($B$18),GI$1),2)&gt;5,"",INDEX('Semaine type'!$AF$4:$AY$48,MATCH(Novembre!$B44,'Semaine type'!$A$4:$A$49,0),MATCH(GI$2,'Semaine type'!$AF$3:$AY$3,0))))</f>
        <v/>
      </c>
      <c r="GJ44" s="173">
        <f>IF(COUNTIF(Fériés,DATE(YEAR($B$18),MONTH($B$18),GJ$1))&gt;0,"",IF(WEEKDAY(DATE(YEAR($B$18),MONTH($B$18),GJ$1),2)&gt;5,"",INDEX('Semaine type'!$AF$4:$AY$48,MATCH(Novembre!$B44,'Semaine type'!$A$4:$A$49,0),MATCH(GJ$2,'Semaine type'!$AF$3:$AY$3,0))))</f>
        <v>0</v>
      </c>
      <c r="GK44" s="173">
        <f>IF(COUNTIF(Fériés,DATE(YEAR($B$18),MONTH($B$18),GK$1))&gt;0,"",IF(WEEKDAY(DATE(YEAR($B$18),MONTH($B$18),GK$1),2)&gt;5,"",INDEX('Semaine type'!$AF$4:$AY$48,MATCH(Novembre!$B44,'Semaine type'!$A$4:$A$49,0),MATCH(GK$2,'Semaine type'!$AF$3:$AY$3,0))))</f>
        <v>0</v>
      </c>
      <c r="GL44" s="173">
        <f>IF(COUNTIF(Fériés,DATE(YEAR($B$18),MONTH($B$18),GL$1))&gt;0,"",IF(WEEKDAY(DATE(YEAR($B$18),MONTH($B$18),GL$1),2)&gt;5,"",INDEX('Semaine type'!$AF$4:$AY$48,MATCH(Novembre!$B44,'Semaine type'!$A$4:$A$49,0),MATCH(GL$2,'Semaine type'!$AF$3:$AY$3,0))))</f>
        <v>0</v>
      </c>
      <c r="GM44" s="173">
        <f>IF(COUNTIF(Fériés,DATE(YEAR($B$18),MONTH($B$18),GM$1))&gt;0,"",IF(WEEKDAY(DATE(YEAR($B$18),MONTH($B$18),GM$1),2)&gt;5,"",INDEX('Semaine type'!$AF$4:$AY$48,MATCH(Novembre!$B44,'Semaine type'!$A$4:$A$49,0),MATCH(GM$2,'Semaine type'!$AF$3:$AY$3,0))))</f>
        <v>0</v>
      </c>
      <c r="GN44" s="173">
        <f>IF(COUNTIF(Fériés,DATE(YEAR($B$18),MONTH($B$18),GN$1))&gt;0,"",IF(WEEKDAY(DATE(YEAR($B$18),MONTH($B$18),GN$1),2)&gt;5,"",INDEX('Semaine type'!$AF$4:$AY$48,MATCH(Novembre!$B44,'Semaine type'!$A$4:$A$49,0),MATCH(GN$2,'Semaine type'!$AF$3:$AY$3,0))))</f>
        <v>0.36458333333333331</v>
      </c>
      <c r="GO44" s="173">
        <f>IF(COUNTIF(Fériés,DATE(YEAR($B$18),MONTH($B$18),GO$1))&gt;0,"",IF(WEEKDAY(DATE(YEAR($B$18),MONTH($B$18),GO$1),2)&gt;5,"",INDEX('Semaine type'!$AF$4:$AY$48,MATCH(Novembre!$B44,'Semaine type'!$A$4:$A$49,0),MATCH(GO$2,'Semaine type'!$AF$3:$AY$3,0))))</f>
        <v>0.52430555555555558</v>
      </c>
      <c r="GP44" s="173">
        <f>IF(COUNTIF(Fériés,DATE(YEAR($B$18),MONTH($B$18),GP$1))&gt;0,"",IF(WEEKDAY(DATE(YEAR($B$18),MONTH($B$18),GP$1),2)&gt;5,"",INDEX('Semaine type'!$AF$4:$AY$48,MATCH(Novembre!$B44,'Semaine type'!$A$4:$A$49,0),MATCH(GP$2,'Semaine type'!$AF$3:$AY$3,0))))</f>
        <v>0.5625</v>
      </c>
      <c r="GQ44" s="173">
        <f>IF(COUNTIF(Fériés,DATE(YEAR($B$18),MONTH($B$18),GQ$1))&gt;0,"",IF(WEEKDAY(DATE(YEAR($B$18),MONTH($B$18),GQ$1),2)&gt;5,"",INDEX('Semaine type'!$AF$4:$AY$48,MATCH(Novembre!$B44,'Semaine type'!$A$4:$A$49,0),MATCH(GQ$2,'Semaine type'!$AF$3:$AY$3,0))))</f>
        <v>0.70833333333333337</v>
      </c>
      <c r="GR44" s="173">
        <f>IF(COUNTIF(Fériés,DATE(YEAR($B$18),MONTH($B$18),GR$1))&gt;0,"",IF(WEEKDAY(DATE(YEAR($B$18),MONTH($B$18),GR$1),2)&gt;5,"",INDEX('Semaine type'!$AF$4:$AY$48,MATCH(Novembre!$B44,'Semaine type'!$A$4:$A$49,0),MATCH(GR$2,'Semaine type'!$AF$3:$AY$3,0))))</f>
        <v>0.36458333333333331</v>
      </c>
      <c r="GS44" s="173">
        <f>IF(COUNTIF(Fériés,DATE(YEAR($B$18),MONTH($B$18),GS$1))&gt;0,"",IF(WEEKDAY(DATE(YEAR($B$18),MONTH($B$18),GS$1),2)&gt;5,"",INDEX('Semaine type'!$AF$4:$AY$48,MATCH(Novembre!$B44,'Semaine type'!$A$4:$A$49,0),MATCH(GS$2,'Semaine type'!$AF$3:$AY$3,0))))</f>
        <v>0.52430555555555558</v>
      </c>
      <c r="GT44" s="173">
        <f>IF(COUNTIF(Fériés,DATE(YEAR($B$18),MONTH($B$18),GT$1))&gt;0,"",IF(WEEKDAY(DATE(YEAR($B$18),MONTH($B$18),GT$1),2)&gt;5,"",INDEX('Semaine type'!$AF$4:$AY$48,MATCH(Novembre!$B44,'Semaine type'!$A$4:$A$49,0),MATCH(GT$2,'Semaine type'!$AF$3:$AY$3,0))))</f>
        <v>0</v>
      </c>
      <c r="GU44" s="173">
        <f>IF(COUNTIF(Fériés,DATE(YEAR($B$18),MONTH($B$18),GU$1))&gt;0,"",IF(WEEKDAY(DATE(YEAR($B$18),MONTH($B$18),GU$1),2)&gt;5,"",INDEX('Semaine type'!$AF$4:$AY$48,MATCH(Novembre!$B44,'Semaine type'!$A$4:$A$49,0),MATCH(GU$2,'Semaine type'!$AF$3:$AY$3,0))))</f>
        <v>0</v>
      </c>
      <c r="GV44" s="173">
        <f>IF(COUNTIF(Fériés,DATE(YEAR($B$18),MONTH($B$18),GV$1))&gt;0,"",IF(WEEKDAY(DATE(YEAR($B$18),MONTH($B$18),GV$1),2)&gt;5,"",INDEX('Semaine type'!$AF$4:$AY$48,MATCH(Novembre!$B44,'Semaine type'!$A$4:$A$49,0),MATCH(GV$2,'Semaine type'!$AF$3:$AY$3,0))))</f>
        <v>0.36458333333333331</v>
      </c>
      <c r="GW44" s="173">
        <f>IF(COUNTIF(Fériés,DATE(YEAR($B$18),MONTH($B$18),GW$1))&gt;0,"",IF(WEEKDAY(DATE(YEAR($B$18),MONTH($B$18),GW$1),2)&gt;5,"",INDEX('Semaine type'!$AF$4:$AY$48,MATCH(Novembre!$B44,'Semaine type'!$A$4:$A$49,0),MATCH(GW$2,'Semaine type'!$AF$3:$AY$3,0))))</f>
        <v>0.52430555555555558</v>
      </c>
      <c r="GX44" s="173">
        <f>IF(COUNTIF(Fériés,DATE(YEAR($B$18),MONTH($B$18),GX$1))&gt;0,"",IF(WEEKDAY(DATE(YEAR($B$18),MONTH($B$18),GX$1),2)&gt;5,"",INDEX('Semaine type'!$AF$4:$AY$48,MATCH(Novembre!$B44,'Semaine type'!$A$4:$A$49,0),MATCH(GX$2,'Semaine type'!$AF$3:$AY$3,0))))</f>
        <v>0.5625</v>
      </c>
      <c r="GY44" s="173">
        <f>IF(COUNTIF(Fériés,DATE(YEAR($B$18),MONTH($B$18),GY$1))&gt;0,"",IF(WEEKDAY(DATE(YEAR($B$18),MONTH($B$18),GY$1),2)&gt;5,"",INDEX('Semaine type'!$AF$4:$AY$48,MATCH(Novembre!$B44,'Semaine type'!$A$4:$A$49,0),MATCH(GY$2,'Semaine type'!$AF$3:$AY$3,0))))</f>
        <v>0.70138888888888884</v>
      </c>
      <c r="GZ44" s="173">
        <f>IF(COUNTIF(Fériés,DATE(YEAR($B$18),MONTH($B$18),GZ$1))&gt;0,"",IF(WEEKDAY(DATE(YEAR($B$18),MONTH($B$18),GZ$1),2)&gt;5,"",INDEX('Semaine type'!$AF$4:$AY$48,MATCH(Novembre!$B44,'Semaine type'!$A$4:$A$49,0),MATCH(GZ$2,'Semaine type'!$AF$3:$AY$3,0))))</f>
        <v>0.36458333333333331</v>
      </c>
      <c r="HA44" s="173">
        <f>IF(COUNTIF(Fériés,DATE(YEAR($B$18),MONTH($B$18),HA$1))&gt;0,"",IF(WEEKDAY(DATE(YEAR($B$18),MONTH($B$18),HA$1),2)&gt;5,"",INDEX('Semaine type'!$AF$4:$AY$48,MATCH(Novembre!$B44,'Semaine type'!$A$4:$A$49,0),MATCH(HA$2,'Semaine type'!$AF$3:$AY$3,0))))</f>
        <v>0.52430555555555558</v>
      </c>
      <c r="HB44" s="173">
        <f>IF(COUNTIF(Fériés,DATE(YEAR($B$18),MONTH($B$18),HB$1))&gt;0,"",IF(WEEKDAY(DATE(YEAR($B$18),MONTH($B$18),HB$1),2)&gt;5,"",INDEX('Semaine type'!$AF$4:$AY$48,MATCH(Novembre!$B44,'Semaine type'!$A$4:$A$49,0),MATCH(HB$2,'Semaine type'!$AF$3:$AY$3,0))))</f>
        <v>0</v>
      </c>
      <c r="HC44" s="173">
        <f>IF(COUNTIF(Fériés,DATE(YEAR($B$18),MONTH($B$18),HC$1))&gt;0,"",IF(WEEKDAY(DATE(YEAR($B$18),MONTH($B$18),HC$1),2)&gt;5,"",INDEX('Semaine type'!$AF$4:$AY$48,MATCH(Novembre!$B44,'Semaine type'!$A$4:$A$49,0),MATCH(HC$2,'Semaine type'!$AF$3:$AY$3,0))))</f>
        <v>0</v>
      </c>
      <c r="HD44" s="173" t="str">
        <f>IF(COUNTIF(Fériés,DATE(YEAR($B$18),MONTH($B$18),HD$1))&gt;0,"",IF(WEEKDAY(DATE(YEAR($B$18),MONTH($B$18),HD$1),2)&gt;5,"",INDEX('Semaine type'!$AF$4:$AY$48,MATCH(Novembre!$B44,'Semaine type'!$A$4:$A$49,0),MATCH(HD$2,'Semaine type'!$AF$3:$AY$3,0))))</f>
        <v/>
      </c>
      <c r="HE44" s="173" t="str">
        <f>IF(COUNTIF(Fériés,DATE(YEAR($B$18),MONTH($B$18),HE$1))&gt;0,"",IF(WEEKDAY(DATE(YEAR($B$18),MONTH($B$18),HE$1),2)&gt;5,"",INDEX('Semaine type'!$AF$4:$AY$48,MATCH(Novembre!$B44,'Semaine type'!$A$4:$A$49,0),MATCH(HE$2,'Semaine type'!$AF$3:$AY$3,0))))</f>
        <v/>
      </c>
      <c r="HF44" s="173" t="str">
        <f>IF(COUNTIF(Fériés,DATE(YEAR($B$18),MONTH($B$18),HF$1))&gt;0,"",IF(WEEKDAY(DATE(YEAR($B$18),MONTH($B$18),HF$1),2)&gt;5,"",INDEX('Semaine type'!$AF$4:$AY$48,MATCH(Novembre!$B44,'Semaine type'!$A$4:$A$49,0),MATCH(HF$2,'Semaine type'!$AF$3:$AY$3,0))))</f>
        <v/>
      </c>
      <c r="HG44" s="173" t="str">
        <f>IF(COUNTIF(Fériés,DATE(YEAR($B$18),MONTH($B$18),HG$1))&gt;0,"",IF(WEEKDAY(DATE(YEAR($B$18),MONTH($B$18),HG$1),2)&gt;5,"",INDEX('Semaine type'!$AF$4:$AY$48,MATCH(Novembre!$B44,'Semaine type'!$A$4:$A$49,0),MATCH(HG$2,'Semaine type'!$AF$3:$AY$3,0))))</f>
        <v/>
      </c>
      <c r="HH44" s="173" t="str">
        <f>IF(COUNTIF(Fériés,DATE(YEAR($B$18),MONTH($B$18),HH$1))&gt;0,"",IF(WEEKDAY(DATE(YEAR($B$18),MONTH($B$18),HH$1),2)&gt;5,"",INDEX('Semaine type'!$AF$4:$AY$48,MATCH(Novembre!$B44,'Semaine type'!$A$4:$A$49,0),MATCH(HH$2,'Semaine type'!$AF$3:$AY$3,0))))</f>
        <v/>
      </c>
      <c r="HI44" s="173" t="str">
        <f>IF(COUNTIF(Fériés,DATE(YEAR($B$18),MONTH($B$18),HI$1))&gt;0,"",IF(WEEKDAY(DATE(YEAR($B$18),MONTH($B$18),HI$1),2)&gt;5,"",INDEX('Semaine type'!$AF$4:$AY$48,MATCH(Novembre!$B44,'Semaine type'!$A$4:$A$49,0),MATCH(HI$2,'Semaine type'!$AF$3:$AY$3,0))))</f>
        <v/>
      </c>
      <c r="HJ44" s="173" t="str">
        <f>IF(COUNTIF(Fériés,DATE(YEAR($B$18),MONTH($B$18),HJ$1))&gt;0,"",IF(WEEKDAY(DATE(YEAR($B$18),MONTH($B$18),HJ$1),2)&gt;5,"",INDEX('Semaine type'!$AF$4:$AY$48,MATCH(Novembre!$B44,'Semaine type'!$A$4:$A$49,0),MATCH(HJ$2,'Semaine type'!$AF$3:$AY$3,0))))</f>
        <v/>
      </c>
      <c r="HK44" s="173" t="str">
        <f>IF(COUNTIF(Fériés,DATE(YEAR($B$18),MONTH($B$18),HK$1))&gt;0,"",IF(WEEKDAY(DATE(YEAR($B$18),MONTH($B$18),HK$1),2)&gt;5,"",INDEX('Semaine type'!$AF$4:$AY$48,MATCH(Novembre!$B44,'Semaine type'!$A$4:$A$49,0),MATCH(HK$2,'Semaine type'!$AF$3:$AY$3,0))))</f>
        <v/>
      </c>
      <c r="HL44" s="173">
        <f>IF(COUNTIF(Fériés,DATE(YEAR($B$18),MONTH($B$18),HL$1))&gt;0,"",IF(WEEKDAY(DATE(YEAR($B$18),MONTH($B$18),HL$1),2)&gt;5,"",INDEX('Semaine type'!$AF$4:$AY$48,MATCH(Novembre!$B44,'Semaine type'!$A$4:$A$49,0),MATCH(HL$2,'Semaine type'!$AF$3:$AY$3,0))))</f>
        <v>0</v>
      </c>
      <c r="HM44" s="173">
        <f>IF(COUNTIF(Fériés,DATE(YEAR($B$18),MONTH($B$18),HM$1))&gt;0,"",IF(WEEKDAY(DATE(YEAR($B$18),MONTH($B$18),HM$1),2)&gt;5,"",INDEX('Semaine type'!$AF$4:$AY$48,MATCH(Novembre!$B44,'Semaine type'!$A$4:$A$49,0),MATCH(HM$2,'Semaine type'!$AF$3:$AY$3,0))))</f>
        <v>0</v>
      </c>
      <c r="HN44" s="173">
        <f>IF(COUNTIF(Fériés,DATE(YEAR($B$18),MONTH($B$18),HN$1))&gt;0,"",IF(WEEKDAY(DATE(YEAR($B$18),MONTH($B$18),HN$1),2)&gt;5,"",INDEX('Semaine type'!$AF$4:$AY$48,MATCH(Novembre!$B44,'Semaine type'!$A$4:$A$49,0),MATCH(HN$2,'Semaine type'!$AF$3:$AY$3,0))))</f>
        <v>0</v>
      </c>
      <c r="HO44" s="173">
        <f>IF(COUNTIF(Fériés,DATE(YEAR($B$18),MONTH($B$18),HO$1))&gt;0,"",IF(WEEKDAY(DATE(YEAR($B$18),MONTH($B$18),HO$1),2)&gt;5,"",INDEX('Semaine type'!$AF$4:$AY$48,MATCH(Novembre!$B44,'Semaine type'!$A$4:$A$49,0),MATCH(HO$2,'Semaine type'!$AF$3:$AY$3,0))))</f>
        <v>0</v>
      </c>
      <c r="HP44" s="173" t="str">
        <f>IF(COUNTIF(Fériés,DATE(YEAR($B$18),MONTH($B$18),HP$1))&gt;0,"",IF(WEEKDAY(DATE(YEAR($B$18),MONTH($B$18),HP$1),2)&gt;5,"",INDEX('Semaine type'!$AF$4:$AY$48,MATCH(Novembre!$B44,'Semaine type'!$A$4:$A$49,0),MATCH(HP$2,'Semaine type'!$AF$3:$AY$3,0))))</f>
        <v/>
      </c>
      <c r="HQ44" s="173" t="str">
        <f>IF(COUNTIF(Fériés,DATE(YEAR($B$18),MONTH($B$18),HQ$1))&gt;0,"",IF(WEEKDAY(DATE(YEAR($B$18),MONTH($B$18),HQ$1),2)&gt;5,"",INDEX('Semaine type'!$AF$4:$AY$48,MATCH(Novembre!$B44,'Semaine type'!$A$4:$A$49,0),MATCH(HQ$2,'Semaine type'!$AF$3:$AY$3,0))))</f>
        <v/>
      </c>
      <c r="HR44" s="173" t="str">
        <f>IF(COUNTIF(Fériés,DATE(YEAR($B$18),MONTH($B$18),HR$1))&gt;0,"",IF(WEEKDAY(DATE(YEAR($B$18),MONTH($B$18),HR$1),2)&gt;5,"",INDEX('Semaine type'!$AF$4:$AY$48,MATCH(Novembre!$B44,'Semaine type'!$A$4:$A$49,0),MATCH(HR$2,'Semaine type'!$AF$3:$AY$3,0))))</f>
        <v/>
      </c>
      <c r="HS44" s="173" t="str">
        <f>IF(COUNTIF(Fériés,DATE(YEAR($B$18),MONTH($B$18),HS$1))&gt;0,"",IF(WEEKDAY(DATE(YEAR($B$18),MONTH($B$18),HS$1),2)&gt;5,"",INDEX('Semaine type'!$AF$4:$AY$48,MATCH(Novembre!$B44,'Semaine type'!$A$4:$A$49,0),MATCH(HS$2,'Semaine type'!$AF$3:$AY$3,0))))</f>
        <v/>
      </c>
      <c r="HT44" s="173">
        <f>IF(COUNTIF(Fériés,DATE(YEAR($B$18),MONTH($B$18),HT$1))&gt;0,"",IF(WEEKDAY(DATE(YEAR($B$18),MONTH($B$18),HT$1),2)&gt;5,"",INDEX('Semaine type'!$AF$4:$AY$48,MATCH(Novembre!$B44,'Semaine type'!$A$4:$A$49,0),MATCH(HT$2,'Semaine type'!$AF$3:$AY$3,0))))</f>
        <v>0.36458333333333331</v>
      </c>
      <c r="HU44" s="173">
        <f>IF(COUNTIF(Fériés,DATE(YEAR($B$18),MONTH($B$18),HU$1))&gt;0,"",IF(WEEKDAY(DATE(YEAR($B$18),MONTH($B$18),HU$1),2)&gt;5,"",INDEX('Semaine type'!$AF$4:$AY$48,MATCH(Novembre!$B44,'Semaine type'!$A$4:$A$49,0),MATCH(HU$2,'Semaine type'!$AF$3:$AY$3,0))))</f>
        <v>0.52430555555555558</v>
      </c>
      <c r="HV44" s="173">
        <f>IF(COUNTIF(Fériés,DATE(YEAR($B$18),MONTH($B$18),HV$1))&gt;0,"",IF(WEEKDAY(DATE(YEAR($B$18),MONTH($B$18),HV$1),2)&gt;5,"",INDEX('Semaine type'!$AF$4:$AY$48,MATCH(Novembre!$B44,'Semaine type'!$A$4:$A$49,0),MATCH(HV$2,'Semaine type'!$AF$3:$AY$3,0))))</f>
        <v>0</v>
      </c>
      <c r="HW44" s="173">
        <f>IF(COUNTIF(Fériés,DATE(YEAR($B$18),MONTH($B$18),HW$1))&gt;0,"",IF(WEEKDAY(DATE(YEAR($B$18),MONTH($B$18),HW$1),2)&gt;5,"",INDEX('Semaine type'!$AF$4:$AY$48,MATCH(Novembre!$B44,'Semaine type'!$A$4:$A$49,0),MATCH(HW$2,'Semaine type'!$AF$3:$AY$3,0))))</f>
        <v>0</v>
      </c>
      <c r="HX44" s="173">
        <f>IF(COUNTIF(Fériés,DATE(YEAR($B$18),MONTH($B$18),HX$1))&gt;0,"",IF(WEEKDAY(DATE(YEAR($B$18),MONTH($B$18),HX$1),2)&gt;5,"",INDEX('Semaine type'!$AF$4:$AY$48,MATCH(Novembre!$B44,'Semaine type'!$A$4:$A$49,0),MATCH(HX$2,'Semaine type'!$AF$3:$AY$3,0))))</f>
        <v>0.36458333333333331</v>
      </c>
      <c r="HY44" s="173">
        <f>IF(COUNTIF(Fériés,DATE(YEAR($B$18),MONTH($B$18),HY$1))&gt;0,"",IF(WEEKDAY(DATE(YEAR($B$18),MONTH($B$18),HY$1),2)&gt;5,"",INDEX('Semaine type'!$AF$4:$AY$48,MATCH(Novembre!$B44,'Semaine type'!$A$4:$A$49,0),MATCH(HY$2,'Semaine type'!$AF$3:$AY$3,0))))</f>
        <v>0.52430555555555558</v>
      </c>
      <c r="HZ44" s="173">
        <f>IF(COUNTIF(Fériés,DATE(YEAR($B$18),MONTH($B$18),HZ$1))&gt;0,"",IF(WEEKDAY(DATE(YEAR($B$18),MONTH($B$18),HZ$1),2)&gt;5,"",INDEX('Semaine type'!$AF$4:$AY$48,MATCH(Novembre!$B44,'Semaine type'!$A$4:$A$49,0),MATCH(HZ$2,'Semaine type'!$AF$3:$AY$3,0))))</f>
        <v>0.5625</v>
      </c>
      <c r="IA44" s="173">
        <f>IF(COUNTIF(Fériés,DATE(YEAR($B$18),MONTH($B$18),IA$1))&gt;0,"",IF(WEEKDAY(DATE(YEAR($B$18),MONTH($B$18),IA$1),2)&gt;5,"",INDEX('Semaine type'!$AF$4:$AY$48,MATCH(Novembre!$B44,'Semaine type'!$A$4:$A$49,0),MATCH(IA$2,'Semaine type'!$AF$3:$AY$3,0))))</f>
        <v>0.70138888888888884</v>
      </c>
      <c r="IB44" s="173">
        <f>IF(COUNTIF(Fériés,DATE(YEAR($B$18),MONTH($B$18),IB$1))&gt;0,"",IF(WEEKDAY(DATE(YEAR($B$18),MONTH($B$18),IB$1),2)&gt;5,"",INDEX('Semaine type'!$AF$4:$AY$48,MATCH(Novembre!$B44,'Semaine type'!$A$4:$A$49,0),MATCH(IB$2,'Semaine type'!$AF$3:$AY$3,0))))</f>
        <v>0.36458333333333331</v>
      </c>
      <c r="IC44" s="173">
        <f>IF(COUNTIF(Fériés,DATE(YEAR($B$18),MONTH($B$18),IC$1))&gt;0,"",IF(WEEKDAY(DATE(YEAR($B$18),MONTH($B$18),IC$1),2)&gt;5,"",INDEX('Semaine type'!$AF$4:$AY$48,MATCH(Novembre!$B44,'Semaine type'!$A$4:$A$49,0),MATCH(IC$2,'Semaine type'!$AF$3:$AY$3,0))))</f>
        <v>0.52430555555555558</v>
      </c>
      <c r="ID44" s="173">
        <f>IF(COUNTIF(Fériés,DATE(YEAR($B$18),MONTH($B$18),ID$1))&gt;0,"",IF(WEEKDAY(DATE(YEAR($B$18),MONTH($B$18),ID$1),2)&gt;5,"",INDEX('Semaine type'!$AF$4:$AY$48,MATCH(Novembre!$B44,'Semaine type'!$A$4:$A$49,0),MATCH(ID$2,'Semaine type'!$AF$3:$AY$3,0))))</f>
        <v>0</v>
      </c>
      <c r="IE44" s="173">
        <f>IF(COUNTIF(Fériés,DATE(YEAR($B$18),MONTH($B$18),IE$1))&gt;0,"",IF(WEEKDAY(DATE(YEAR($B$18),MONTH($B$18),IE$1),2)&gt;5,"",INDEX('Semaine type'!$AF$4:$AY$48,MATCH(Novembre!$B44,'Semaine type'!$A$4:$A$49,0),MATCH(IE$2,'Semaine type'!$AF$3:$AY$3,0))))</f>
        <v>0</v>
      </c>
      <c r="IF44" s="173" t="str">
        <f>IF(COUNTIF(Fériés,DATE(YEAR($B$18),MONTH($B$18),IF$1))&gt;0,"",IF(WEEKDAY(DATE(YEAR($B$18),MONTH($B$18),IF$1),2)&gt;5,"",INDEX('Semaine type'!$AF$4:$AY$48,MATCH(Novembre!$B44,'Semaine type'!$A$4:$A$49,0),MATCH(IF$2,'Semaine type'!$AF$3:$AY$3,0))))</f>
        <v/>
      </c>
      <c r="IG44" s="173" t="str">
        <f>IF(COUNTIF(Fériés,DATE(YEAR($B$18),MONTH($B$18),IG$1))&gt;0,"",IF(WEEKDAY(DATE(YEAR($B$18),MONTH($B$18),IG$1),2)&gt;5,"",INDEX('Semaine type'!$AF$4:$AY$48,MATCH(Novembre!$B44,'Semaine type'!$A$4:$A$49,0),MATCH(IG$2,'Semaine type'!$AF$3:$AY$3,0))))</f>
        <v/>
      </c>
      <c r="IH44" s="173" t="str">
        <f>IF(COUNTIF(Fériés,DATE(YEAR($B$18),MONTH($B$18),IH$1))&gt;0,"",IF(WEEKDAY(DATE(YEAR($B$18),MONTH($B$18),IH$1),2)&gt;5,"",INDEX('Semaine type'!$AF$4:$AY$48,MATCH(Novembre!$B44,'Semaine type'!$A$4:$A$49,0),MATCH(IH$2,'Semaine type'!$AF$3:$AY$3,0))))</f>
        <v/>
      </c>
      <c r="II44" s="173" t="str">
        <f>IF(COUNTIF(Fériés,DATE(YEAR($B$18),MONTH($B$18),II$1))&gt;0,"",IF(WEEKDAY(DATE(YEAR($B$18),MONTH($B$18),II$1),2)&gt;5,"",INDEX('Semaine type'!$AF$4:$AY$48,MATCH(Novembre!$B44,'Semaine type'!$A$4:$A$49,0),MATCH(II$2,'Semaine type'!$AF$3:$AY$3,0))))</f>
        <v/>
      </c>
      <c r="IJ44" s="173" t="str">
        <f>IF(COUNTIF(Fériés,DATE(YEAR($B$18),MONTH($B$18),IJ$1))&gt;0,"",IF(WEEKDAY(DATE(YEAR($B$18),MONTH($B$18),IJ$1),2)&gt;5,"",INDEX('Semaine type'!$AF$4:$AY$48,MATCH(Novembre!$B44,'Semaine type'!$A$4:$A$49,0),MATCH(IJ$2,'Semaine type'!$AF$3:$AY$3,0))))</f>
        <v/>
      </c>
      <c r="IK44" s="173" t="str">
        <f>IF(COUNTIF(Fériés,DATE(YEAR($B$18),MONTH($B$18),IK$1))&gt;0,"",IF(WEEKDAY(DATE(YEAR($B$18),MONTH($B$18),IK$1),2)&gt;5,"",INDEX('Semaine type'!$AF$4:$AY$48,MATCH(Novembre!$B44,'Semaine type'!$A$4:$A$49,0),MATCH(IK$2,'Semaine type'!$AF$3:$AY$3,0))))</f>
        <v/>
      </c>
      <c r="IL44" s="173" t="str">
        <f>IF(COUNTIF(Fériés,DATE(YEAR($B$18),MONTH($B$18),IL$1))&gt;0,"",IF(WEEKDAY(DATE(YEAR($B$18),MONTH($B$18),IL$1),2)&gt;5,"",INDEX('Semaine type'!$AF$4:$AY$48,MATCH(Novembre!$B44,'Semaine type'!$A$4:$A$49,0),MATCH(IL$2,'Semaine type'!$AF$3:$AY$3,0))))</f>
        <v/>
      </c>
      <c r="IM44" s="173" t="str">
        <f>IF(COUNTIF(Fériés,DATE(YEAR($B$18),MONTH($B$18),IM$1))&gt;0,"",IF(WEEKDAY(DATE(YEAR($B$18),MONTH($B$18),IM$1),2)&gt;5,"",INDEX('Semaine type'!$AF$4:$AY$48,MATCH(Novembre!$B44,'Semaine type'!$A$4:$A$49,0),MATCH(IM$2,'Semaine type'!$AF$3:$AY$3,0))))</f>
        <v/>
      </c>
      <c r="IN44" s="173">
        <f>IF(COUNTIF(Fériés,DATE(YEAR($B$18),MONTH($B$18),IN$1))&gt;0,"",IF(WEEKDAY(DATE(YEAR($B$18),MONTH($B$18),IN$1),2)&gt;5,"",INDEX('Semaine type'!$AF$4:$AY$48,MATCH(Novembre!$B44,'Semaine type'!$A$4:$A$49,0),MATCH(IN$2,'Semaine type'!$AF$3:$AY$3,0))))</f>
        <v>0</v>
      </c>
      <c r="IO44" s="173">
        <f>IF(COUNTIF(Fériés,DATE(YEAR($B$18),MONTH($B$18),IO$1))&gt;0,"",IF(WEEKDAY(DATE(YEAR($B$18),MONTH($B$18),IO$1),2)&gt;5,"",INDEX('Semaine type'!$AF$4:$AY$48,MATCH(Novembre!$B44,'Semaine type'!$A$4:$A$49,0),MATCH(IO$2,'Semaine type'!$AF$3:$AY$3,0))))</f>
        <v>0</v>
      </c>
      <c r="IP44" s="173">
        <f>IF(COUNTIF(Fériés,DATE(YEAR($B$18),MONTH($B$18),IP$1))&gt;0,"",IF(WEEKDAY(DATE(YEAR($B$18),MONTH($B$18),IP$1),2)&gt;5,"",INDEX('Semaine type'!$AF$4:$AY$48,MATCH(Novembre!$B44,'Semaine type'!$A$4:$A$49,0),MATCH(IP$2,'Semaine type'!$AF$3:$AY$3,0))))</f>
        <v>0</v>
      </c>
      <c r="IQ44" s="173">
        <f>IF(COUNTIF(Fériés,DATE(YEAR($B$18),MONTH($B$18),IQ$1))&gt;0,"",IF(WEEKDAY(DATE(YEAR($B$18),MONTH($B$18),IQ$1),2)&gt;5,"",INDEX('Semaine type'!$AF$4:$AY$48,MATCH(Novembre!$B44,'Semaine type'!$A$4:$A$49,0),MATCH(IQ$2,'Semaine type'!$AF$3:$AY$3,0))))</f>
        <v>0</v>
      </c>
      <c r="IR44" s="173">
        <f>IF(COUNTIF(Fériés,DATE(YEAR($B$18),MONTH($B$18),IR$1))&gt;0,"",IF(WEEKDAY(DATE(YEAR($B$18),MONTH($B$18),IR$1),2)&gt;5,"",INDEX('Semaine type'!$AF$4:$AY$48,MATCH(Novembre!$B44,'Semaine type'!$A$4:$A$49,0),MATCH(IR$2,'Semaine type'!$AF$3:$AY$3,0))))</f>
        <v>0.36458333333333331</v>
      </c>
      <c r="IS44" s="173">
        <f>IF(COUNTIF(Fériés,DATE(YEAR($B$18),MONTH($B$18),IS$1))&gt;0,"",IF(WEEKDAY(DATE(YEAR($B$18),MONTH($B$18),IS$1),2)&gt;5,"",INDEX('Semaine type'!$AF$4:$AY$48,MATCH(Novembre!$B44,'Semaine type'!$A$4:$A$49,0),MATCH(IS$2,'Semaine type'!$AF$3:$AY$3,0))))</f>
        <v>0.52430555555555558</v>
      </c>
      <c r="IT44" s="173">
        <f>IF(COUNTIF(Fériés,DATE(YEAR($B$18),MONTH($B$18),IT$1))&gt;0,"",IF(WEEKDAY(DATE(YEAR($B$18),MONTH($B$18),IT$1),2)&gt;5,"",INDEX('Semaine type'!$AF$4:$AY$48,MATCH(Novembre!$B44,'Semaine type'!$A$4:$A$49,0),MATCH(IT$2,'Semaine type'!$AF$3:$AY$3,0))))</f>
        <v>0.5625</v>
      </c>
      <c r="IU44" s="173">
        <f>IF(COUNTIF(Fériés,DATE(YEAR($B$18),MONTH($B$18),IU$1))&gt;0,"",IF(WEEKDAY(DATE(YEAR($B$18),MONTH($B$18),IU$1),2)&gt;5,"",INDEX('Semaine type'!$AF$4:$AY$48,MATCH(Novembre!$B44,'Semaine type'!$A$4:$A$49,0),MATCH(IU$2,'Semaine type'!$AF$3:$AY$3,0))))</f>
        <v>0.70833333333333337</v>
      </c>
      <c r="IV44" s="173">
        <f>IF(COUNTIF(Fériés,DATE(YEAR($B$18),MONTH($B$18),IV$1))&gt;0,"",IF(WEEKDAY(DATE(YEAR($B$18),MONTH($B$18),IV$1),2)&gt;5,"",INDEX('Semaine type'!$AF$4:$AY$48,MATCH(Novembre!$B44,'Semaine type'!$A$4:$A$49,0),MATCH(IV$2,'Semaine type'!$AF$3:$AY$3,0))))</f>
        <v>0.36458333333333331</v>
      </c>
      <c r="IW44" s="173">
        <f>IF(COUNTIF(Fériés,DATE(YEAR($B$18),MONTH($B$18),IW$1))&gt;0,"",IF(WEEKDAY(DATE(YEAR($B$18),MONTH($B$18),IW$1),2)&gt;5,"",INDEX('Semaine type'!$AF$4:$AY$48,MATCH(Novembre!$B44,'Semaine type'!$A$4:$A$49,0),MATCH(IW$2,'Semaine type'!$AF$3:$AY$3,0))))</f>
        <v>0.52430555555555558</v>
      </c>
      <c r="IX44" s="173">
        <f>IF(COUNTIF(Fériés,DATE(YEAR($B$18),MONTH($B$18),IX$1))&gt;0,"",IF(WEEKDAY(DATE(YEAR($B$18),MONTH($B$18),IX$1),2)&gt;5,"",INDEX('Semaine type'!$AF$4:$AY$48,MATCH(Novembre!$B44,'Semaine type'!$A$4:$A$49,0),MATCH(IX$2,'Semaine type'!$AF$3:$AY$3,0))))</f>
        <v>0</v>
      </c>
      <c r="IY44" s="173">
        <f>IF(COUNTIF(Fériés,DATE(YEAR($B$18),MONTH($B$18),IY$1))&gt;0,"",IF(WEEKDAY(DATE(YEAR($B$18),MONTH($B$18),IY$1),2)&gt;5,"",INDEX('Semaine type'!$AF$4:$AY$48,MATCH(Novembre!$B44,'Semaine type'!$A$4:$A$49,0),MATCH(IY$2,'Semaine type'!$AF$3:$AY$3,0))))</f>
        <v>0</v>
      </c>
      <c r="IZ44" s="173">
        <f>IF(COUNTIF(Fériés,DATE(YEAR($B$18),MONTH($B$18),IZ$1))&gt;0,"",IF(WEEKDAY(DATE(YEAR($B$18),MONTH($B$18),IZ$1),2)&gt;5,"",INDEX('Semaine type'!$AF$4:$AY$48,MATCH(Novembre!$B44,'Semaine type'!$A$4:$A$49,0),MATCH(IZ$2,'Semaine type'!$AF$3:$AY$3,0))))</f>
        <v>0.36458333333333331</v>
      </c>
      <c r="JA44" s="173">
        <f>IF(COUNTIF(Fériés,DATE(YEAR($B$18),MONTH($B$18),JA$1))&gt;0,"",IF(WEEKDAY(DATE(YEAR($B$18),MONTH($B$18),JA$1),2)&gt;5,"",INDEX('Semaine type'!$AF$4:$AY$48,MATCH(Novembre!$B44,'Semaine type'!$A$4:$A$49,0),MATCH(JA$2,'Semaine type'!$AF$3:$AY$3,0))))</f>
        <v>0.52430555555555558</v>
      </c>
      <c r="JB44" s="173">
        <f>IF(COUNTIF(Fériés,DATE(YEAR($B$18),MONTH($B$18),JB$1))&gt;0,"",IF(WEEKDAY(DATE(YEAR($B$18),MONTH($B$18),JB$1),2)&gt;5,"",INDEX('Semaine type'!$AF$4:$AY$48,MATCH(Novembre!$B44,'Semaine type'!$A$4:$A$49,0),MATCH(JB$2,'Semaine type'!$AF$3:$AY$3,0))))</f>
        <v>0.5625</v>
      </c>
      <c r="JC44" s="173">
        <f>IF(COUNTIF(Fériés,DATE(YEAR($B$18),MONTH($B$18),JC$1))&gt;0,"",IF(WEEKDAY(DATE(YEAR($B$18),MONTH($B$18),JC$1),2)&gt;5,"",INDEX('Semaine type'!$AF$4:$AY$48,MATCH(Novembre!$B44,'Semaine type'!$A$4:$A$49,0),MATCH(JC$2,'Semaine type'!$AF$3:$AY$3,0))))</f>
        <v>0.70138888888888884</v>
      </c>
      <c r="JD44" s="173">
        <f>IF(COUNTIF(Fériés,DATE(YEAR($B$18),MONTH($B$18),JD$1))&gt;0,"",IF(WEEKDAY(DATE(YEAR($B$18),MONTH($B$18),JD$1),2)&gt;5,"",INDEX('Semaine type'!$AF$4:$AY$48,MATCH(Novembre!$B44,'Semaine type'!$A$4:$A$49,0),MATCH(JD$2,'Semaine type'!$AF$3:$AY$3,0))))</f>
        <v>0.36458333333333331</v>
      </c>
      <c r="JE44" s="173">
        <f>IF(COUNTIF(Fériés,DATE(YEAR($B$18),MONTH($B$18),JE$1))&gt;0,"",IF(WEEKDAY(DATE(YEAR($B$18),MONTH($B$18),JE$1),2)&gt;5,"",INDEX('Semaine type'!$AF$4:$AY$48,MATCH(Novembre!$B44,'Semaine type'!$A$4:$A$49,0),MATCH(JE$2,'Semaine type'!$AF$3:$AY$3,0))))</f>
        <v>0.52430555555555558</v>
      </c>
      <c r="JF44" s="173">
        <f>IF(COUNTIF(Fériés,DATE(YEAR($B$18),MONTH($B$18),JF$1))&gt;0,"",IF(WEEKDAY(DATE(YEAR($B$18),MONTH($B$18),JF$1),2)&gt;5,"",INDEX('Semaine type'!$AF$4:$AY$48,MATCH(Novembre!$B44,'Semaine type'!$A$4:$A$49,0),MATCH(JF$2,'Semaine type'!$AF$3:$AY$3,0))))</f>
        <v>0</v>
      </c>
      <c r="JG44" s="173">
        <f>IF(COUNTIF(Fériés,DATE(YEAR($B$18),MONTH($B$18),JG$1))&gt;0,"",IF(WEEKDAY(DATE(YEAR($B$18),MONTH($B$18),JG$1),2)&gt;5,"",INDEX('Semaine type'!$AF$4:$AY$48,MATCH(Novembre!$B44,'Semaine type'!$A$4:$A$49,0),MATCH(JG$2,'Semaine type'!$AF$3:$AY$3,0))))</f>
        <v>0</v>
      </c>
      <c r="JH44" s="173" t="str">
        <f>IF(COUNTIF(Fériés,DATE(YEAR($B$18),MONTH($B$18),JH$1))&gt;0,"",IF(WEEKDAY(DATE(YEAR($B$18),MONTH($B$18),JH$1),2)&gt;5,"",INDEX('Semaine type'!$AF$4:$AY$48,MATCH(Novembre!$B44,'Semaine type'!$A$4:$A$49,0),MATCH(JH$2,'Semaine type'!$AF$3:$AY$3,0))))</f>
        <v/>
      </c>
      <c r="JI44" s="173" t="str">
        <f>IF(COUNTIF(Fériés,DATE(YEAR($B$18),MONTH($B$18),JI$1))&gt;0,"",IF(WEEKDAY(DATE(YEAR($B$18),MONTH($B$18),JI$1),2)&gt;5,"",INDEX('Semaine type'!$AF$4:$AY$48,MATCH(Novembre!$B44,'Semaine type'!$A$4:$A$49,0),MATCH(JI$2,'Semaine type'!$AF$3:$AY$3,0))))</f>
        <v/>
      </c>
      <c r="JJ44" s="173" t="str">
        <f>IF(COUNTIF(Fériés,DATE(YEAR($B$18),MONTH($B$18),JJ$1))&gt;0,"",IF(WEEKDAY(DATE(YEAR($B$18),MONTH($B$18),JJ$1),2)&gt;5,"",INDEX('Semaine type'!$AF$4:$AY$48,MATCH(Novembre!$B44,'Semaine type'!$A$4:$A$49,0),MATCH(JJ$2,'Semaine type'!$AF$3:$AY$3,0))))</f>
        <v/>
      </c>
      <c r="JK44" s="173" t="str">
        <f>IF(COUNTIF(Fériés,DATE(YEAR($B$18),MONTH($B$18),JK$1))&gt;0,"",IF(WEEKDAY(DATE(YEAR($B$18),MONTH($B$18),JK$1),2)&gt;5,"",INDEX('Semaine type'!$AF$4:$AY$48,MATCH(Novembre!$B44,'Semaine type'!$A$4:$A$49,0),MATCH(JK$2,'Semaine type'!$AF$3:$AY$3,0))))</f>
        <v/>
      </c>
      <c r="JL44" s="173" t="str">
        <f>IF(COUNTIF(Fériés,DATE(YEAR($B$18),MONTH($B$18),JL$1))&gt;0,"",IF(WEEKDAY(DATE(YEAR($B$18),MONTH($B$18),JL$1),2)&gt;5,"",INDEX('Semaine type'!$AF$4:$AY$48,MATCH(Novembre!$B44,'Semaine type'!$A$4:$A$49,0),MATCH(JL$2,'Semaine type'!$AF$3:$AY$3,0))))</f>
        <v/>
      </c>
      <c r="JM44" s="173" t="str">
        <f>IF(COUNTIF(Fériés,DATE(YEAR($B$18),MONTH($B$18),JM$1))&gt;0,"",IF(WEEKDAY(DATE(YEAR($B$18),MONTH($B$18),JM$1),2)&gt;5,"",INDEX('Semaine type'!$AF$4:$AY$48,MATCH(Novembre!$B44,'Semaine type'!$A$4:$A$49,0),MATCH(JM$2,'Semaine type'!$AF$3:$AY$3,0))))</f>
        <v/>
      </c>
      <c r="JN44" s="173" t="str">
        <f>IF(COUNTIF(Fériés,DATE(YEAR($B$18),MONTH($B$18),JN$1))&gt;0,"",IF(WEEKDAY(DATE(YEAR($B$18),MONTH($B$18),JN$1),2)&gt;5,"",INDEX('Semaine type'!$AF$4:$AY$48,MATCH(Novembre!$B44,'Semaine type'!$A$4:$A$49,0),MATCH(JN$2,'Semaine type'!$AF$3:$AY$3,0))))</f>
        <v/>
      </c>
      <c r="JO44" s="173" t="str">
        <f>IF(COUNTIF(Fériés,DATE(YEAR($B$18),MONTH($B$18),JO$1))&gt;0,"",IF(WEEKDAY(DATE(YEAR($B$18),MONTH($B$18),JO$1),2)&gt;5,"",INDEX('Semaine type'!$AF$4:$AY$48,MATCH(Novembre!$B44,'Semaine type'!$A$4:$A$49,0),MATCH(JO$2,'Semaine type'!$AF$3:$AY$3,0))))</f>
        <v/>
      </c>
      <c r="JP44" s="173">
        <f>IF(COUNTIF(Fériés,DATE(YEAR($B$18),MONTH($B$18),JP$1))&gt;0,"",IF(WEEKDAY(DATE(YEAR($B$18),MONTH($B$18),JP$1),2)&gt;5,"",INDEX('Semaine type'!$AF$4:$AY$48,MATCH(Novembre!$B44,'Semaine type'!$A$4:$A$49,0),MATCH(JP$2,'Semaine type'!$AF$3:$AY$3,0))))</f>
        <v>0</v>
      </c>
      <c r="JQ44" s="173">
        <f>IF(COUNTIF(Fériés,DATE(YEAR($B$18),MONTH($B$18),JQ$1))&gt;0,"",IF(WEEKDAY(DATE(YEAR($B$18),MONTH($B$18),JQ$1),2)&gt;5,"",INDEX('Semaine type'!$AF$4:$AY$48,MATCH(Novembre!$B44,'Semaine type'!$A$4:$A$49,0),MATCH(JQ$2,'Semaine type'!$AF$3:$AY$3,0))))</f>
        <v>0</v>
      </c>
      <c r="JR44" s="173">
        <f>IF(COUNTIF(Fériés,DATE(YEAR($B$18),MONTH($B$18),JR$1))&gt;0,"",IF(WEEKDAY(DATE(YEAR($B$18),MONTH($B$18),JR$1),2)&gt;5,"",INDEX('Semaine type'!$AF$4:$AY$48,MATCH(Novembre!$B44,'Semaine type'!$A$4:$A$49,0),MATCH(JR$2,'Semaine type'!$AF$3:$AY$3,0))))</f>
        <v>0</v>
      </c>
      <c r="JS44" s="173">
        <f>IF(COUNTIF(Fériés,DATE(YEAR($B$18),MONTH($B$18),JS$1))&gt;0,"",IF(WEEKDAY(DATE(YEAR($B$18),MONTH($B$18),JS$1),2)&gt;5,"",INDEX('Semaine type'!$AF$4:$AY$48,MATCH(Novembre!$B44,'Semaine type'!$A$4:$A$49,0),MATCH(JS$2,'Semaine type'!$AF$3:$AY$3,0))))</f>
        <v>0</v>
      </c>
      <c r="JT44" s="173">
        <f>IF(COUNTIF(Fériés,DATE(YEAR($B$18),MONTH($B$18),JT$1))&gt;0,"",IF(WEEKDAY(DATE(YEAR($B$18),MONTH($B$18),JT$1),2)&gt;5,"",INDEX('Semaine type'!$AF$4:$AY$48,MATCH(Novembre!$B44,'Semaine type'!$A$4:$A$49,0),MATCH(JT$2,'Semaine type'!$AF$3:$AY$3,0))))</f>
        <v>0.36458333333333331</v>
      </c>
      <c r="JU44" s="173">
        <f>IF(COUNTIF(Fériés,DATE(YEAR($B$18),MONTH($B$18),JU$1))&gt;0,"",IF(WEEKDAY(DATE(YEAR($B$18),MONTH($B$18),JU$1),2)&gt;5,"",INDEX('Semaine type'!$AF$4:$AY$48,MATCH(Novembre!$B44,'Semaine type'!$A$4:$A$49,0),MATCH(JU$2,'Semaine type'!$AF$3:$AY$3,0))))</f>
        <v>0.52430555555555558</v>
      </c>
      <c r="JV44" s="173">
        <f>IF(COUNTIF(Fériés,DATE(YEAR($B$18),MONTH($B$18),JV$1))&gt;0,"",IF(WEEKDAY(DATE(YEAR($B$18),MONTH($B$18),JV$1),2)&gt;5,"",INDEX('Semaine type'!$AF$4:$AY$48,MATCH(Novembre!$B44,'Semaine type'!$A$4:$A$49,0),MATCH(JV$2,'Semaine type'!$AF$3:$AY$3,0))))</f>
        <v>0.5625</v>
      </c>
      <c r="JW44" s="173">
        <f>IF(COUNTIF(Fériés,DATE(YEAR($B$18),MONTH($B$18),JW$1))&gt;0,"",IF(WEEKDAY(DATE(YEAR($B$18),MONTH($B$18),JW$1),2)&gt;5,"",INDEX('Semaine type'!$AF$4:$AY$48,MATCH(Novembre!$B44,'Semaine type'!$A$4:$A$49,0),MATCH(JW$2,'Semaine type'!$AF$3:$AY$3,0))))</f>
        <v>0.70833333333333337</v>
      </c>
      <c r="JX44" s="173">
        <f>IF(COUNTIF(Fériés,DATE(YEAR($B$18),MONTH($B$18),JX$1))&gt;0,"",IF(WEEKDAY(DATE(YEAR($B$18),MONTH($B$18),JX$1),2)&gt;5,"",INDEX('Semaine type'!$AF$4:$AY$48,MATCH(Novembre!$B44,'Semaine type'!$A$4:$A$49,0),MATCH(JX$2,'Semaine type'!$AF$3:$AY$3,0))))</f>
        <v>0.36458333333333331</v>
      </c>
      <c r="JY44" s="173">
        <f>IF(COUNTIF(Fériés,DATE(YEAR($B$18),MONTH($B$18),JY$1))&gt;0,"",IF(WEEKDAY(DATE(YEAR($B$18),MONTH($B$18),JY$1),2)&gt;5,"",INDEX('Semaine type'!$AF$4:$AY$48,MATCH(Novembre!$B44,'Semaine type'!$A$4:$A$49,0),MATCH(JY$2,'Semaine type'!$AF$3:$AY$3,0))))</f>
        <v>0.52430555555555558</v>
      </c>
      <c r="JZ44" s="173">
        <f>IF(COUNTIF(Fériés,DATE(YEAR($B$18),MONTH($B$18),JZ$1))&gt;0,"",IF(WEEKDAY(DATE(YEAR($B$18),MONTH($B$18),JZ$1),2)&gt;5,"",INDEX('Semaine type'!$AF$4:$AY$48,MATCH(Novembre!$B44,'Semaine type'!$A$4:$A$49,0),MATCH(JZ$2,'Semaine type'!$AF$3:$AY$3,0))))</f>
        <v>0</v>
      </c>
      <c r="KA44" s="173">
        <f>IF(COUNTIF(Fériés,DATE(YEAR($B$18),MONTH($B$18),KA$1))&gt;0,"",IF(WEEKDAY(DATE(YEAR($B$18),MONTH($B$18),KA$1),2)&gt;5,"",INDEX('Semaine type'!$AF$4:$AY$48,MATCH(Novembre!$B44,'Semaine type'!$A$4:$A$49,0),MATCH(KA$2,'Semaine type'!$AF$3:$AY$3,0))))</f>
        <v>0</v>
      </c>
      <c r="KB44" s="173">
        <f>IF(COUNTIF(Fériés,DATE(YEAR($B$18),MONTH($B$18),KB$1))&gt;0,"",IF(WEEKDAY(DATE(YEAR($B$18),MONTH($B$18),KB$1),2)&gt;5,"",INDEX('Semaine type'!$AF$4:$AY$48,MATCH(Novembre!$B44,'Semaine type'!$A$4:$A$49,0),MATCH(KB$2,'Semaine type'!$AF$3:$AY$3,0))))</f>
        <v>0.36458333333333331</v>
      </c>
      <c r="KC44" s="173">
        <f>IF(COUNTIF(Fériés,DATE(YEAR($B$18),MONTH($B$18),KC$1))&gt;0,"",IF(WEEKDAY(DATE(YEAR($B$18),MONTH($B$18),KC$1),2)&gt;5,"",INDEX('Semaine type'!$AF$4:$AY$48,MATCH(Novembre!$B44,'Semaine type'!$A$4:$A$49,0),MATCH(KC$2,'Semaine type'!$AF$3:$AY$3,0))))</f>
        <v>0.52430555555555558</v>
      </c>
      <c r="KD44" s="173">
        <f>IF(COUNTIF(Fériés,DATE(YEAR($B$18),MONTH($B$18),KD$1))&gt;0,"",IF(WEEKDAY(DATE(YEAR($B$18),MONTH($B$18),KD$1),2)&gt;5,"",INDEX('Semaine type'!$AF$4:$AY$48,MATCH(Novembre!$B44,'Semaine type'!$A$4:$A$49,0),MATCH(KD$2,'Semaine type'!$AF$3:$AY$3,0))))</f>
        <v>0.5625</v>
      </c>
      <c r="KE44" s="173">
        <f>IF(COUNTIF(Fériés,DATE(YEAR($B$18),MONTH($B$18),KE$1))&gt;0,"",IF(WEEKDAY(DATE(YEAR($B$18),MONTH($B$18),KE$1),2)&gt;5,"",INDEX('Semaine type'!$AF$4:$AY$48,MATCH(Novembre!$B44,'Semaine type'!$A$4:$A$49,0),MATCH(KE$2,'Semaine type'!$AF$3:$AY$3,0))))</f>
        <v>0.70138888888888884</v>
      </c>
      <c r="KF44" s="173">
        <f>IF(COUNTIF(Fériés,DATE(YEAR($B$18),MONTH($B$18),KF$1))&gt;0,"",IF(WEEKDAY(DATE(YEAR($B$18),MONTH($B$18),KF$1),2)&gt;5,"",INDEX('Semaine type'!$AF$4:$AY$48,MATCH(Novembre!$B44,'Semaine type'!$A$4:$A$49,0),MATCH(KF$2,'Semaine type'!$AF$3:$AY$3,0))))</f>
        <v>0.36458333333333331</v>
      </c>
      <c r="KG44" s="173">
        <f>IF(COUNTIF(Fériés,DATE(YEAR($B$18),MONTH($B$18),KG$1))&gt;0,"",IF(WEEKDAY(DATE(YEAR($B$18),MONTH($B$18),KG$1),2)&gt;5,"",INDEX('Semaine type'!$AF$4:$AY$48,MATCH(Novembre!$B44,'Semaine type'!$A$4:$A$49,0),MATCH(KG$2,'Semaine type'!$AF$3:$AY$3,0))))</f>
        <v>0.52430555555555558</v>
      </c>
      <c r="KH44" s="173">
        <f>IF(COUNTIF(Fériés,DATE(YEAR($B$18),MONTH($B$18),KH$1))&gt;0,"",IF(WEEKDAY(DATE(YEAR($B$18),MONTH($B$18),KH$1),2)&gt;5,"",INDEX('Semaine type'!$AF$4:$AY$48,MATCH(Novembre!$B44,'Semaine type'!$A$4:$A$49,0),MATCH(KH$2,'Semaine type'!$AF$3:$AY$3,0))))</f>
        <v>0</v>
      </c>
      <c r="KI44" s="173">
        <f>IF(COUNTIF(Fériés,DATE(YEAR($B$18),MONTH($B$18),KI$1))&gt;0,"",IF(WEEKDAY(DATE(YEAR($B$18),MONTH($B$18),KI$1),2)&gt;5,"",INDEX('Semaine type'!$AF$4:$AY$48,MATCH(Novembre!$B44,'Semaine type'!$A$4:$A$49,0),MATCH(KI$2,'Semaine type'!$AF$3:$AY$3,0))))</f>
        <v>0</v>
      </c>
      <c r="KJ44" s="173" t="str">
        <f>IF(COUNTIF(Fériés,DATE(YEAR($B$18),MONTH($B$18),KJ$1))&gt;0,"",IF(WEEKDAY(DATE(YEAR($B$18),MONTH($B$18),KJ$1),2)&gt;5,"",INDEX('Semaine type'!$AF$4:$AY$48,MATCH(Novembre!$B44,'Semaine type'!$A$4:$A$49,0),MATCH(KJ$2,'Semaine type'!$AF$3:$AY$3,0))))</f>
        <v/>
      </c>
      <c r="KK44" s="173" t="str">
        <f>IF(COUNTIF(Fériés,DATE(YEAR($B$18),MONTH($B$18),KK$1))&gt;0,"",IF(WEEKDAY(DATE(YEAR($B$18),MONTH($B$18),KK$1),2)&gt;5,"",INDEX('Semaine type'!$AF$4:$AY$48,MATCH(Novembre!$B44,'Semaine type'!$A$4:$A$49,0),MATCH(KK$2,'Semaine type'!$AF$3:$AY$3,0))))</f>
        <v/>
      </c>
      <c r="KL44" s="173" t="str">
        <f>IF(COUNTIF(Fériés,DATE(YEAR($B$18),MONTH($B$18),KL$1))&gt;0,"",IF(WEEKDAY(DATE(YEAR($B$18),MONTH($B$18),KL$1),2)&gt;5,"",INDEX('Semaine type'!$AF$4:$AY$48,MATCH(Novembre!$B44,'Semaine type'!$A$4:$A$49,0),MATCH(KL$2,'Semaine type'!$AF$3:$AY$3,0))))</f>
        <v/>
      </c>
      <c r="KM44" s="173" t="str">
        <f>IF(COUNTIF(Fériés,DATE(YEAR($B$18),MONTH($B$18),KM$1))&gt;0,"",IF(WEEKDAY(DATE(YEAR($B$18),MONTH($B$18),KM$1),2)&gt;5,"",INDEX('Semaine type'!$AF$4:$AY$48,MATCH(Novembre!$B44,'Semaine type'!$A$4:$A$49,0),MATCH(KM$2,'Semaine type'!$AF$3:$AY$3,0))))</f>
        <v/>
      </c>
      <c r="KN44" s="173" t="str">
        <f>IF(COUNTIF(Fériés,DATE(YEAR($B$18),MONTH($B$18),KN$1))&gt;0,"",IF(WEEKDAY(DATE(YEAR($B$18),MONTH($B$18),KN$1),2)&gt;5,"",INDEX('Semaine type'!$AF$4:$AY$48,MATCH(Novembre!$B44,'Semaine type'!$A$4:$A$49,0),MATCH(KN$2,'Semaine type'!$AF$3:$AY$3,0))))</f>
        <v/>
      </c>
      <c r="KO44" s="173" t="str">
        <f>IF(COUNTIF(Fériés,DATE(YEAR($B$18),MONTH($B$18),KO$1))&gt;0,"",IF(WEEKDAY(DATE(YEAR($B$18),MONTH($B$18),KO$1),2)&gt;5,"",INDEX('Semaine type'!$AF$4:$AY$48,MATCH(Novembre!$B44,'Semaine type'!$A$4:$A$49,0),MATCH(KO$2,'Semaine type'!$AF$3:$AY$3,0))))</f>
        <v/>
      </c>
      <c r="KP44" s="173" t="str">
        <f>IF(COUNTIF(Fériés,DATE(YEAR($B$18),MONTH($B$18),KP$1))&gt;0,"",IF(WEEKDAY(DATE(YEAR($B$18),MONTH($B$18),KP$1),2)&gt;5,"",INDEX('Semaine type'!$AF$4:$AY$48,MATCH(Novembre!$B44,'Semaine type'!$A$4:$A$49,0),MATCH(KP$2,'Semaine type'!$AF$3:$AY$3,0))))</f>
        <v/>
      </c>
      <c r="KQ44" s="173" t="str">
        <f>IF(COUNTIF(Fériés,DATE(YEAR($B$18),MONTH($B$18),KQ$1))&gt;0,"",IF(WEEKDAY(DATE(YEAR($B$18),MONTH($B$18),KQ$1),2)&gt;5,"",INDEX('Semaine type'!$AF$4:$AY$48,MATCH(Novembre!$B44,'Semaine type'!$A$4:$A$49,0),MATCH(KQ$2,'Semaine type'!$AF$3:$AY$3,0))))</f>
        <v/>
      </c>
      <c r="KR44" s="173">
        <f>IF(COUNTIF(Fériés,DATE(YEAR($B$18),MONTH($B$18),KR$1))&gt;0,"",IF(WEEKDAY(DATE(YEAR($B$18),MONTH($B$18),KR$1),2)&gt;5,"",INDEX('Semaine type'!$AF$4:$AY$48,MATCH(Novembre!$B44,'Semaine type'!$A$4:$A$49,0),MATCH(KR$2,'Semaine type'!$AF$3:$AY$3,0))))</f>
        <v>0</v>
      </c>
      <c r="KS44" s="173">
        <f>IF(COUNTIF(Fériés,DATE(YEAR($B$18),MONTH($B$18),KS$1))&gt;0,"",IF(WEEKDAY(DATE(YEAR($B$18),MONTH($B$18),KS$1),2)&gt;5,"",INDEX('Semaine type'!$AF$4:$AY$48,MATCH(Novembre!$B44,'Semaine type'!$A$4:$A$49,0),MATCH(KS$2,'Semaine type'!$AF$3:$AY$3,0))))</f>
        <v>0</v>
      </c>
      <c r="KT44" s="173">
        <f>IF(COUNTIF(Fériés,DATE(YEAR($B$18),MONTH($B$18),KT$1))&gt;0,"",IF(WEEKDAY(DATE(YEAR($B$18),MONTH($B$18),KT$1),2)&gt;5,"",INDEX('Semaine type'!$AF$4:$AY$48,MATCH(Novembre!$B44,'Semaine type'!$A$4:$A$49,0),MATCH(KT$2,'Semaine type'!$AF$3:$AY$3,0))))</f>
        <v>0</v>
      </c>
      <c r="KU44" s="173">
        <f>IF(COUNTIF(Fériés,DATE(YEAR($B$18),MONTH($B$18),KU$1))&gt;0,"",IF(WEEKDAY(DATE(YEAR($B$18),MONTH($B$18),KU$1),2)&gt;5,"",INDEX('Semaine type'!$AF$4:$AY$48,MATCH(Novembre!$B44,'Semaine type'!$A$4:$A$49,0),MATCH(KU$2,'Semaine type'!$AF$3:$AY$3,0))))</f>
        <v>0</v>
      </c>
    </row>
    <row r="45" spans="1:307" ht="12" customHeight="1">
      <c r="A45" s="239"/>
      <c r="B45" s="63" t="str">
        <f>'Semaine type'!A30</f>
        <v>Nomprenom27</v>
      </c>
      <c r="C45" s="64" t="str">
        <f>'Semaine type'!L30</f>
        <v xml:space="preserve">PA  </v>
      </c>
      <c r="D45" s="71"/>
      <c r="E45" s="71"/>
      <c r="F45" s="72"/>
      <c r="G45" s="71"/>
      <c r="H45" s="71" t="s">
        <v>103</v>
      </c>
      <c r="I45" s="71" t="s">
        <v>104</v>
      </c>
      <c r="J45" s="71" t="s">
        <v>103</v>
      </c>
      <c r="K45" s="71" t="s">
        <v>104</v>
      </c>
      <c r="L45" s="72" t="s">
        <v>103</v>
      </c>
      <c r="M45" s="72" t="s">
        <v>104</v>
      </c>
      <c r="N45" s="72" t="s">
        <v>103</v>
      </c>
      <c r="O45" s="72" t="s">
        <v>104</v>
      </c>
      <c r="P45" s="71" t="s">
        <v>104</v>
      </c>
      <c r="Q45" s="71"/>
      <c r="R45" s="71"/>
      <c r="S45" s="71"/>
      <c r="T45" s="71"/>
      <c r="U45" s="71"/>
      <c r="V45" s="72" t="s">
        <v>103</v>
      </c>
      <c r="W45" s="72" t="s">
        <v>104</v>
      </c>
      <c r="X45" s="71"/>
      <c r="Y45" s="71"/>
      <c r="Z45" s="71" t="s">
        <v>103</v>
      </c>
      <c r="AA45" s="71" t="s">
        <v>104</v>
      </c>
      <c r="AB45" s="71" t="s">
        <v>103</v>
      </c>
      <c r="AC45" s="71" t="s">
        <v>104</v>
      </c>
      <c r="AD45" s="71" t="s">
        <v>104</v>
      </c>
      <c r="AE45" s="71"/>
      <c r="AF45" s="72"/>
      <c r="AG45" s="71"/>
      <c r="AH45" s="71"/>
      <c r="AI45" s="71"/>
      <c r="AJ45" s="71" t="s">
        <v>103</v>
      </c>
      <c r="AK45" s="71" t="s">
        <v>104</v>
      </c>
      <c r="AL45" s="71" t="s">
        <v>103</v>
      </c>
      <c r="AM45" s="71" t="s">
        <v>104</v>
      </c>
      <c r="AN45" s="71" t="s">
        <v>103</v>
      </c>
      <c r="AO45" s="71" t="s">
        <v>104</v>
      </c>
      <c r="AP45" s="71" t="s">
        <v>103</v>
      </c>
      <c r="AQ45" s="71" t="s">
        <v>104</v>
      </c>
      <c r="AR45" s="71" t="s">
        <v>104</v>
      </c>
      <c r="AS45" s="71"/>
      <c r="AT45" s="71"/>
      <c r="AU45" s="71"/>
      <c r="AV45" s="71"/>
      <c r="AW45" s="71"/>
      <c r="AX45" s="71" t="s">
        <v>103</v>
      </c>
      <c r="AY45" s="71" t="s">
        <v>104</v>
      </c>
      <c r="AZ45" s="71" t="s">
        <v>103</v>
      </c>
      <c r="BA45" s="71" t="s">
        <v>104</v>
      </c>
      <c r="BB45" s="71" t="s">
        <v>103</v>
      </c>
      <c r="BC45" s="71" t="s">
        <v>104</v>
      </c>
      <c r="BD45" s="71" t="s">
        <v>103</v>
      </c>
      <c r="BE45" s="71" t="s">
        <v>104</v>
      </c>
      <c r="BF45" s="71" t="s">
        <v>68</v>
      </c>
      <c r="BG45" s="71"/>
      <c r="BH45" s="71" t="s">
        <v>89</v>
      </c>
      <c r="BI45" s="71"/>
      <c r="BJ45" s="71" t="s">
        <v>89</v>
      </c>
      <c r="BK45" s="71"/>
      <c r="BL45" s="65"/>
      <c r="BM45" s="65"/>
      <c r="BN45" s="67" cm="1">
        <f t="array" ref="BN45">SUMPRODUCT(--(RIGHT(D45:BK45,1)="."))</f>
        <v>15</v>
      </c>
      <c r="BO45" s="68"/>
      <c r="BP45" s="73"/>
      <c r="BQ45" s="73"/>
      <c r="BR45" s="73"/>
      <c r="BS45" s="92">
        <f t="shared" si="22"/>
        <v>0</v>
      </c>
      <c r="BT45" s="92">
        <f t="shared" si="22"/>
        <v>0</v>
      </c>
      <c r="BU45" s="92">
        <f t="shared" si="22"/>
        <v>0</v>
      </c>
      <c r="BV45" s="92">
        <f t="shared" si="22"/>
        <v>0</v>
      </c>
      <c r="BW45" s="92">
        <f t="shared" si="22"/>
        <v>0</v>
      </c>
      <c r="BX45" s="92">
        <f t="shared" si="22"/>
        <v>0</v>
      </c>
      <c r="BY45" s="92">
        <f t="shared" si="22"/>
        <v>0</v>
      </c>
      <c r="BZ45" s="92">
        <f t="shared" si="22"/>
        <v>0</v>
      </c>
      <c r="CA45" s="92">
        <f t="shared" si="22"/>
        <v>0</v>
      </c>
      <c r="CB45" s="92">
        <f t="shared" si="22"/>
        <v>0</v>
      </c>
      <c r="CC45" s="92">
        <f t="shared" si="22"/>
        <v>0</v>
      </c>
      <c r="CD45" s="105">
        <f t="shared" si="18"/>
        <v>36</v>
      </c>
      <c r="CE45" s="58">
        <f t="shared" ca="1" si="19"/>
        <v>1.0588235294117647</v>
      </c>
      <c r="DC45" s="177">
        <f t="shared" ca="1" si="20"/>
        <v>2.1666666666666679</v>
      </c>
      <c r="DD45" s="172" cm="1">
        <f t="array" aca="1" ref="DD45" ca="1">IFERROR(IF(COUNTIF(absences,D45)&gt;0,"",IF(D45="PERM",Parametres!$O$25,INDIRECT(ADDRESS(ROW(),COLUMN()+77+COLUMN()-106,4,1))-INDIRECT(ADDRESS(ROW(),COLUMN()+76+COLUMN()-106,4,1)))),)</f>
        <v>0</v>
      </c>
      <c r="DE45" s="172" cm="1">
        <f t="array" aca="1" ref="DE45" ca="1">IFERROR(IF(COUNTIF(absences,E45)&gt;0,"",IF(E45="PERM",Parametres!$O$25,INDIRECT(ADDRESS(ROW(),COLUMN()+77+COLUMN()-106,4,1))-INDIRECT(ADDRESS(ROW(),COLUMN()+76+COLUMN()-106,4,1)))),)</f>
        <v>0</v>
      </c>
      <c r="DF45" s="172" cm="1">
        <f t="array" aca="1" ref="DF45" ca="1">IFERROR(IF(COUNTIF(absences,F45)&gt;0,"",IF(F45="PERM",Parametres!$O$25,INDIRECT(ADDRESS(ROW(),COLUMN()+77+COLUMN()-106,4,1))-INDIRECT(ADDRESS(ROW(),COLUMN()+76+COLUMN()-106,4,1)))),)</f>
        <v>0</v>
      </c>
      <c r="DG45" s="172" cm="1">
        <f t="array" aca="1" ref="DG45" ca="1">IFERROR(IF(COUNTIF(absences,G45)&gt;0,"",IF(G45="PERM",Parametres!$O$25,INDIRECT(ADDRESS(ROW(),COLUMN()+77+COLUMN()-106,4,1))-INDIRECT(ADDRESS(ROW(),COLUMN()+76+COLUMN()-106,4,1)))),)</f>
        <v>0.15972222222222227</v>
      </c>
      <c r="DH45" s="172" cm="1">
        <f t="array" aca="1" ref="DH45" ca="1">IFERROR(IF(COUNTIF(absences,H45)&gt;0,"",IF(H45="PERM",Parametres!$O$25,INDIRECT(ADDRESS(ROW(),COLUMN()+77+COLUMN()-106,4,1))-INDIRECT(ADDRESS(ROW(),COLUMN()+76+COLUMN()-106,4,1)))),)</f>
        <v>0</v>
      </c>
      <c r="DI45" s="172" cm="1">
        <f t="array" aca="1" ref="DI45" ca="1">IFERROR(IF(COUNTIF(absences,I45)&gt;0,"",IF(I45="PERM",Parametres!$O$25,INDIRECT(ADDRESS(ROW(),COLUMN()+77+COLUMN()-106,4,1))-INDIRECT(ADDRESS(ROW(),COLUMN()+76+COLUMN()-106,4,1)))),)</f>
        <v>0.15972222222222227</v>
      </c>
      <c r="DJ45" s="172" cm="1">
        <f t="array" aca="1" ref="DJ45" ca="1">IFERROR(IF(COUNTIF(absences,J45)&gt;0,"",IF(J45="PERM",Parametres!$O$25,INDIRECT(ADDRESS(ROW(),COLUMN()+77+COLUMN()-106,4,1))-INDIRECT(ADDRESS(ROW(),COLUMN()+76+COLUMN()-106,4,1)))),)</f>
        <v>0</v>
      </c>
      <c r="DK45" s="172" cm="1">
        <f t="array" aca="1" ref="DK45" ca="1">IFERROR(IF(COUNTIF(absences,K45)&gt;0,"",IF(K45="PERM",Parametres!$O$25,INDIRECT(ADDRESS(ROW(),COLUMN()+77+COLUMN()-106,4,1))-INDIRECT(ADDRESS(ROW(),COLUMN()+76+COLUMN()-106,4,1)))),)</f>
        <v>0</v>
      </c>
      <c r="DL45" s="172" cm="1">
        <f t="array" aca="1" ref="DL45" ca="1">IFERROR(IF(COUNTIF(absences,L45)&gt;0,"",IF(L45="PERM",Parametres!$O$25,INDIRECT(ADDRESS(ROW(),COLUMN()+77+COLUMN()-106,4,1))-INDIRECT(ADDRESS(ROW(),COLUMN()+76+COLUMN()-106,4,1)))),)</f>
        <v>0</v>
      </c>
      <c r="DM45" s="172" cm="1">
        <f t="array" aca="1" ref="DM45" ca="1">IFERROR(IF(COUNTIF(absences,M45)&gt;0,"",IF(M45="PERM",Parametres!$O$25,INDIRECT(ADDRESS(ROW(),COLUMN()+77+COLUMN()-106,4,1))-INDIRECT(ADDRESS(ROW(),COLUMN()+76+COLUMN()-106,4,1)))),)</f>
        <v>0.15972222222222227</v>
      </c>
      <c r="DN45" s="172" cm="1">
        <f t="array" aca="1" ref="DN45" ca="1">IFERROR(IF(COUNTIF(absences,N45)&gt;0,"",IF(N45="PERM",Parametres!$O$25,INDIRECT(ADDRESS(ROW(),COLUMN()+77+COLUMN()-106,4,1))-INDIRECT(ADDRESS(ROW(),COLUMN()+76+COLUMN()-106,4,1)))),)</f>
        <v>0</v>
      </c>
      <c r="DO45" s="172" cm="1">
        <f t="array" aca="1" ref="DO45" ca="1">IFERROR(IF(COUNTIF(absences,O45)&gt;0,"",IF(O45="PERM",Parametres!$O$25,INDIRECT(ADDRESS(ROW(),COLUMN()+77+COLUMN()-106,4,1))-INDIRECT(ADDRESS(ROW(),COLUMN()+76+COLUMN()-106,4,1)))),)</f>
        <v>0</v>
      </c>
      <c r="DP45" s="172" cm="1">
        <f t="array" aca="1" ref="DP45" ca="1">IFERROR(IF(COUNTIF(absences,P45)&gt;0,"",IF(P45="PERM",Parametres!$O$25,INDIRECT(ADDRESS(ROW(),COLUMN()+77+COLUMN()-106,4,1))-INDIRECT(ADDRESS(ROW(),COLUMN()+76+COLUMN()-106,4,1)))),)</f>
        <v>0</v>
      </c>
      <c r="DQ45" s="172" cm="1">
        <f t="array" aca="1" ref="DQ45" ca="1">IFERROR(IF(COUNTIF(absences,Q45)&gt;0,"",IF(Q45="PERM",Parametres!$O$25,INDIRECT(ADDRESS(ROW(),COLUMN()+77+COLUMN()-106,4,1))-INDIRECT(ADDRESS(ROW(),COLUMN()+76+COLUMN()-106,4,1)))),)</f>
        <v>0</v>
      </c>
      <c r="DR45" s="172" cm="1">
        <f t="array" aca="1" ref="DR45" ca="1">IFERROR(IF(COUNTIF(absences,R45)&gt;0,"",IF(R45="PERM",Parametres!$O$25,INDIRECT(ADDRESS(ROW(),COLUMN()+77+COLUMN()-106,4,1))-INDIRECT(ADDRESS(ROW(),COLUMN()+76+COLUMN()-106,4,1)))),)</f>
        <v>0</v>
      </c>
      <c r="DS45" s="172" cm="1">
        <f t="array" aca="1" ref="DS45" ca="1">IFERROR(IF(COUNTIF(absences,S45)&gt;0,"",IF(S45="PERM",Parametres!$O$25,INDIRECT(ADDRESS(ROW(),COLUMN()+77+COLUMN()-106,4,1))-INDIRECT(ADDRESS(ROW(),COLUMN()+76+COLUMN()-106,4,1)))),)</f>
        <v>0</v>
      </c>
      <c r="DT45" s="172" cm="1">
        <f t="array" aca="1" ref="DT45" ca="1">IFERROR(IF(COUNTIF(absences,T45)&gt;0,"",IF(T45="PERM",Parametres!$O$25,INDIRECT(ADDRESS(ROW(),COLUMN()+77+COLUMN()-106,4,1))-INDIRECT(ADDRESS(ROW(),COLUMN()+76+COLUMN()-106,4,1)))),)</f>
        <v>0</v>
      </c>
      <c r="DU45" s="172" cm="1">
        <f t="array" aca="1" ref="DU45" ca="1">IFERROR(IF(COUNTIF(absences,U45)&gt;0,"",IF(U45="PERM",Parametres!$O$25,INDIRECT(ADDRESS(ROW(),COLUMN()+77+COLUMN()-106,4,1))-INDIRECT(ADDRESS(ROW(),COLUMN()+76+COLUMN()-106,4,1)))),)</f>
        <v>0.15972222222222227</v>
      </c>
      <c r="DV45" s="172" cm="1">
        <f t="array" aca="1" ref="DV45" ca="1">IFERROR(IF(COUNTIF(absences,V45)&gt;0,"",IF(V45="PERM",Parametres!$O$25,INDIRECT(ADDRESS(ROW(),COLUMN()+77+COLUMN()-106,4,1))-INDIRECT(ADDRESS(ROW(),COLUMN()+76+COLUMN()-106,4,1)))),)</f>
        <v>0</v>
      </c>
      <c r="DW45" s="172" cm="1">
        <f t="array" aca="1" ref="DW45" ca="1">IFERROR(IF(COUNTIF(absences,W45)&gt;0,"",IF(W45="PERM",Parametres!$O$25,INDIRECT(ADDRESS(ROW(),COLUMN()+77+COLUMN()-106,4,1))-INDIRECT(ADDRESS(ROW(),COLUMN()+76+COLUMN()-106,4,1)))),)</f>
        <v>0</v>
      </c>
      <c r="DX45" s="172" cm="1">
        <f t="array" aca="1" ref="DX45" ca="1">IFERROR(IF(COUNTIF(absences,X45)&gt;0,"",IF(X45="PERM",Parametres!$O$25,INDIRECT(ADDRESS(ROW(),COLUMN()+77+COLUMN()-106,4,1))-INDIRECT(ADDRESS(ROW(),COLUMN()+76+COLUMN()-106,4,1)))),)</f>
        <v>0</v>
      </c>
      <c r="DY45" s="172" cm="1">
        <f t="array" aca="1" ref="DY45" ca="1">IFERROR(IF(COUNTIF(absences,Y45)&gt;0,"",IF(Y45="PERM",Parametres!$O$25,INDIRECT(ADDRESS(ROW(),COLUMN()+77+COLUMN()-106,4,1))-INDIRECT(ADDRESS(ROW(),COLUMN()+76+COLUMN()-106,4,1)))),)</f>
        <v>0</v>
      </c>
      <c r="DZ45" s="172" cm="1">
        <f t="array" aca="1" ref="DZ45" ca="1">IFERROR(IF(COUNTIF(absences,Z45)&gt;0,"",IF(Z45="PERM",Parametres!$O$25,INDIRECT(ADDRESS(ROW(),COLUMN()+77+COLUMN()-106,4,1))-INDIRECT(ADDRESS(ROW(),COLUMN()+76+COLUMN()-106,4,1)))),)</f>
        <v>0</v>
      </c>
      <c r="EA45" s="172" cm="1">
        <f t="array" aca="1" ref="EA45" ca="1">IFERROR(IF(COUNTIF(absences,AA45)&gt;0,"",IF(AA45="PERM",Parametres!$O$25,INDIRECT(ADDRESS(ROW(),COLUMN()+77+COLUMN()-106,4,1))-INDIRECT(ADDRESS(ROW(),COLUMN()+76+COLUMN()-106,4,1)))),)</f>
        <v>0.15972222222222227</v>
      </c>
      <c r="EB45" s="172" cm="1">
        <f t="array" aca="1" ref="EB45" ca="1">IFERROR(IF(COUNTIF(absences,AB45)&gt;0,"",IF(AB45="PERM",Parametres!$O$25,INDIRECT(ADDRESS(ROW(),COLUMN()+77+COLUMN()-106,4,1))-INDIRECT(ADDRESS(ROW(),COLUMN()+76+COLUMN()-106,4,1)))),)</f>
        <v>0</v>
      </c>
      <c r="EC45" s="172" cm="1">
        <f t="array" aca="1" ref="EC45" ca="1">IFERROR(IF(COUNTIF(absences,AC45)&gt;0,"",IF(AC45="PERM",Parametres!$O$25,INDIRECT(ADDRESS(ROW(),COLUMN()+77+COLUMN()-106,4,1))-INDIRECT(ADDRESS(ROW(),COLUMN()+76+COLUMN()-106,4,1)))),)</f>
        <v>0</v>
      </c>
      <c r="ED45" s="172" cm="1">
        <f t="array" aca="1" ref="ED45" ca="1">IFERROR(IF(COUNTIF(absences,AD45)&gt;0,"",IF(AD45="PERM",Parametres!$O$25,INDIRECT(ADDRESS(ROW(),COLUMN()+77+COLUMN()-106,4,1))-INDIRECT(ADDRESS(ROW(),COLUMN()+76+COLUMN()-106,4,1)))),)</f>
        <v>0</v>
      </c>
      <c r="EE45" s="172" cm="1">
        <f t="array" aca="1" ref="EE45" ca="1">IFERROR(IF(COUNTIF(absences,AE45)&gt;0,"",IF(AE45="PERM",Parametres!$O$25,INDIRECT(ADDRESS(ROW(),COLUMN()+77+COLUMN()-106,4,1))-INDIRECT(ADDRESS(ROW(),COLUMN()+76+COLUMN()-106,4,1)))),)</f>
        <v>0</v>
      </c>
      <c r="EF45" s="172" cm="1">
        <f t="array" aca="1" ref="EF45" ca="1">IFERROR(IF(COUNTIF(absences,AF45)&gt;0,"",IF(AF45="PERM",Parametres!$O$25,INDIRECT(ADDRESS(ROW(),COLUMN()+77+COLUMN()-106,4,1))-INDIRECT(ADDRESS(ROW(),COLUMN()+76+COLUMN()-106,4,1)))),)</f>
        <v>0</v>
      </c>
      <c r="EG45" s="172" cm="1">
        <f t="array" aca="1" ref="EG45" ca="1">IFERROR(IF(COUNTIF(absences,AG45)&gt;0,"",IF(AG45="PERM",Parametres!$O$25,INDIRECT(ADDRESS(ROW(),COLUMN()+77+COLUMN()-106,4,1))-INDIRECT(ADDRESS(ROW(),COLUMN()+76+COLUMN()-106,4,1)))),)</f>
        <v>0</v>
      </c>
      <c r="EH45" s="172" cm="1">
        <f t="array" aca="1" ref="EH45" ca="1">IFERROR(IF(COUNTIF(absences,AH45)&gt;0,"",IF(AH45="PERM",Parametres!$O$25,INDIRECT(ADDRESS(ROW(),COLUMN()+77+COLUMN()-106,4,1))-INDIRECT(ADDRESS(ROW(),COLUMN()+76+COLUMN()-106,4,1)))),)</f>
        <v>0</v>
      </c>
      <c r="EI45" s="172" cm="1">
        <f t="array" aca="1" ref="EI45" ca="1">IFERROR(IF(COUNTIF(absences,AI45)&gt;0,"",IF(AI45="PERM",Parametres!$O$25,INDIRECT(ADDRESS(ROW(),COLUMN()+77+COLUMN()-106,4,1))-INDIRECT(ADDRESS(ROW(),COLUMN()+76+COLUMN()-106,4,1)))),)</f>
        <v>0.15972222222222227</v>
      </c>
      <c r="EJ45" s="172" cm="1">
        <f t="array" aca="1" ref="EJ45" ca="1">IFERROR(IF(COUNTIF(absences,AJ45)&gt;0,"",IF(AJ45="PERM",Parametres!$O$25,INDIRECT(ADDRESS(ROW(),COLUMN()+77+COLUMN()-106,4,1))-INDIRECT(ADDRESS(ROW(),COLUMN()+76+COLUMN()-106,4,1)))),)</f>
        <v>0</v>
      </c>
      <c r="EK45" s="172" cm="1">
        <f t="array" aca="1" ref="EK45" ca="1">IFERROR(IF(COUNTIF(absences,AK45)&gt;0,"",IF(AK45="PERM",Parametres!$O$25,INDIRECT(ADDRESS(ROW(),COLUMN()+77+COLUMN()-106,4,1))-INDIRECT(ADDRESS(ROW(),COLUMN()+76+COLUMN()-106,4,1)))),)</f>
        <v>0.15972222222222227</v>
      </c>
      <c r="EL45" s="172" cm="1">
        <f t="array" aca="1" ref="EL45" ca="1">IFERROR(IF(COUNTIF(absences,AL45)&gt;0,"",IF(AL45="PERM",Parametres!$O$25,INDIRECT(ADDRESS(ROW(),COLUMN()+77+COLUMN()-106,4,1))-INDIRECT(ADDRESS(ROW(),COLUMN()+76+COLUMN()-106,4,1)))),)</f>
        <v>0</v>
      </c>
      <c r="EM45" s="172" cm="1">
        <f t="array" aca="1" ref="EM45" ca="1">IFERROR(IF(COUNTIF(absences,AM45)&gt;0,"",IF(AM45="PERM",Parametres!$O$25,INDIRECT(ADDRESS(ROW(),COLUMN()+77+COLUMN()-106,4,1))-INDIRECT(ADDRESS(ROW(),COLUMN()+76+COLUMN()-106,4,1)))),)</f>
        <v>0</v>
      </c>
      <c r="EN45" s="172" cm="1">
        <f t="array" aca="1" ref="EN45" ca="1">IFERROR(IF(COUNTIF(absences,AN45)&gt;0,"",IF(AN45="PERM",Parametres!$O$25,INDIRECT(ADDRESS(ROW(),COLUMN()+77+COLUMN()-106,4,1))-INDIRECT(ADDRESS(ROW(),COLUMN()+76+COLUMN()-106,4,1)))),)</f>
        <v>0</v>
      </c>
      <c r="EO45" s="172" cm="1">
        <f t="array" aca="1" ref="EO45" ca="1">IFERROR(IF(COUNTIF(absences,AO45)&gt;0,"",IF(AO45="PERM",Parametres!$O$25,INDIRECT(ADDRESS(ROW(),COLUMN()+77+COLUMN()-106,4,1))-INDIRECT(ADDRESS(ROW(),COLUMN()+76+COLUMN()-106,4,1)))),)</f>
        <v>0.15972222222222227</v>
      </c>
      <c r="EP45" s="172" cm="1">
        <f t="array" aca="1" ref="EP45" ca="1">IFERROR(IF(COUNTIF(absences,AP45)&gt;0,"",IF(AP45="PERM",Parametres!$O$25,INDIRECT(ADDRESS(ROW(),COLUMN()+77+COLUMN()-106,4,1))-INDIRECT(ADDRESS(ROW(),COLUMN()+76+COLUMN()-106,4,1)))),)</f>
        <v>0</v>
      </c>
      <c r="EQ45" s="172" cm="1">
        <f t="array" aca="1" ref="EQ45" ca="1">IFERROR(IF(COUNTIF(absences,AQ45)&gt;0,"",IF(AQ45="PERM",Parametres!$O$25,INDIRECT(ADDRESS(ROW(),COLUMN()+77+COLUMN()-106,4,1))-INDIRECT(ADDRESS(ROW(),COLUMN()+76+COLUMN()-106,4,1)))),)</f>
        <v>0</v>
      </c>
      <c r="ER45" s="172" cm="1">
        <f t="array" aca="1" ref="ER45" ca="1">IFERROR(IF(COUNTIF(absences,AR45)&gt;0,"",IF(AR45="PERM",Parametres!$O$25,INDIRECT(ADDRESS(ROW(),COLUMN()+77+COLUMN()-106,4,1))-INDIRECT(ADDRESS(ROW(),COLUMN()+76+COLUMN()-106,4,1)))),)</f>
        <v>0</v>
      </c>
      <c r="ES45" s="172" cm="1">
        <f t="array" aca="1" ref="ES45" ca="1">IFERROR(IF(COUNTIF(absences,AS45)&gt;0,"",IF(AS45="PERM",Parametres!$O$25,INDIRECT(ADDRESS(ROW(),COLUMN()+77+COLUMN()-106,4,1))-INDIRECT(ADDRESS(ROW(),COLUMN()+76+COLUMN()-106,4,1)))),)</f>
        <v>0</v>
      </c>
      <c r="ET45" s="172" cm="1">
        <f t="array" aca="1" ref="ET45" ca="1">IFERROR(IF(COUNTIF(absences,AT45)&gt;0,"",IF(AT45="PERM",Parametres!$O$25,INDIRECT(ADDRESS(ROW(),COLUMN()+77+COLUMN()-106,4,1))-INDIRECT(ADDRESS(ROW(),COLUMN()+76+COLUMN()-106,4,1)))),)</f>
        <v>0</v>
      </c>
      <c r="EU45" s="172" cm="1">
        <f t="array" aca="1" ref="EU45" ca="1">IFERROR(IF(COUNTIF(absences,AU45)&gt;0,"",IF(AU45="PERM",Parametres!$O$25,INDIRECT(ADDRESS(ROW(),COLUMN()+77+COLUMN()-106,4,1))-INDIRECT(ADDRESS(ROW(),COLUMN()+76+COLUMN()-106,4,1)))),)</f>
        <v>0</v>
      </c>
      <c r="EV45" s="172" cm="1">
        <f t="array" aca="1" ref="EV45" ca="1">IFERROR(IF(COUNTIF(absences,AV45)&gt;0,"",IF(AV45="PERM",Parametres!$O$25,INDIRECT(ADDRESS(ROW(),COLUMN()+77+COLUMN()-106,4,1))-INDIRECT(ADDRESS(ROW(),COLUMN()+76+COLUMN()-106,4,1)))),)</f>
        <v>0</v>
      </c>
      <c r="EW45" s="172" cm="1">
        <f t="array" aca="1" ref="EW45" ca="1">IFERROR(IF(COUNTIF(absences,AW45)&gt;0,"",IF(AW45="PERM",Parametres!$O$25,INDIRECT(ADDRESS(ROW(),COLUMN()+77+COLUMN()-106,4,1))-INDIRECT(ADDRESS(ROW(),COLUMN()+76+COLUMN()-106,4,1)))),)</f>
        <v>0.15972222222222227</v>
      </c>
      <c r="EX45" s="172" cm="1">
        <f t="array" aca="1" ref="EX45" ca="1">IFERROR(IF(COUNTIF(absences,AX45)&gt;0,"",IF(AX45="PERM",Parametres!$O$25,INDIRECT(ADDRESS(ROW(),COLUMN()+77+COLUMN()-106,4,1))-INDIRECT(ADDRESS(ROW(),COLUMN()+76+COLUMN()-106,4,1)))),)</f>
        <v>0</v>
      </c>
      <c r="EY45" s="172" cm="1">
        <f t="array" aca="1" ref="EY45" ca="1">IFERROR(IF(COUNTIF(absences,AY45)&gt;0,"",IF(AY45="PERM",Parametres!$O$25,INDIRECT(ADDRESS(ROW(),COLUMN()+77+COLUMN()-106,4,1))-INDIRECT(ADDRESS(ROW(),COLUMN()+76+COLUMN()-106,4,1)))),)</f>
        <v>0.15972222222222227</v>
      </c>
      <c r="EZ45" s="172" cm="1">
        <f t="array" aca="1" ref="EZ45" ca="1">IFERROR(IF(COUNTIF(absences,AZ45)&gt;0,"",IF(AZ45="PERM",Parametres!$O$25,INDIRECT(ADDRESS(ROW(),COLUMN()+77+COLUMN()-106,4,1))-INDIRECT(ADDRESS(ROW(),COLUMN()+76+COLUMN()-106,4,1)))),)</f>
        <v>0</v>
      </c>
      <c r="FA45" s="172" cm="1">
        <f t="array" aca="1" ref="FA45" ca="1">IFERROR(IF(COUNTIF(absences,BA45)&gt;0,"",IF(BA45="PERM",Parametres!$O$25,INDIRECT(ADDRESS(ROW(),COLUMN()+77+COLUMN()-106,4,1))-INDIRECT(ADDRESS(ROW(),COLUMN()+76+COLUMN()-106,4,1)))),)</f>
        <v>0</v>
      </c>
      <c r="FB45" s="172" cm="1">
        <f t="array" aca="1" ref="FB45" ca="1">IFERROR(IF(COUNTIF(absences,BB45)&gt;0,"",IF(BB45="PERM",Parametres!$O$25,INDIRECT(ADDRESS(ROW(),COLUMN()+77+COLUMN()-106,4,1))-INDIRECT(ADDRESS(ROW(),COLUMN()+76+COLUMN()-106,4,1)))),)</f>
        <v>0</v>
      </c>
      <c r="FC45" s="172" cm="1">
        <f t="array" aca="1" ref="FC45" ca="1">IFERROR(IF(COUNTIF(absences,BC45)&gt;0,"",IF(BC45="PERM",Parametres!$O$25,INDIRECT(ADDRESS(ROW(),COLUMN()+77+COLUMN()-106,4,1))-INDIRECT(ADDRESS(ROW(),COLUMN()+76+COLUMN()-106,4,1)))),)</f>
        <v>0.15972222222222227</v>
      </c>
      <c r="FD45" s="172" cm="1">
        <f t="array" aca="1" ref="FD45" ca="1">IFERROR(IF(COUNTIF(absences,BD45)&gt;0,"",IF(BD45="PERM",Parametres!$O$25,INDIRECT(ADDRESS(ROW(),COLUMN()+77+COLUMN()-106,4,1))-INDIRECT(ADDRESS(ROW(),COLUMN()+76+COLUMN()-106,4,1)))),)</f>
        <v>0</v>
      </c>
      <c r="FE45" s="172" cm="1">
        <f t="array" aca="1" ref="FE45" ca="1">IFERROR(IF(COUNTIF(absences,BE45)&gt;0,"",IF(BE45="PERM",Parametres!$O$25,INDIRECT(ADDRESS(ROW(),COLUMN()+77+COLUMN()-106,4,1))-INDIRECT(ADDRESS(ROW(),COLUMN()+76+COLUMN()-106,4,1)))),)</f>
        <v>0</v>
      </c>
      <c r="FF45" s="172" t="str" cm="1">
        <f t="array" aca="1" ref="FF45" ca="1">IFERROR(IF(COUNTIF(absences,BF45)&gt;0,"",IF(BF45="PERM",Parametres!$O$25,INDIRECT(ADDRESS(ROW(),COLUMN()+77+COLUMN()-106,4,1))-INDIRECT(ADDRESS(ROW(),COLUMN()+76+COLUMN()-106,4,1)))),)</f>
        <v/>
      </c>
      <c r="FG45" s="172" cm="1">
        <f t="array" aca="1" ref="FG45" ca="1">IFERROR(IF(COUNTIF(absences,BG45)&gt;0,"",IF(BG45="PERM",Parametres!$O$25,INDIRECT(ADDRESS(ROW(),COLUMN()+77+COLUMN()-106,4,1))-INDIRECT(ADDRESS(ROW(),COLUMN()+76+COLUMN()-106,4,1)))),)</f>
        <v>0</v>
      </c>
      <c r="FH45" s="172" cm="1">
        <f t="array" aca="1" ref="FH45" ca="1">IFERROR(IF(EOMONTH($B$18,0)&lt;DATE(YEAR($B$18),MONTH($B$18),FH$1),"",IF(COUNTIF(absences,BH45)&gt;0,"",IF(BH45="PERM",Parametres!$O$25,INDIRECT(ADDRESS(ROW(),COLUMN()+77+COLUMN()-106,4,1))-INDIRECT(ADDRESS(ROW(),COLUMN()+76+COLUMN()-106,4,1))))),)</f>
        <v>0.125</v>
      </c>
      <c r="FI45" s="172" cm="1">
        <f t="array" aca="1" ref="FI45" ca="1">IFERROR(IF(EOMONTH($B$18,0)&lt;DATE(YEAR($B$18),MONTH($B$18),FI$1),"",IF(COUNTIF(absences,BI45)&gt;0,"",IF(BI45="PERM",Parametres!$O$25,INDIRECT(ADDRESS(ROW(),COLUMN()+77+COLUMN()-106,4,1))-INDIRECT(ADDRESS(ROW(),COLUMN()+76+COLUMN()-106,4,1))))),)</f>
        <v>0</v>
      </c>
      <c r="FJ45" s="172" cm="1">
        <f t="array" aca="1" ref="FJ45" ca="1">IFERROR(IF(EOMONTH($B$18,0)&lt;DATE(YEAR($B$18),MONTH($B$18),FJ$1),"",IF(COUNTIF(absences,BJ45)&gt;0,"",IF(BJ45="PERM",Parametres!$O$25,INDIRECT(ADDRESS(ROW(),COLUMN()+77+COLUMN()-106,4,1))-INDIRECT(ADDRESS(ROW(),COLUMN()+76+COLUMN()-106,4,1))))),)</f>
        <v>0.125</v>
      </c>
      <c r="FK45" s="172" cm="1">
        <f t="array" aca="1" ref="FK45" ca="1">IFERROR(IF(EOMONTH($B$18,0)&lt;DATE(YEAR($B$18),MONTH($B$18),FK$1),"",IF(COUNTIF(absences,BK45)&gt;0,"",IF(BK45="PERM",Parametres!$O$25,INDIRECT(ADDRESS(ROW(),COLUMN()+77+COLUMN()-106,4,1))-INDIRECT(ADDRESS(ROW(),COLUMN()+76+COLUMN()-106,4,1))))),)</f>
        <v>0.15972222222222227</v>
      </c>
      <c r="FL45" s="172" t="str" cm="1">
        <f t="array" aca="1" ref="FL45" ca="1">IFERROR(IF(EOMONTH($B$18,0)&lt;DATE(YEAR($B$18),MONTH($B$18),FL$1),"",IF(COUNTIF(absences,BN45)&gt;0,"",IF(BN45="PERM",Parametres!$O$25,INDIRECT(ADDRESS(ROW(),COLUMN()+77+COLUMN()-106,4,1))-INDIRECT(ADDRESS(ROW(),COLUMN()+76+COLUMN()-106,4,1))))),)</f>
        <v/>
      </c>
      <c r="FM45" s="172" t="str" cm="1">
        <f t="array" aca="1" ref="FM45" ca="1">IFERROR(IF(EOMONTH($B$18,0)&lt;DATE(YEAR($B$18),MONTH($B$18),FM$1),"",IF(COUNTIF(absences,BO45)&gt;0,"",IF(BO45="PERM",Parametres!$O$25,INDIRECT(ADDRESS(ROW(),COLUMN()+77+COLUMN()-106,4,1))-INDIRECT(ADDRESS(ROW(),COLUMN()+76+COLUMN()-106,4,1))))),)</f>
        <v/>
      </c>
      <c r="GA45" s="238"/>
      <c r="GB45" s="173" t="str">
        <f>IF(COUNTIF(Fériés,DATE(YEAR($B$18),MONTH($B$18),GB$1))&gt;0,"",IF(WEEKDAY(DATE(YEAR($B$18),MONTH($B$18),GB$1),2)&gt;5,"",INDEX('Semaine type'!$AF$4:$AY$48,MATCH(Novembre!$B45,'Semaine type'!$A$4:$A$49,0),MATCH(GB$2,'Semaine type'!$AF$3:$AY$3,0))))</f>
        <v/>
      </c>
      <c r="GC45" s="173" t="str">
        <f>IF(COUNTIF(Fériés,DATE(YEAR($B$18),MONTH($B$18),GC$1))&gt;0,"",IF(WEEKDAY(DATE(YEAR($B$18),MONTH($B$18),GC$1),2)&gt;5,"",INDEX('Semaine type'!$AF$4:$AY$48,MATCH(Novembre!$B45,'Semaine type'!$A$4:$A$49,0),MATCH(GC$2,'Semaine type'!$AF$3:$AY$3,0))))</f>
        <v/>
      </c>
      <c r="GD45" s="173" t="str">
        <f>IF(COUNTIF(Fériés,DATE(YEAR($B$18),MONTH($B$18),GD$1))&gt;0,"",IF(WEEKDAY(DATE(YEAR($B$18),MONTH($B$18),GD$1),2)&gt;5,"",INDEX('Semaine type'!$AF$4:$AY$48,MATCH(Novembre!$B45,'Semaine type'!$A$4:$A$49,0),MATCH(GD$2,'Semaine type'!$AF$3:$AY$3,0))))</f>
        <v/>
      </c>
      <c r="GE45" s="173" t="str">
        <f>IF(COUNTIF(Fériés,DATE(YEAR($B$18),MONTH($B$18),GE$1))&gt;0,"",IF(WEEKDAY(DATE(YEAR($B$18),MONTH($B$18),GE$1),2)&gt;5,"",INDEX('Semaine type'!$AF$4:$AY$48,MATCH(Novembre!$B45,'Semaine type'!$A$4:$A$49,0),MATCH(GE$2,'Semaine type'!$AF$3:$AY$3,0))))</f>
        <v/>
      </c>
      <c r="GF45" s="173" t="str">
        <f>IF(COUNTIF(Fériés,DATE(YEAR($B$18),MONTH($B$18),GF$1))&gt;0,"",IF(WEEKDAY(DATE(YEAR($B$18),MONTH($B$18),GF$1),2)&gt;5,"",INDEX('Semaine type'!$AF$4:$AY$48,MATCH(Novembre!$B45,'Semaine type'!$A$4:$A$49,0),MATCH(GF$2,'Semaine type'!$AF$3:$AY$3,0))))</f>
        <v/>
      </c>
      <c r="GG45" s="173" t="str">
        <f>IF(COUNTIF(Fériés,DATE(YEAR($B$18),MONTH($B$18),GG$1))&gt;0,"",IF(WEEKDAY(DATE(YEAR($B$18),MONTH($B$18),GG$1),2)&gt;5,"",INDEX('Semaine type'!$AF$4:$AY$48,MATCH(Novembre!$B45,'Semaine type'!$A$4:$A$49,0),MATCH(GG$2,'Semaine type'!$AF$3:$AY$3,0))))</f>
        <v/>
      </c>
      <c r="GH45" s="173" t="str">
        <f>IF(COUNTIF(Fériés,DATE(YEAR($B$18),MONTH($B$18),GH$1))&gt;0,"",IF(WEEKDAY(DATE(YEAR($B$18),MONTH($B$18),GH$1),2)&gt;5,"",INDEX('Semaine type'!$AF$4:$AY$48,MATCH(Novembre!$B45,'Semaine type'!$A$4:$A$49,0),MATCH(GH$2,'Semaine type'!$AF$3:$AY$3,0))))</f>
        <v/>
      </c>
      <c r="GI45" s="173" t="str">
        <f>IF(COUNTIF(Fériés,DATE(YEAR($B$18),MONTH($B$18),GI$1))&gt;0,"",IF(WEEKDAY(DATE(YEAR($B$18),MONTH($B$18),GI$1),2)&gt;5,"",INDEX('Semaine type'!$AF$4:$AY$48,MATCH(Novembre!$B45,'Semaine type'!$A$4:$A$49,0),MATCH(GI$2,'Semaine type'!$AF$3:$AY$3,0))))</f>
        <v/>
      </c>
      <c r="GJ45" s="173">
        <f>IF(COUNTIF(Fériés,DATE(YEAR($B$18),MONTH($B$18),GJ$1))&gt;0,"",IF(WEEKDAY(DATE(YEAR($B$18),MONTH($B$18),GJ$1),2)&gt;5,"",INDEX('Semaine type'!$AF$4:$AY$48,MATCH(Novembre!$B45,'Semaine type'!$A$4:$A$49,0),MATCH(GJ$2,'Semaine type'!$AF$3:$AY$3,0))))</f>
        <v>0.36458333333333331</v>
      </c>
      <c r="GK45" s="173">
        <f>IF(COUNTIF(Fériés,DATE(YEAR($B$18),MONTH($B$18),GK$1))&gt;0,"",IF(WEEKDAY(DATE(YEAR($B$18),MONTH($B$18),GK$1),2)&gt;5,"",INDEX('Semaine type'!$AF$4:$AY$48,MATCH(Novembre!$B45,'Semaine type'!$A$4:$A$49,0),MATCH(GK$2,'Semaine type'!$AF$3:$AY$3,0))))</f>
        <v>0.52430555555555558</v>
      </c>
      <c r="GL45" s="173">
        <f>IF(COUNTIF(Fériés,DATE(YEAR($B$18),MONTH($B$18),GL$1))&gt;0,"",IF(WEEKDAY(DATE(YEAR($B$18),MONTH($B$18),GL$1),2)&gt;5,"",INDEX('Semaine type'!$AF$4:$AY$48,MATCH(Novembre!$B45,'Semaine type'!$A$4:$A$49,0),MATCH(GL$2,'Semaine type'!$AF$3:$AY$3,0))))</f>
        <v>0</v>
      </c>
      <c r="GM45" s="173">
        <f>IF(COUNTIF(Fériés,DATE(YEAR($B$18),MONTH($B$18),GM$1))&gt;0,"",IF(WEEKDAY(DATE(YEAR($B$18),MONTH($B$18),GM$1),2)&gt;5,"",INDEX('Semaine type'!$AF$4:$AY$48,MATCH(Novembre!$B45,'Semaine type'!$A$4:$A$49,0),MATCH(GM$2,'Semaine type'!$AF$3:$AY$3,0))))</f>
        <v>0</v>
      </c>
      <c r="GN45" s="173">
        <f>IF(COUNTIF(Fériés,DATE(YEAR($B$18),MONTH($B$18),GN$1))&gt;0,"",IF(WEEKDAY(DATE(YEAR($B$18),MONTH($B$18),GN$1),2)&gt;5,"",INDEX('Semaine type'!$AF$4:$AY$48,MATCH(Novembre!$B45,'Semaine type'!$A$4:$A$49,0),MATCH(GN$2,'Semaine type'!$AF$3:$AY$3,0))))</f>
        <v>0.36458333333333331</v>
      </c>
      <c r="GO45" s="173">
        <f>IF(COUNTIF(Fériés,DATE(YEAR($B$18),MONTH($B$18),GO$1))&gt;0,"",IF(WEEKDAY(DATE(YEAR($B$18),MONTH($B$18),GO$1),2)&gt;5,"",INDEX('Semaine type'!$AF$4:$AY$48,MATCH(Novembre!$B45,'Semaine type'!$A$4:$A$49,0),MATCH(GO$2,'Semaine type'!$AF$3:$AY$3,0))))</f>
        <v>0.52430555555555558</v>
      </c>
      <c r="GP45" s="173">
        <f>IF(COUNTIF(Fériés,DATE(YEAR($B$18),MONTH($B$18),GP$1))&gt;0,"",IF(WEEKDAY(DATE(YEAR($B$18),MONTH($B$18),GP$1),2)&gt;5,"",INDEX('Semaine type'!$AF$4:$AY$48,MATCH(Novembre!$B45,'Semaine type'!$A$4:$A$49,0),MATCH(GP$2,'Semaine type'!$AF$3:$AY$3,0))))</f>
        <v>0</v>
      </c>
      <c r="GQ45" s="173">
        <f>IF(COUNTIF(Fériés,DATE(YEAR($B$18),MONTH($B$18),GQ$1))&gt;0,"",IF(WEEKDAY(DATE(YEAR($B$18),MONTH($B$18),GQ$1),2)&gt;5,"",INDEX('Semaine type'!$AF$4:$AY$48,MATCH(Novembre!$B45,'Semaine type'!$A$4:$A$49,0),MATCH(GQ$2,'Semaine type'!$AF$3:$AY$3,0))))</f>
        <v>0</v>
      </c>
      <c r="GR45" s="173">
        <f>IF(COUNTIF(Fériés,DATE(YEAR($B$18),MONTH($B$18),GR$1))&gt;0,"",IF(WEEKDAY(DATE(YEAR($B$18),MONTH($B$18),GR$1),2)&gt;5,"",INDEX('Semaine type'!$AF$4:$AY$48,MATCH(Novembre!$B45,'Semaine type'!$A$4:$A$49,0),MATCH(GR$2,'Semaine type'!$AF$3:$AY$3,0))))</f>
        <v>0</v>
      </c>
      <c r="GS45" s="173">
        <f>IF(COUNTIF(Fériés,DATE(YEAR($B$18),MONTH($B$18),GS$1))&gt;0,"",IF(WEEKDAY(DATE(YEAR($B$18),MONTH($B$18),GS$1),2)&gt;5,"",INDEX('Semaine type'!$AF$4:$AY$48,MATCH(Novembre!$B45,'Semaine type'!$A$4:$A$49,0),MATCH(GS$2,'Semaine type'!$AF$3:$AY$3,0))))</f>
        <v>0</v>
      </c>
      <c r="GT45" s="173">
        <f>IF(COUNTIF(Fériés,DATE(YEAR($B$18),MONTH($B$18),GT$1))&gt;0,"",IF(WEEKDAY(DATE(YEAR($B$18),MONTH($B$18),GT$1),2)&gt;5,"",INDEX('Semaine type'!$AF$4:$AY$48,MATCH(Novembre!$B45,'Semaine type'!$A$4:$A$49,0),MATCH(GT$2,'Semaine type'!$AF$3:$AY$3,0))))</f>
        <v>0</v>
      </c>
      <c r="GU45" s="173">
        <f>IF(COUNTIF(Fériés,DATE(YEAR($B$18),MONTH($B$18),GU$1))&gt;0,"",IF(WEEKDAY(DATE(YEAR($B$18),MONTH($B$18),GU$1),2)&gt;5,"",INDEX('Semaine type'!$AF$4:$AY$48,MATCH(Novembre!$B45,'Semaine type'!$A$4:$A$49,0),MATCH(GU$2,'Semaine type'!$AF$3:$AY$3,0))))</f>
        <v>0</v>
      </c>
      <c r="GV45" s="173">
        <f>IF(COUNTIF(Fériés,DATE(YEAR($B$18),MONTH($B$18),GV$1))&gt;0,"",IF(WEEKDAY(DATE(YEAR($B$18),MONTH($B$18),GV$1),2)&gt;5,"",INDEX('Semaine type'!$AF$4:$AY$48,MATCH(Novembre!$B45,'Semaine type'!$A$4:$A$49,0),MATCH(GV$2,'Semaine type'!$AF$3:$AY$3,0))))</f>
        <v>0.36458333333333331</v>
      </c>
      <c r="GW45" s="173">
        <f>IF(COUNTIF(Fériés,DATE(YEAR($B$18),MONTH($B$18),GW$1))&gt;0,"",IF(WEEKDAY(DATE(YEAR($B$18),MONTH($B$18),GW$1),2)&gt;5,"",INDEX('Semaine type'!$AF$4:$AY$48,MATCH(Novembre!$B45,'Semaine type'!$A$4:$A$49,0),MATCH(GW$2,'Semaine type'!$AF$3:$AY$3,0))))</f>
        <v>0.52430555555555558</v>
      </c>
      <c r="GX45" s="173">
        <f>IF(COUNTIF(Fériés,DATE(YEAR($B$18),MONTH($B$18),GX$1))&gt;0,"",IF(WEEKDAY(DATE(YEAR($B$18),MONTH($B$18),GX$1),2)&gt;5,"",INDEX('Semaine type'!$AF$4:$AY$48,MATCH(Novembre!$B45,'Semaine type'!$A$4:$A$49,0),MATCH(GX$2,'Semaine type'!$AF$3:$AY$3,0))))</f>
        <v>0</v>
      </c>
      <c r="GY45" s="173">
        <f>IF(COUNTIF(Fériés,DATE(YEAR($B$18),MONTH($B$18),GY$1))&gt;0,"",IF(WEEKDAY(DATE(YEAR($B$18),MONTH($B$18),GY$1),2)&gt;5,"",INDEX('Semaine type'!$AF$4:$AY$48,MATCH(Novembre!$B45,'Semaine type'!$A$4:$A$49,0),MATCH(GY$2,'Semaine type'!$AF$3:$AY$3,0))))</f>
        <v>0</v>
      </c>
      <c r="GZ45" s="173">
        <f>IF(COUNTIF(Fériés,DATE(YEAR($B$18),MONTH($B$18),GZ$1))&gt;0,"",IF(WEEKDAY(DATE(YEAR($B$18),MONTH($B$18),GZ$1),2)&gt;5,"",INDEX('Semaine type'!$AF$4:$AY$48,MATCH(Novembre!$B45,'Semaine type'!$A$4:$A$49,0),MATCH(GZ$2,'Semaine type'!$AF$3:$AY$3,0))))</f>
        <v>0</v>
      </c>
      <c r="HA45" s="173">
        <f>IF(COUNTIF(Fériés,DATE(YEAR($B$18),MONTH($B$18),HA$1))&gt;0,"",IF(WEEKDAY(DATE(YEAR($B$18),MONTH($B$18),HA$1),2)&gt;5,"",INDEX('Semaine type'!$AF$4:$AY$48,MATCH(Novembre!$B45,'Semaine type'!$A$4:$A$49,0),MATCH(HA$2,'Semaine type'!$AF$3:$AY$3,0))))</f>
        <v>0</v>
      </c>
      <c r="HB45" s="173">
        <f>IF(COUNTIF(Fériés,DATE(YEAR($B$18),MONTH($B$18),HB$1))&gt;0,"",IF(WEEKDAY(DATE(YEAR($B$18),MONTH($B$18),HB$1),2)&gt;5,"",INDEX('Semaine type'!$AF$4:$AY$48,MATCH(Novembre!$B45,'Semaine type'!$A$4:$A$49,0),MATCH(HB$2,'Semaine type'!$AF$3:$AY$3,0))))</f>
        <v>0</v>
      </c>
      <c r="HC45" s="173">
        <f>IF(COUNTIF(Fériés,DATE(YEAR($B$18),MONTH($B$18),HC$1))&gt;0,"",IF(WEEKDAY(DATE(YEAR($B$18),MONTH($B$18),HC$1),2)&gt;5,"",INDEX('Semaine type'!$AF$4:$AY$48,MATCH(Novembre!$B45,'Semaine type'!$A$4:$A$49,0),MATCH(HC$2,'Semaine type'!$AF$3:$AY$3,0))))</f>
        <v>0</v>
      </c>
      <c r="HD45" s="173" t="str">
        <f>IF(COUNTIF(Fériés,DATE(YEAR($B$18),MONTH($B$18),HD$1))&gt;0,"",IF(WEEKDAY(DATE(YEAR($B$18),MONTH($B$18),HD$1),2)&gt;5,"",INDEX('Semaine type'!$AF$4:$AY$48,MATCH(Novembre!$B45,'Semaine type'!$A$4:$A$49,0),MATCH(HD$2,'Semaine type'!$AF$3:$AY$3,0))))</f>
        <v/>
      </c>
      <c r="HE45" s="173" t="str">
        <f>IF(COUNTIF(Fériés,DATE(YEAR($B$18),MONTH($B$18),HE$1))&gt;0,"",IF(WEEKDAY(DATE(YEAR($B$18),MONTH($B$18),HE$1),2)&gt;5,"",INDEX('Semaine type'!$AF$4:$AY$48,MATCH(Novembre!$B45,'Semaine type'!$A$4:$A$49,0),MATCH(HE$2,'Semaine type'!$AF$3:$AY$3,0))))</f>
        <v/>
      </c>
      <c r="HF45" s="173" t="str">
        <f>IF(COUNTIF(Fériés,DATE(YEAR($B$18),MONTH($B$18),HF$1))&gt;0,"",IF(WEEKDAY(DATE(YEAR($B$18),MONTH($B$18),HF$1),2)&gt;5,"",INDEX('Semaine type'!$AF$4:$AY$48,MATCH(Novembre!$B45,'Semaine type'!$A$4:$A$49,0),MATCH(HF$2,'Semaine type'!$AF$3:$AY$3,0))))</f>
        <v/>
      </c>
      <c r="HG45" s="173" t="str">
        <f>IF(COUNTIF(Fériés,DATE(YEAR($B$18),MONTH($B$18),HG$1))&gt;0,"",IF(WEEKDAY(DATE(YEAR($B$18),MONTH($B$18),HG$1),2)&gt;5,"",INDEX('Semaine type'!$AF$4:$AY$48,MATCH(Novembre!$B45,'Semaine type'!$A$4:$A$49,0),MATCH(HG$2,'Semaine type'!$AF$3:$AY$3,0))))</f>
        <v/>
      </c>
      <c r="HH45" s="173" t="str">
        <f>IF(COUNTIF(Fériés,DATE(YEAR($B$18),MONTH($B$18),HH$1))&gt;0,"",IF(WEEKDAY(DATE(YEAR($B$18),MONTH($B$18),HH$1),2)&gt;5,"",INDEX('Semaine type'!$AF$4:$AY$48,MATCH(Novembre!$B45,'Semaine type'!$A$4:$A$49,0),MATCH(HH$2,'Semaine type'!$AF$3:$AY$3,0))))</f>
        <v/>
      </c>
      <c r="HI45" s="173" t="str">
        <f>IF(COUNTIF(Fériés,DATE(YEAR($B$18),MONTH($B$18),HI$1))&gt;0,"",IF(WEEKDAY(DATE(YEAR($B$18),MONTH($B$18),HI$1),2)&gt;5,"",INDEX('Semaine type'!$AF$4:$AY$48,MATCH(Novembre!$B45,'Semaine type'!$A$4:$A$49,0),MATCH(HI$2,'Semaine type'!$AF$3:$AY$3,0))))</f>
        <v/>
      </c>
      <c r="HJ45" s="173" t="str">
        <f>IF(COUNTIF(Fériés,DATE(YEAR($B$18),MONTH($B$18),HJ$1))&gt;0,"",IF(WEEKDAY(DATE(YEAR($B$18),MONTH($B$18),HJ$1),2)&gt;5,"",INDEX('Semaine type'!$AF$4:$AY$48,MATCH(Novembre!$B45,'Semaine type'!$A$4:$A$49,0),MATCH(HJ$2,'Semaine type'!$AF$3:$AY$3,0))))</f>
        <v/>
      </c>
      <c r="HK45" s="173" t="str">
        <f>IF(COUNTIF(Fériés,DATE(YEAR($B$18),MONTH($B$18),HK$1))&gt;0,"",IF(WEEKDAY(DATE(YEAR($B$18),MONTH($B$18),HK$1),2)&gt;5,"",INDEX('Semaine type'!$AF$4:$AY$48,MATCH(Novembre!$B45,'Semaine type'!$A$4:$A$49,0),MATCH(HK$2,'Semaine type'!$AF$3:$AY$3,0))))</f>
        <v/>
      </c>
      <c r="HL45" s="173">
        <f>IF(COUNTIF(Fériés,DATE(YEAR($B$18),MONTH($B$18),HL$1))&gt;0,"",IF(WEEKDAY(DATE(YEAR($B$18),MONTH($B$18),HL$1),2)&gt;5,"",INDEX('Semaine type'!$AF$4:$AY$48,MATCH(Novembre!$B45,'Semaine type'!$A$4:$A$49,0),MATCH(HL$2,'Semaine type'!$AF$3:$AY$3,0))))</f>
        <v>0.36458333333333331</v>
      </c>
      <c r="HM45" s="173">
        <f>IF(COUNTIF(Fériés,DATE(YEAR($B$18),MONTH($B$18),HM$1))&gt;0,"",IF(WEEKDAY(DATE(YEAR($B$18),MONTH($B$18),HM$1),2)&gt;5,"",INDEX('Semaine type'!$AF$4:$AY$48,MATCH(Novembre!$B45,'Semaine type'!$A$4:$A$49,0),MATCH(HM$2,'Semaine type'!$AF$3:$AY$3,0))))</f>
        <v>0.52430555555555558</v>
      </c>
      <c r="HN45" s="173">
        <f>IF(COUNTIF(Fériés,DATE(YEAR($B$18),MONTH($B$18),HN$1))&gt;0,"",IF(WEEKDAY(DATE(YEAR($B$18),MONTH($B$18),HN$1),2)&gt;5,"",INDEX('Semaine type'!$AF$4:$AY$48,MATCH(Novembre!$B45,'Semaine type'!$A$4:$A$49,0),MATCH(HN$2,'Semaine type'!$AF$3:$AY$3,0))))</f>
        <v>0</v>
      </c>
      <c r="HO45" s="173">
        <f>IF(COUNTIF(Fériés,DATE(YEAR($B$18),MONTH($B$18),HO$1))&gt;0,"",IF(WEEKDAY(DATE(YEAR($B$18),MONTH($B$18),HO$1),2)&gt;5,"",INDEX('Semaine type'!$AF$4:$AY$48,MATCH(Novembre!$B45,'Semaine type'!$A$4:$A$49,0),MATCH(HO$2,'Semaine type'!$AF$3:$AY$3,0))))</f>
        <v>0</v>
      </c>
      <c r="HP45" s="173" t="str">
        <f>IF(COUNTIF(Fériés,DATE(YEAR($B$18),MONTH($B$18),HP$1))&gt;0,"",IF(WEEKDAY(DATE(YEAR($B$18),MONTH($B$18),HP$1),2)&gt;5,"",INDEX('Semaine type'!$AF$4:$AY$48,MATCH(Novembre!$B45,'Semaine type'!$A$4:$A$49,0),MATCH(HP$2,'Semaine type'!$AF$3:$AY$3,0))))</f>
        <v/>
      </c>
      <c r="HQ45" s="173" t="str">
        <f>IF(COUNTIF(Fériés,DATE(YEAR($B$18),MONTH($B$18),HQ$1))&gt;0,"",IF(WEEKDAY(DATE(YEAR($B$18),MONTH($B$18),HQ$1),2)&gt;5,"",INDEX('Semaine type'!$AF$4:$AY$48,MATCH(Novembre!$B45,'Semaine type'!$A$4:$A$49,0),MATCH(HQ$2,'Semaine type'!$AF$3:$AY$3,0))))</f>
        <v/>
      </c>
      <c r="HR45" s="173" t="str">
        <f>IF(COUNTIF(Fériés,DATE(YEAR($B$18),MONTH($B$18),HR$1))&gt;0,"",IF(WEEKDAY(DATE(YEAR($B$18),MONTH($B$18),HR$1),2)&gt;5,"",INDEX('Semaine type'!$AF$4:$AY$48,MATCH(Novembre!$B45,'Semaine type'!$A$4:$A$49,0),MATCH(HR$2,'Semaine type'!$AF$3:$AY$3,0))))</f>
        <v/>
      </c>
      <c r="HS45" s="173" t="str">
        <f>IF(COUNTIF(Fériés,DATE(YEAR($B$18),MONTH($B$18),HS$1))&gt;0,"",IF(WEEKDAY(DATE(YEAR($B$18),MONTH($B$18),HS$1),2)&gt;5,"",INDEX('Semaine type'!$AF$4:$AY$48,MATCH(Novembre!$B45,'Semaine type'!$A$4:$A$49,0),MATCH(HS$2,'Semaine type'!$AF$3:$AY$3,0))))</f>
        <v/>
      </c>
      <c r="HT45" s="173">
        <f>IF(COUNTIF(Fériés,DATE(YEAR($B$18),MONTH($B$18),HT$1))&gt;0,"",IF(WEEKDAY(DATE(YEAR($B$18),MONTH($B$18),HT$1),2)&gt;5,"",INDEX('Semaine type'!$AF$4:$AY$48,MATCH(Novembre!$B45,'Semaine type'!$A$4:$A$49,0),MATCH(HT$2,'Semaine type'!$AF$3:$AY$3,0))))</f>
        <v>0</v>
      </c>
      <c r="HU45" s="173">
        <f>IF(COUNTIF(Fériés,DATE(YEAR($B$18),MONTH($B$18),HU$1))&gt;0,"",IF(WEEKDAY(DATE(YEAR($B$18),MONTH($B$18),HU$1),2)&gt;5,"",INDEX('Semaine type'!$AF$4:$AY$48,MATCH(Novembre!$B45,'Semaine type'!$A$4:$A$49,0),MATCH(HU$2,'Semaine type'!$AF$3:$AY$3,0))))</f>
        <v>0</v>
      </c>
      <c r="HV45" s="173">
        <f>IF(COUNTIF(Fériés,DATE(YEAR($B$18),MONTH($B$18),HV$1))&gt;0,"",IF(WEEKDAY(DATE(YEAR($B$18),MONTH($B$18),HV$1),2)&gt;5,"",INDEX('Semaine type'!$AF$4:$AY$48,MATCH(Novembre!$B45,'Semaine type'!$A$4:$A$49,0),MATCH(HV$2,'Semaine type'!$AF$3:$AY$3,0))))</f>
        <v>0</v>
      </c>
      <c r="HW45" s="173">
        <f>IF(COUNTIF(Fériés,DATE(YEAR($B$18),MONTH($B$18),HW$1))&gt;0,"",IF(WEEKDAY(DATE(YEAR($B$18),MONTH($B$18),HW$1),2)&gt;5,"",INDEX('Semaine type'!$AF$4:$AY$48,MATCH(Novembre!$B45,'Semaine type'!$A$4:$A$49,0),MATCH(HW$2,'Semaine type'!$AF$3:$AY$3,0))))</f>
        <v>0</v>
      </c>
      <c r="HX45" s="173">
        <f>IF(COUNTIF(Fériés,DATE(YEAR($B$18),MONTH($B$18),HX$1))&gt;0,"",IF(WEEKDAY(DATE(YEAR($B$18),MONTH($B$18),HX$1),2)&gt;5,"",INDEX('Semaine type'!$AF$4:$AY$48,MATCH(Novembre!$B45,'Semaine type'!$A$4:$A$49,0),MATCH(HX$2,'Semaine type'!$AF$3:$AY$3,0))))</f>
        <v>0.36458333333333331</v>
      </c>
      <c r="HY45" s="173">
        <f>IF(COUNTIF(Fériés,DATE(YEAR($B$18),MONTH($B$18),HY$1))&gt;0,"",IF(WEEKDAY(DATE(YEAR($B$18),MONTH($B$18),HY$1),2)&gt;5,"",INDEX('Semaine type'!$AF$4:$AY$48,MATCH(Novembre!$B45,'Semaine type'!$A$4:$A$49,0),MATCH(HY$2,'Semaine type'!$AF$3:$AY$3,0))))</f>
        <v>0.52430555555555558</v>
      </c>
      <c r="HZ45" s="173">
        <f>IF(COUNTIF(Fériés,DATE(YEAR($B$18),MONTH($B$18),HZ$1))&gt;0,"",IF(WEEKDAY(DATE(YEAR($B$18),MONTH($B$18),HZ$1),2)&gt;5,"",INDEX('Semaine type'!$AF$4:$AY$48,MATCH(Novembre!$B45,'Semaine type'!$A$4:$A$49,0),MATCH(HZ$2,'Semaine type'!$AF$3:$AY$3,0))))</f>
        <v>0</v>
      </c>
      <c r="IA45" s="173">
        <f>IF(COUNTIF(Fériés,DATE(YEAR($B$18),MONTH($B$18),IA$1))&gt;0,"",IF(WEEKDAY(DATE(YEAR($B$18),MONTH($B$18),IA$1),2)&gt;5,"",INDEX('Semaine type'!$AF$4:$AY$48,MATCH(Novembre!$B45,'Semaine type'!$A$4:$A$49,0),MATCH(IA$2,'Semaine type'!$AF$3:$AY$3,0))))</f>
        <v>0</v>
      </c>
      <c r="IB45" s="173">
        <f>IF(COUNTIF(Fériés,DATE(YEAR($B$18),MONTH($B$18),IB$1))&gt;0,"",IF(WEEKDAY(DATE(YEAR($B$18),MONTH($B$18),IB$1),2)&gt;5,"",INDEX('Semaine type'!$AF$4:$AY$48,MATCH(Novembre!$B45,'Semaine type'!$A$4:$A$49,0),MATCH(IB$2,'Semaine type'!$AF$3:$AY$3,0))))</f>
        <v>0</v>
      </c>
      <c r="IC45" s="173">
        <f>IF(COUNTIF(Fériés,DATE(YEAR($B$18),MONTH($B$18),IC$1))&gt;0,"",IF(WEEKDAY(DATE(YEAR($B$18),MONTH($B$18),IC$1),2)&gt;5,"",INDEX('Semaine type'!$AF$4:$AY$48,MATCH(Novembre!$B45,'Semaine type'!$A$4:$A$49,0),MATCH(IC$2,'Semaine type'!$AF$3:$AY$3,0))))</f>
        <v>0</v>
      </c>
      <c r="ID45" s="173">
        <f>IF(COUNTIF(Fériés,DATE(YEAR($B$18),MONTH($B$18),ID$1))&gt;0,"",IF(WEEKDAY(DATE(YEAR($B$18),MONTH($B$18),ID$1),2)&gt;5,"",INDEX('Semaine type'!$AF$4:$AY$48,MATCH(Novembre!$B45,'Semaine type'!$A$4:$A$49,0),MATCH(ID$2,'Semaine type'!$AF$3:$AY$3,0))))</f>
        <v>0</v>
      </c>
      <c r="IE45" s="173">
        <f>IF(COUNTIF(Fériés,DATE(YEAR($B$18),MONTH($B$18),IE$1))&gt;0,"",IF(WEEKDAY(DATE(YEAR($B$18),MONTH($B$18),IE$1),2)&gt;5,"",INDEX('Semaine type'!$AF$4:$AY$48,MATCH(Novembre!$B45,'Semaine type'!$A$4:$A$49,0),MATCH(IE$2,'Semaine type'!$AF$3:$AY$3,0))))</f>
        <v>0</v>
      </c>
      <c r="IF45" s="173" t="str">
        <f>IF(COUNTIF(Fériés,DATE(YEAR($B$18),MONTH($B$18),IF$1))&gt;0,"",IF(WEEKDAY(DATE(YEAR($B$18),MONTH($B$18),IF$1),2)&gt;5,"",INDEX('Semaine type'!$AF$4:$AY$48,MATCH(Novembre!$B45,'Semaine type'!$A$4:$A$49,0),MATCH(IF$2,'Semaine type'!$AF$3:$AY$3,0))))</f>
        <v/>
      </c>
      <c r="IG45" s="173" t="str">
        <f>IF(COUNTIF(Fériés,DATE(YEAR($B$18),MONTH($B$18),IG$1))&gt;0,"",IF(WEEKDAY(DATE(YEAR($B$18),MONTH($B$18),IG$1),2)&gt;5,"",INDEX('Semaine type'!$AF$4:$AY$48,MATCH(Novembre!$B45,'Semaine type'!$A$4:$A$49,0),MATCH(IG$2,'Semaine type'!$AF$3:$AY$3,0))))</f>
        <v/>
      </c>
      <c r="IH45" s="173" t="str">
        <f>IF(COUNTIF(Fériés,DATE(YEAR($B$18),MONTH($B$18),IH$1))&gt;0,"",IF(WEEKDAY(DATE(YEAR($B$18),MONTH($B$18),IH$1),2)&gt;5,"",INDEX('Semaine type'!$AF$4:$AY$48,MATCH(Novembre!$B45,'Semaine type'!$A$4:$A$49,0),MATCH(IH$2,'Semaine type'!$AF$3:$AY$3,0))))</f>
        <v/>
      </c>
      <c r="II45" s="173" t="str">
        <f>IF(COUNTIF(Fériés,DATE(YEAR($B$18),MONTH($B$18),II$1))&gt;0,"",IF(WEEKDAY(DATE(YEAR($B$18),MONTH($B$18),II$1),2)&gt;5,"",INDEX('Semaine type'!$AF$4:$AY$48,MATCH(Novembre!$B45,'Semaine type'!$A$4:$A$49,0),MATCH(II$2,'Semaine type'!$AF$3:$AY$3,0))))</f>
        <v/>
      </c>
      <c r="IJ45" s="173" t="str">
        <f>IF(COUNTIF(Fériés,DATE(YEAR($B$18),MONTH($B$18),IJ$1))&gt;0,"",IF(WEEKDAY(DATE(YEAR($B$18),MONTH($B$18),IJ$1),2)&gt;5,"",INDEX('Semaine type'!$AF$4:$AY$48,MATCH(Novembre!$B45,'Semaine type'!$A$4:$A$49,0),MATCH(IJ$2,'Semaine type'!$AF$3:$AY$3,0))))</f>
        <v/>
      </c>
      <c r="IK45" s="173" t="str">
        <f>IF(COUNTIF(Fériés,DATE(YEAR($B$18),MONTH($B$18),IK$1))&gt;0,"",IF(WEEKDAY(DATE(YEAR($B$18),MONTH($B$18),IK$1),2)&gt;5,"",INDEX('Semaine type'!$AF$4:$AY$48,MATCH(Novembre!$B45,'Semaine type'!$A$4:$A$49,0),MATCH(IK$2,'Semaine type'!$AF$3:$AY$3,0))))</f>
        <v/>
      </c>
      <c r="IL45" s="173" t="str">
        <f>IF(COUNTIF(Fériés,DATE(YEAR($B$18),MONTH($B$18),IL$1))&gt;0,"",IF(WEEKDAY(DATE(YEAR($B$18),MONTH($B$18),IL$1),2)&gt;5,"",INDEX('Semaine type'!$AF$4:$AY$48,MATCH(Novembre!$B45,'Semaine type'!$A$4:$A$49,0),MATCH(IL$2,'Semaine type'!$AF$3:$AY$3,0))))</f>
        <v/>
      </c>
      <c r="IM45" s="173" t="str">
        <f>IF(COUNTIF(Fériés,DATE(YEAR($B$18),MONTH($B$18),IM$1))&gt;0,"",IF(WEEKDAY(DATE(YEAR($B$18),MONTH($B$18),IM$1),2)&gt;5,"",INDEX('Semaine type'!$AF$4:$AY$48,MATCH(Novembre!$B45,'Semaine type'!$A$4:$A$49,0),MATCH(IM$2,'Semaine type'!$AF$3:$AY$3,0))))</f>
        <v/>
      </c>
      <c r="IN45" s="173">
        <f>IF(COUNTIF(Fériés,DATE(YEAR($B$18),MONTH($B$18),IN$1))&gt;0,"",IF(WEEKDAY(DATE(YEAR($B$18),MONTH($B$18),IN$1),2)&gt;5,"",INDEX('Semaine type'!$AF$4:$AY$48,MATCH(Novembre!$B45,'Semaine type'!$A$4:$A$49,0),MATCH(IN$2,'Semaine type'!$AF$3:$AY$3,0))))</f>
        <v>0.36458333333333331</v>
      </c>
      <c r="IO45" s="173">
        <f>IF(COUNTIF(Fériés,DATE(YEAR($B$18),MONTH($B$18),IO$1))&gt;0,"",IF(WEEKDAY(DATE(YEAR($B$18),MONTH($B$18),IO$1),2)&gt;5,"",INDEX('Semaine type'!$AF$4:$AY$48,MATCH(Novembre!$B45,'Semaine type'!$A$4:$A$49,0),MATCH(IO$2,'Semaine type'!$AF$3:$AY$3,0))))</f>
        <v>0.52430555555555558</v>
      </c>
      <c r="IP45" s="173">
        <f>IF(COUNTIF(Fériés,DATE(YEAR($B$18),MONTH($B$18),IP$1))&gt;0,"",IF(WEEKDAY(DATE(YEAR($B$18),MONTH($B$18),IP$1),2)&gt;5,"",INDEX('Semaine type'!$AF$4:$AY$48,MATCH(Novembre!$B45,'Semaine type'!$A$4:$A$49,0),MATCH(IP$2,'Semaine type'!$AF$3:$AY$3,0))))</f>
        <v>0</v>
      </c>
      <c r="IQ45" s="173">
        <f>IF(COUNTIF(Fériés,DATE(YEAR($B$18),MONTH($B$18),IQ$1))&gt;0,"",IF(WEEKDAY(DATE(YEAR($B$18),MONTH($B$18),IQ$1),2)&gt;5,"",INDEX('Semaine type'!$AF$4:$AY$48,MATCH(Novembre!$B45,'Semaine type'!$A$4:$A$49,0),MATCH(IQ$2,'Semaine type'!$AF$3:$AY$3,0))))</f>
        <v>0</v>
      </c>
      <c r="IR45" s="173">
        <f>IF(COUNTIF(Fériés,DATE(YEAR($B$18),MONTH($B$18),IR$1))&gt;0,"",IF(WEEKDAY(DATE(YEAR($B$18),MONTH($B$18),IR$1),2)&gt;5,"",INDEX('Semaine type'!$AF$4:$AY$48,MATCH(Novembre!$B45,'Semaine type'!$A$4:$A$49,0),MATCH(IR$2,'Semaine type'!$AF$3:$AY$3,0))))</f>
        <v>0.36458333333333331</v>
      </c>
      <c r="IS45" s="173">
        <f>IF(COUNTIF(Fériés,DATE(YEAR($B$18),MONTH($B$18),IS$1))&gt;0,"",IF(WEEKDAY(DATE(YEAR($B$18),MONTH($B$18),IS$1),2)&gt;5,"",INDEX('Semaine type'!$AF$4:$AY$48,MATCH(Novembre!$B45,'Semaine type'!$A$4:$A$49,0),MATCH(IS$2,'Semaine type'!$AF$3:$AY$3,0))))</f>
        <v>0.52430555555555558</v>
      </c>
      <c r="IT45" s="173">
        <f>IF(COUNTIF(Fériés,DATE(YEAR($B$18),MONTH($B$18),IT$1))&gt;0,"",IF(WEEKDAY(DATE(YEAR($B$18),MONTH($B$18),IT$1),2)&gt;5,"",INDEX('Semaine type'!$AF$4:$AY$48,MATCH(Novembre!$B45,'Semaine type'!$A$4:$A$49,0),MATCH(IT$2,'Semaine type'!$AF$3:$AY$3,0))))</f>
        <v>0</v>
      </c>
      <c r="IU45" s="173">
        <f>IF(COUNTIF(Fériés,DATE(YEAR($B$18),MONTH($B$18),IU$1))&gt;0,"",IF(WEEKDAY(DATE(YEAR($B$18),MONTH($B$18),IU$1),2)&gt;5,"",INDEX('Semaine type'!$AF$4:$AY$48,MATCH(Novembre!$B45,'Semaine type'!$A$4:$A$49,0),MATCH(IU$2,'Semaine type'!$AF$3:$AY$3,0))))</f>
        <v>0</v>
      </c>
      <c r="IV45" s="173">
        <f>IF(COUNTIF(Fériés,DATE(YEAR($B$18),MONTH($B$18),IV$1))&gt;0,"",IF(WEEKDAY(DATE(YEAR($B$18),MONTH($B$18),IV$1),2)&gt;5,"",INDEX('Semaine type'!$AF$4:$AY$48,MATCH(Novembre!$B45,'Semaine type'!$A$4:$A$49,0),MATCH(IV$2,'Semaine type'!$AF$3:$AY$3,0))))</f>
        <v>0</v>
      </c>
      <c r="IW45" s="173">
        <f>IF(COUNTIF(Fériés,DATE(YEAR($B$18),MONTH($B$18),IW$1))&gt;0,"",IF(WEEKDAY(DATE(YEAR($B$18),MONTH($B$18),IW$1),2)&gt;5,"",INDEX('Semaine type'!$AF$4:$AY$48,MATCH(Novembre!$B45,'Semaine type'!$A$4:$A$49,0),MATCH(IW$2,'Semaine type'!$AF$3:$AY$3,0))))</f>
        <v>0</v>
      </c>
      <c r="IX45" s="173">
        <f>IF(COUNTIF(Fériés,DATE(YEAR($B$18),MONTH($B$18),IX$1))&gt;0,"",IF(WEEKDAY(DATE(YEAR($B$18),MONTH($B$18),IX$1),2)&gt;5,"",INDEX('Semaine type'!$AF$4:$AY$48,MATCH(Novembre!$B45,'Semaine type'!$A$4:$A$49,0),MATCH(IX$2,'Semaine type'!$AF$3:$AY$3,0))))</f>
        <v>0</v>
      </c>
      <c r="IY45" s="173">
        <f>IF(COUNTIF(Fériés,DATE(YEAR($B$18),MONTH($B$18),IY$1))&gt;0,"",IF(WEEKDAY(DATE(YEAR($B$18),MONTH($B$18),IY$1),2)&gt;5,"",INDEX('Semaine type'!$AF$4:$AY$48,MATCH(Novembre!$B45,'Semaine type'!$A$4:$A$49,0),MATCH(IY$2,'Semaine type'!$AF$3:$AY$3,0))))</f>
        <v>0</v>
      </c>
      <c r="IZ45" s="173">
        <f>IF(COUNTIF(Fériés,DATE(YEAR($B$18),MONTH($B$18),IZ$1))&gt;0,"",IF(WEEKDAY(DATE(YEAR($B$18),MONTH($B$18),IZ$1),2)&gt;5,"",INDEX('Semaine type'!$AF$4:$AY$48,MATCH(Novembre!$B45,'Semaine type'!$A$4:$A$49,0),MATCH(IZ$2,'Semaine type'!$AF$3:$AY$3,0))))</f>
        <v>0.36458333333333331</v>
      </c>
      <c r="JA45" s="173">
        <f>IF(COUNTIF(Fériés,DATE(YEAR($B$18),MONTH($B$18),JA$1))&gt;0,"",IF(WEEKDAY(DATE(YEAR($B$18),MONTH($B$18),JA$1),2)&gt;5,"",INDEX('Semaine type'!$AF$4:$AY$48,MATCH(Novembre!$B45,'Semaine type'!$A$4:$A$49,0),MATCH(JA$2,'Semaine type'!$AF$3:$AY$3,0))))</f>
        <v>0.52430555555555558</v>
      </c>
      <c r="JB45" s="173">
        <f>IF(COUNTIF(Fériés,DATE(YEAR($B$18),MONTH($B$18),JB$1))&gt;0,"",IF(WEEKDAY(DATE(YEAR($B$18),MONTH($B$18),JB$1),2)&gt;5,"",INDEX('Semaine type'!$AF$4:$AY$48,MATCH(Novembre!$B45,'Semaine type'!$A$4:$A$49,0),MATCH(JB$2,'Semaine type'!$AF$3:$AY$3,0))))</f>
        <v>0</v>
      </c>
      <c r="JC45" s="173">
        <f>IF(COUNTIF(Fériés,DATE(YEAR($B$18),MONTH($B$18),JC$1))&gt;0,"",IF(WEEKDAY(DATE(YEAR($B$18),MONTH($B$18),JC$1),2)&gt;5,"",INDEX('Semaine type'!$AF$4:$AY$48,MATCH(Novembre!$B45,'Semaine type'!$A$4:$A$49,0),MATCH(JC$2,'Semaine type'!$AF$3:$AY$3,0))))</f>
        <v>0</v>
      </c>
      <c r="JD45" s="173">
        <f>IF(COUNTIF(Fériés,DATE(YEAR($B$18),MONTH($B$18),JD$1))&gt;0,"",IF(WEEKDAY(DATE(YEAR($B$18),MONTH($B$18),JD$1),2)&gt;5,"",INDEX('Semaine type'!$AF$4:$AY$48,MATCH(Novembre!$B45,'Semaine type'!$A$4:$A$49,0),MATCH(JD$2,'Semaine type'!$AF$3:$AY$3,0))))</f>
        <v>0</v>
      </c>
      <c r="JE45" s="173">
        <f>IF(COUNTIF(Fériés,DATE(YEAR($B$18),MONTH($B$18),JE$1))&gt;0,"",IF(WEEKDAY(DATE(YEAR($B$18),MONTH($B$18),JE$1),2)&gt;5,"",INDEX('Semaine type'!$AF$4:$AY$48,MATCH(Novembre!$B45,'Semaine type'!$A$4:$A$49,0),MATCH(JE$2,'Semaine type'!$AF$3:$AY$3,0))))</f>
        <v>0</v>
      </c>
      <c r="JF45" s="173">
        <f>IF(COUNTIF(Fériés,DATE(YEAR($B$18),MONTH($B$18),JF$1))&gt;0,"",IF(WEEKDAY(DATE(YEAR($B$18),MONTH($B$18),JF$1),2)&gt;5,"",INDEX('Semaine type'!$AF$4:$AY$48,MATCH(Novembre!$B45,'Semaine type'!$A$4:$A$49,0),MATCH(JF$2,'Semaine type'!$AF$3:$AY$3,0))))</f>
        <v>0</v>
      </c>
      <c r="JG45" s="173">
        <f>IF(COUNTIF(Fériés,DATE(YEAR($B$18),MONTH($B$18),JG$1))&gt;0,"",IF(WEEKDAY(DATE(YEAR($B$18),MONTH($B$18),JG$1),2)&gt;5,"",INDEX('Semaine type'!$AF$4:$AY$48,MATCH(Novembre!$B45,'Semaine type'!$A$4:$A$49,0),MATCH(JG$2,'Semaine type'!$AF$3:$AY$3,0))))</f>
        <v>0</v>
      </c>
      <c r="JH45" s="173" t="str">
        <f>IF(COUNTIF(Fériés,DATE(YEAR($B$18),MONTH($B$18),JH$1))&gt;0,"",IF(WEEKDAY(DATE(YEAR($B$18),MONTH($B$18),JH$1),2)&gt;5,"",INDEX('Semaine type'!$AF$4:$AY$48,MATCH(Novembre!$B45,'Semaine type'!$A$4:$A$49,0),MATCH(JH$2,'Semaine type'!$AF$3:$AY$3,0))))</f>
        <v/>
      </c>
      <c r="JI45" s="173" t="str">
        <f>IF(COUNTIF(Fériés,DATE(YEAR($B$18),MONTH($B$18),JI$1))&gt;0,"",IF(WEEKDAY(DATE(YEAR($B$18),MONTH($B$18),JI$1),2)&gt;5,"",INDEX('Semaine type'!$AF$4:$AY$48,MATCH(Novembre!$B45,'Semaine type'!$A$4:$A$49,0),MATCH(JI$2,'Semaine type'!$AF$3:$AY$3,0))))</f>
        <v/>
      </c>
      <c r="JJ45" s="173" t="str">
        <f>IF(COUNTIF(Fériés,DATE(YEAR($B$18),MONTH($B$18),JJ$1))&gt;0,"",IF(WEEKDAY(DATE(YEAR($B$18),MONTH($B$18),JJ$1),2)&gt;5,"",INDEX('Semaine type'!$AF$4:$AY$48,MATCH(Novembre!$B45,'Semaine type'!$A$4:$A$49,0),MATCH(JJ$2,'Semaine type'!$AF$3:$AY$3,0))))</f>
        <v/>
      </c>
      <c r="JK45" s="173" t="str">
        <f>IF(COUNTIF(Fériés,DATE(YEAR($B$18),MONTH($B$18),JK$1))&gt;0,"",IF(WEEKDAY(DATE(YEAR($B$18),MONTH($B$18),JK$1),2)&gt;5,"",INDEX('Semaine type'!$AF$4:$AY$48,MATCH(Novembre!$B45,'Semaine type'!$A$4:$A$49,0),MATCH(JK$2,'Semaine type'!$AF$3:$AY$3,0))))</f>
        <v/>
      </c>
      <c r="JL45" s="173" t="str">
        <f>IF(COUNTIF(Fériés,DATE(YEAR($B$18),MONTH($B$18),JL$1))&gt;0,"",IF(WEEKDAY(DATE(YEAR($B$18),MONTH($B$18),JL$1),2)&gt;5,"",INDEX('Semaine type'!$AF$4:$AY$48,MATCH(Novembre!$B45,'Semaine type'!$A$4:$A$49,0),MATCH(JL$2,'Semaine type'!$AF$3:$AY$3,0))))</f>
        <v/>
      </c>
      <c r="JM45" s="173" t="str">
        <f>IF(COUNTIF(Fériés,DATE(YEAR($B$18),MONTH($B$18),JM$1))&gt;0,"",IF(WEEKDAY(DATE(YEAR($B$18),MONTH($B$18),JM$1),2)&gt;5,"",INDEX('Semaine type'!$AF$4:$AY$48,MATCH(Novembre!$B45,'Semaine type'!$A$4:$A$49,0),MATCH(JM$2,'Semaine type'!$AF$3:$AY$3,0))))</f>
        <v/>
      </c>
      <c r="JN45" s="173" t="str">
        <f>IF(COUNTIF(Fériés,DATE(YEAR($B$18),MONTH($B$18),JN$1))&gt;0,"",IF(WEEKDAY(DATE(YEAR($B$18),MONTH($B$18),JN$1),2)&gt;5,"",INDEX('Semaine type'!$AF$4:$AY$48,MATCH(Novembre!$B45,'Semaine type'!$A$4:$A$49,0),MATCH(JN$2,'Semaine type'!$AF$3:$AY$3,0))))</f>
        <v/>
      </c>
      <c r="JO45" s="173" t="str">
        <f>IF(COUNTIF(Fériés,DATE(YEAR($B$18),MONTH($B$18),JO$1))&gt;0,"",IF(WEEKDAY(DATE(YEAR($B$18),MONTH($B$18),JO$1),2)&gt;5,"",INDEX('Semaine type'!$AF$4:$AY$48,MATCH(Novembre!$B45,'Semaine type'!$A$4:$A$49,0),MATCH(JO$2,'Semaine type'!$AF$3:$AY$3,0))))</f>
        <v/>
      </c>
      <c r="JP45" s="173">
        <f>IF(COUNTIF(Fériés,DATE(YEAR($B$18),MONTH($B$18),JP$1))&gt;0,"",IF(WEEKDAY(DATE(YEAR($B$18),MONTH($B$18),JP$1),2)&gt;5,"",INDEX('Semaine type'!$AF$4:$AY$48,MATCH(Novembre!$B45,'Semaine type'!$A$4:$A$49,0),MATCH(JP$2,'Semaine type'!$AF$3:$AY$3,0))))</f>
        <v>0.36458333333333331</v>
      </c>
      <c r="JQ45" s="173">
        <f>IF(COUNTIF(Fériés,DATE(YEAR($B$18),MONTH($B$18),JQ$1))&gt;0,"",IF(WEEKDAY(DATE(YEAR($B$18),MONTH($B$18),JQ$1),2)&gt;5,"",INDEX('Semaine type'!$AF$4:$AY$48,MATCH(Novembre!$B45,'Semaine type'!$A$4:$A$49,0),MATCH(JQ$2,'Semaine type'!$AF$3:$AY$3,0))))</f>
        <v>0.52430555555555558</v>
      </c>
      <c r="JR45" s="173">
        <f>IF(COUNTIF(Fériés,DATE(YEAR($B$18),MONTH($B$18),JR$1))&gt;0,"",IF(WEEKDAY(DATE(YEAR($B$18),MONTH($B$18),JR$1),2)&gt;5,"",INDEX('Semaine type'!$AF$4:$AY$48,MATCH(Novembre!$B45,'Semaine type'!$A$4:$A$49,0),MATCH(JR$2,'Semaine type'!$AF$3:$AY$3,0))))</f>
        <v>0</v>
      </c>
      <c r="JS45" s="173">
        <f>IF(COUNTIF(Fériés,DATE(YEAR($B$18),MONTH($B$18),JS$1))&gt;0,"",IF(WEEKDAY(DATE(YEAR($B$18),MONTH($B$18),JS$1),2)&gt;5,"",INDEX('Semaine type'!$AF$4:$AY$48,MATCH(Novembre!$B45,'Semaine type'!$A$4:$A$49,0),MATCH(JS$2,'Semaine type'!$AF$3:$AY$3,0))))</f>
        <v>0</v>
      </c>
      <c r="JT45" s="173">
        <f>IF(COUNTIF(Fériés,DATE(YEAR($B$18),MONTH($B$18),JT$1))&gt;0,"",IF(WEEKDAY(DATE(YEAR($B$18),MONTH($B$18),JT$1),2)&gt;5,"",INDEX('Semaine type'!$AF$4:$AY$48,MATCH(Novembre!$B45,'Semaine type'!$A$4:$A$49,0),MATCH(JT$2,'Semaine type'!$AF$3:$AY$3,0))))</f>
        <v>0.36458333333333331</v>
      </c>
      <c r="JU45" s="173">
        <f>IF(COUNTIF(Fériés,DATE(YEAR($B$18),MONTH($B$18),JU$1))&gt;0,"",IF(WEEKDAY(DATE(YEAR($B$18),MONTH($B$18),JU$1),2)&gt;5,"",INDEX('Semaine type'!$AF$4:$AY$48,MATCH(Novembre!$B45,'Semaine type'!$A$4:$A$49,0),MATCH(JU$2,'Semaine type'!$AF$3:$AY$3,0))))</f>
        <v>0.52430555555555558</v>
      </c>
      <c r="JV45" s="173">
        <f>IF(COUNTIF(Fériés,DATE(YEAR($B$18),MONTH($B$18),JV$1))&gt;0,"",IF(WEEKDAY(DATE(YEAR($B$18),MONTH($B$18),JV$1),2)&gt;5,"",INDEX('Semaine type'!$AF$4:$AY$48,MATCH(Novembre!$B45,'Semaine type'!$A$4:$A$49,0),MATCH(JV$2,'Semaine type'!$AF$3:$AY$3,0))))</f>
        <v>0</v>
      </c>
      <c r="JW45" s="173">
        <f>IF(COUNTIF(Fériés,DATE(YEAR($B$18),MONTH($B$18),JW$1))&gt;0,"",IF(WEEKDAY(DATE(YEAR($B$18),MONTH($B$18),JW$1),2)&gt;5,"",INDEX('Semaine type'!$AF$4:$AY$48,MATCH(Novembre!$B45,'Semaine type'!$A$4:$A$49,0),MATCH(JW$2,'Semaine type'!$AF$3:$AY$3,0))))</f>
        <v>0</v>
      </c>
      <c r="JX45" s="173">
        <f>IF(COUNTIF(Fériés,DATE(YEAR($B$18),MONTH($B$18),JX$1))&gt;0,"",IF(WEEKDAY(DATE(YEAR($B$18),MONTH($B$18),JX$1),2)&gt;5,"",INDEX('Semaine type'!$AF$4:$AY$48,MATCH(Novembre!$B45,'Semaine type'!$A$4:$A$49,0),MATCH(JX$2,'Semaine type'!$AF$3:$AY$3,0))))</f>
        <v>0</v>
      </c>
      <c r="JY45" s="173">
        <f>IF(COUNTIF(Fériés,DATE(YEAR($B$18),MONTH($B$18),JY$1))&gt;0,"",IF(WEEKDAY(DATE(YEAR($B$18),MONTH($B$18),JY$1),2)&gt;5,"",INDEX('Semaine type'!$AF$4:$AY$48,MATCH(Novembre!$B45,'Semaine type'!$A$4:$A$49,0),MATCH(JY$2,'Semaine type'!$AF$3:$AY$3,0))))</f>
        <v>0</v>
      </c>
      <c r="JZ45" s="173">
        <f>IF(COUNTIF(Fériés,DATE(YEAR($B$18),MONTH($B$18),JZ$1))&gt;0,"",IF(WEEKDAY(DATE(YEAR($B$18),MONTH($B$18),JZ$1),2)&gt;5,"",INDEX('Semaine type'!$AF$4:$AY$48,MATCH(Novembre!$B45,'Semaine type'!$A$4:$A$49,0),MATCH(JZ$2,'Semaine type'!$AF$3:$AY$3,0))))</f>
        <v>0</v>
      </c>
      <c r="KA45" s="173">
        <f>IF(COUNTIF(Fériés,DATE(YEAR($B$18),MONTH($B$18),KA$1))&gt;0,"",IF(WEEKDAY(DATE(YEAR($B$18),MONTH($B$18),KA$1),2)&gt;5,"",INDEX('Semaine type'!$AF$4:$AY$48,MATCH(Novembre!$B45,'Semaine type'!$A$4:$A$49,0),MATCH(KA$2,'Semaine type'!$AF$3:$AY$3,0))))</f>
        <v>0</v>
      </c>
      <c r="KB45" s="173">
        <f>IF(COUNTIF(Fériés,DATE(YEAR($B$18),MONTH($B$18),KB$1))&gt;0,"",IF(WEEKDAY(DATE(YEAR($B$18),MONTH($B$18),KB$1),2)&gt;5,"",INDEX('Semaine type'!$AF$4:$AY$48,MATCH(Novembre!$B45,'Semaine type'!$A$4:$A$49,0),MATCH(KB$2,'Semaine type'!$AF$3:$AY$3,0))))</f>
        <v>0.36458333333333331</v>
      </c>
      <c r="KC45" s="173">
        <f>IF(COUNTIF(Fériés,DATE(YEAR($B$18),MONTH($B$18),KC$1))&gt;0,"",IF(WEEKDAY(DATE(YEAR($B$18),MONTH($B$18),KC$1),2)&gt;5,"",INDEX('Semaine type'!$AF$4:$AY$48,MATCH(Novembre!$B45,'Semaine type'!$A$4:$A$49,0),MATCH(KC$2,'Semaine type'!$AF$3:$AY$3,0))))</f>
        <v>0.52430555555555558</v>
      </c>
      <c r="KD45" s="173">
        <f>IF(COUNTIF(Fériés,DATE(YEAR($B$18),MONTH($B$18),KD$1))&gt;0,"",IF(WEEKDAY(DATE(YEAR($B$18),MONTH($B$18),KD$1),2)&gt;5,"",INDEX('Semaine type'!$AF$4:$AY$48,MATCH(Novembre!$B45,'Semaine type'!$A$4:$A$49,0),MATCH(KD$2,'Semaine type'!$AF$3:$AY$3,0))))</f>
        <v>0</v>
      </c>
      <c r="KE45" s="173">
        <f>IF(COUNTIF(Fériés,DATE(YEAR($B$18),MONTH($B$18),KE$1))&gt;0,"",IF(WEEKDAY(DATE(YEAR($B$18),MONTH($B$18),KE$1),2)&gt;5,"",INDEX('Semaine type'!$AF$4:$AY$48,MATCH(Novembre!$B45,'Semaine type'!$A$4:$A$49,0),MATCH(KE$2,'Semaine type'!$AF$3:$AY$3,0))))</f>
        <v>0</v>
      </c>
      <c r="KF45" s="173">
        <f>IF(COUNTIF(Fériés,DATE(YEAR($B$18),MONTH($B$18),KF$1))&gt;0,"",IF(WEEKDAY(DATE(YEAR($B$18),MONTH($B$18),KF$1),2)&gt;5,"",INDEX('Semaine type'!$AF$4:$AY$48,MATCH(Novembre!$B45,'Semaine type'!$A$4:$A$49,0),MATCH(KF$2,'Semaine type'!$AF$3:$AY$3,0))))</f>
        <v>0</v>
      </c>
      <c r="KG45" s="173">
        <f>IF(COUNTIF(Fériés,DATE(YEAR($B$18),MONTH($B$18),KG$1))&gt;0,"",IF(WEEKDAY(DATE(YEAR($B$18),MONTH($B$18),KG$1),2)&gt;5,"",INDEX('Semaine type'!$AF$4:$AY$48,MATCH(Novembre!$B45,'Semaine type'!$A$4:$A$49,0),MATCH(KG$2,'Semaine type'!$AF$3:$AY$3,0))))</f>
        <v>0</v>
      </c>
      <c r="KH45" s="173">
        <f>IF(COUNTIF(Fériés,DATE(YEAR($B$18),MONTH($B$18),KH$1))&gt;0,"",IF(WEEKDAY(DATE(YEAR($B$18),MONTH($B$18),KH$1),2)&gt;5,"",INDEX('Semaine type'!$AF$4:$AY$48,MATCH(Novembre!$B45,'Semaine type'!$A$4:$A$49,0),MATCH(KH$2,'Semaine type'!$AF$3:$AY$3,0))))</f>
        <v>0</v>
      </c>
      <c r="KI45" s="173">
        <f>IF(COUNTIF(Fériés,DATE(YEAR($B$18),MONTH($B$18),KI$1))&gt;0,"",IF(WEEKDAY(DATE(YEAR($B$18),MONTH($B$18),KI$1),2)&gt;5,"",INDEX('Semaine type'!$AF$4:$AY$48,MATCH(Novembre!$B45,'Semaine type'!$A$4:$A$49,0),MATCH(KI$2,'Semaine type'!$AF$3:$AY$3,0))))</f>
        <v>0</v>
      </c>
      <c r="KJ45" s="173" t="str">
        <f>IF(COUNTIF(Fériés,DATE(YEAR($B$18),MONTH($B$18),KJ$1))&gt;0,"",IF(WEEKDAY(DATE(YEAR($B$18),MONTH($B$18),KJ$1),2)&gt;5,"",INDEX('Semaine type'!$AF$4:$AY$48,MATCH(Novembre!$B45,'Semaine type'!$A$4:$A$49,0),MATCH(KJ$2,'Semaine type'!$AF$3:$AY$3,0))))</f>
        <v/>
      </c>
      <c r="KK45" s="173" t="str">
        <f>IF(COUNTIF(Fériés,DATE(YEAR($B$18),MONTH($B$18),KK$1))&gt;0,"",IF(WEEKDAY(DATE(YEAR($B$18),MONTH($B$18),KK$1),2)&gt;5,"",INDEX('Semaine type'!$AF$4:$AY$48,MATCH(Novembre!$B45,'Semaine type'!$A$4:$A$49,0),MATCH(KK$2,'Semaine type'!$AF$3:$AY$3,0))))</f>
        <v/>
      </c>
      <c r="KL45" s="173" t="str">
        <f>IF(COUNTIF(Fériés,DATE(YEAR($B$18),MONTH($B$18),KL$1))&gt;0,"",IF(WEEKDAY(DATE(YEAR($B$18),MONTH($B$18),KL$1),2)&gt;5,"",INDEX('Semaine type'!$AF$4:$AY$48,MATCH(Novembre!$B45,'Semaine type'!$A$4:$A$49,0),MATCH(KL$2,'Semaine type'!$AF$3:$AY$3,0))))</f>
        <v/>
      </c>
      <c r="KM45" s="173" t="str">
        <f>IF(COUNTIF(Fériés,DATE(YEAR($B$18),MONTH($B$18),KM$1))&gt;0,"",IF(WEEKDAY(DATE(YEAR($B$18),MONTH($B$18),KM$1),2)&gt;5,"",INDEX('Semaine type'!$AF$4:$AY$48,MATCH(Novembre!$B45,'Semaine type'!$A$4:$A$49,0),MATCH(KM$2,'Semaine type'!$AF$3:$AY$3,0))))</f>
        <v/>
      </c>
      <c r="KN45" s="173" t="str">
        <f>IF(COUNTIF(Fériés,DATE(YEAR($B$18),MONTH($B$18),KN$1))&gt;0,"",IF(WEEKDAY(DATE(YEAR($B$18),MONTH($B$18),KN$1),2)&gt;5,"",INDEX('Semaine type'!$AF$4:$AY$48,MATCH(Novembre!$B45,'Semaine type'!$A$4:$A$49,0),MATCH(KN$2,'Semaine type'!$AF$3:$AY$3,0))))</f>
        <v/>
      </c>
      <c r="KO45" s="173" t="str">
        <f>IF(COUNTIF(Fériés,DATE(YEAR($B$18),MONTH($B$18),KO$1))&gt;0,"",IF(WEEKDAY(DATE(YEAR($B$18),MONTH($B$18),KO$1),2)&gt;5,"",INDEX('Semaine type'!$AF$4:$AY$48,MATCH(Novembre!$B45,'Semaine type'!$A$4:$A$49,0),MATCH(KO$2,'Semaine type'!$AF$3:$AY$3,0))))</f>
        <v/>
      </c>
      <c r="KP45" s="173" t="str">
        <f>IF(COUNTIF(Fériés,DATE(YEAR($B$18),MONTH($B$18),KP$1))&gt;0,"",IF(WEEKDAY(DATE(YEAR($B$18),MONTH($B$18),KP$1),2)&gt;5,"",INDEX('Semaine type'!$AF$4:$AY$48,MATCH(Novembre!$B45,'Semaine type'!$A$4:$A$49,0),MATCH(KP$2,'Semaine type'!$AF$3:$AY$3,0))))</f>
        <v/>
      </c>
      <c r="KQ45" s="173" t="str">
        <f>IF(COUNTIF(Fériés,DATE(YEAR($B$18),MONTH($B$18),KQ$1))&gt;0,"",IF(WEEKDAY(DATE(YEAR($B$18),MONTH($B$18),KQ$1),2)&gt;5,"",INDEX('Semaine type'!$AF$4:$AY$48,MATCH(Novembre!$B45,'Semaine type'!$A$4:$A$49,0),MATCH(KQ$2,'Semaine type'!$AF$3:$AY$3,0))))</f>
        <v/>
      </c>
      <c r="KR45" s="173">
        <f>IF(COUNTIF(Fériés,DATE(YEAR($B$18),MONTH($B$18),KR$1))&gt;0,"",IF(WEEKDAY(DATE(YEAR($B$18),MONTH($B$18),KR$1),2)&gt;5,"",INDEX('Semaine type'!$AF$4:$AY$48,MATCH(Novembre!$B45,'Semaine type'!$A$4:$A$49,0),MATCH(KR$2,'Semaine type'!$AF$3:$AY$3,0))))</f>
        <v>0.36458333333333331</v>
      </c>
      <c r="KS45" s="173">
        <f>IF(COUNTIF(Fériés,DATE(YEAR($B$18),MONTH($B$18),KS$1))&gt;0,"",IF(WEEKDAY(DATE(YEAR($B$18),MONTH($B$18),KS$1),2)&gt;5,"",INDEX('Semaine type'!$AF$4:$AY$48,MATCH(Novembre!$B45,'Semaine type'!$A$4:$A$49,0),MATCH(KS$2,'Semaine type'!$AF$3:$AY$3,0))))</f>
        <v>0.52430555555555558</v>
      </c>
      <c r="KT45" s="173">
        <f>IF(COUNTIF(Fériés,DATE(YEAR($B$18),MONTH($B$18),KT$1))&gt;0,"",IF(WEEKDAY(DATE(YEAR($B$18),MONTH($B$18),KT$1),2)&gt;5,"",INDEX('Semaine type'!$AF$4:$AY$48,MATCH(Novembre!$B45,'Semaine type'!$A$4:$A$49,0),MATCH(KT$2,'Semaine type'!$AF$3:$AY$3,0))))</f>
        <v>0</v>
      </c>
      <c r="KU45" s="173">
        <f>IF(COUNTIF(Fériés,DATE(YEAR($B$18),MONTH($B$18),KU$1))&gt;0,"",IF(WEEKDAY(DATE(YEAR($B$18),MONTH($B$18),KU$1),2)&gt;5,"",INDEX('Semaine type'!$AF$4:$AY$48,MATCH(Novembre!$B45,'Semaine type'!$A$4:$A$49,0),MATCH(KU$2,'Semaine type'!$AF$3:$AY$3,0))))</f>
        <v>0</v>
      </c>
    </row>
    <row r="46" spans="1:307" ht="12" customHeight="1">
      <c r="A46" s="239"/>
      <c r="B46" s="63" t="str">
        <f>'Semaine type'!A31</f>
        <v>Nomprenom28</v>
      </c>
      <c r="C46" s="64" t="str">
        <f>'Semaine type'!L31</f>
        <v xml:space="preserve">EV  </v>
      </c>
      <c r="D46" s="71"/>
      <c r="E46" s="71"/>
      <c r="F46" s="72"/>
      <c r="G46" s="71"/>
      <c r="H46" s="71" t="s">
        <v>98</v>
      </c>
      <c r="I46" s="71" t="s">
        <v>99</v>
      </c>
      <c r="J46" s="71" t="s">
        <v>98</v>
      </c>
      <c r="K46" s="71" t="s">
        <v>99</v>
      </c>
      <c r="L46" s="72" t="s">
        <v>98</v>
      </c>
      <c r="M46" s="72" t="s">
        <v>99</v>
      </c>
      <c r="N46" s="72" t="s">
        <v>98</v>
      </c>
      <c r="O46" s="72" t="s">
        <v>99</v>
      </c>
      <c r="P46" s="71" t="s">
        <v>99</v>
      </c>
      <c r="Q46" s="71"/>
      <c r="R46" s="71"/>
      <c r="S46" s="71"/>
      <c r="T46" s="71"/>
      <c r="U46" s="71"/>
      <c r="V46" s="72" t="s">
        <v>98</v>
      </c>
      <c r="W46" s="72" t="s">
        <v>99</v>
      </c>
      <c r="X46" s="71"/>
      <c r="Y46" s="71"/>
      <c r="Z46" s="71" t="s">
        <v>98</v>
      </c>
      <c r="AA46" s="71" t="s">
        <v>99</v>
      </c>
      <c r="AB46" s="71" t="s">
        <v>98</v>
      </c>
      <c r="AC46" s="71" t="s">
        <v>99</v>
      </c>
      <c r="AD46" s="71" t="s">
        <v>99</v>
      </c>
      <c r="AE46" s="71"/>
      <c r="AF46" s="72"/>
      <c r="AG46" s="71"/>
      <c r="AH46" s="71"/>
      <c r="AI46" s="71"/>
      <c r="AJ46" s="71" t="s">
        <v>98</v>
      </c>
      <c r="AK46" s="71" t="s">
        <v>99</v>
      </c>
      <c r="AL46" s="71" t="s">
        <v>98</v>
      </c>
      <c r="AM46" s="71" t="s">
        <v>99</v>
      </c>
      <c r="AN46" s="71" t="s">
        <v>98</v>
      </c>
      <c r="AO46" s="71" t="s">
        <v>99</v>
      </c>
      <c r="AP46" s="71" t="s">
        <v>98</v>
      </c>
      <c r="AQ46" s="71" t="s">
        <v>99</v>
      </c>
      <c r="AR46" s="71" t="s">
        <v>99</v>
      </c>
      <c r="AS46" s="71"/>
      <c r="AT46" s="71"/>
      <c r="AU46" s="71"/>
      <c r="AV46" s="71"/>
      <c r="AW46" s="71"/>
      <c r="AX46" s="71" t="s">
        <v>98</v>
      </c>
      <c r="AY46" s="71" t="s">
        <v>99</v>
      </c>
      <c r="AZ46" s="71" t="s">
        <v>98</v>
      </c>
      <c r="BA46" s="71" t="s">
        <v>99</v>
      </c>
      <c r="BB46" s="71" t="s">
        <v>98</v>
      </c>
      <c r="BC46" s="71" t="s">
        <v>99</v>
      </c>
      <c r="BD46" s="71" t="s">
        <v>98</v>
      </c>
      <c r="BE46" s="71" t="s">
        <v>99</v>
      </c>
      <c r="BF46" s="71" t="s">
        <v>99</v>
      </c>
      <c r="BG46" s="71"/>
      <c r="BH46" s="71"/>
      <c r="BI46" s="71"/>
      <c r="BJ46" s="71"/>
      <c r="BK46" s="71"/>
      <c r="BL46" s="65"/>
      <c r="BM46" s="65"/>
      <c r="BN46" s="67" cm="1">
        <f t="array" ref="BN46">SUMPRODUCT(--(RIGHT(D46:BK46,1)="."))</f>
        <v>15</v>
      </c>
      <c r="BO46" s="68"/>
      <c r="BP46" s="73"/>
      <c r="BQ46" s="73"/>
      <c r="BR46" s="73"/>
      <c r="BS46" s="92">
        <f t="shared" si="22"/>
        <v>0</v>
      </c>
      <c r="BT46" s="92">
        <f t="shared" si="22"/>
        <v>0</v>
      </c>
      <c r="BU46" s="92">
        <f t="shared" si="22"/>
        <v>0</v>
      </c>
      <c r="BV46" s="92">
        <f t="shared" si="22"/>
        <v>0</v>
      </c>
      <c r="BW46" s="92">
        <f t="shared" si="22"/>
        <v>0</v>
      </c>
      <c r="BX46" s="92">
        <f t="shared" si="22"/>
        <v>0</v>
      </c>
      <c r="BY46" s="92">
        <f t="shared" si="22"/>
        <v>0</v>
      </c>
      <c r="BZ46" s="92">
        <f t="shared" si="22"/>
        <v>0</v>
      </c>
      <c r="CA46" s="92">
        <f t="shared" si="22"/>
        <v>0</v>
      </c>
      <c r="CB46" s="92">
        <f t="shared" si="22"/>
        <v>0</v>
      </c>
      <c r="CC46" s="92">
        <f t="shared" si="22"/>
        <v>0</v>
      </c>
      <c r="CD46" s="105">
        <f t="shared" si="18"/>
        <v>34</v>
      </c>
      <c r="CE46" s="58">
        <f t="shared" ca="1" si="19"/>
        <v>1</v>
      </c>
      <c r="DC46" s="177">
        <f t="shared" ca="1" si="20"/>
        <v>5.3541666666666679</v>
      </c>
      <c r="DD46" s="172" cm="1">
        <f t="array" aca="1" ref="DD46" ca="1">IFERROR(IF(COUNTIF(absences,D46)&gt;0,"",IF(D46="PERM",Parametres!$O$25,INDIRECT(ADDRESS(ROW(),COLUMN()+77+COLUMN()-106,4,1))-INDIRECT(ADDRESS(ROW(),COLUMN()+76+COLUMN()-106,4,1)))),)</f>
        <v>0</v>
      </c>
      <c r="DE46" s="172" cm="1">
        <f t="array" aca="1" ref="DE46" ca="1">IFERROR(IF(COUNTIF(absences,E46)&gt;0,"",IF(E46="PERM",Parametres!$O$25,INDIRECT(ADDRESS(ROW(),COLUMN()+77+COLUMN()-106,4,1))-INDIRECT(ADDRESS(ROW(),COLUMN()+76+COLUMN()-106,4,1)))),)</f>
        <v>0</v>
      </c>
      <c r="DF46" s="172" cm="1">
        <f t="array" aca="1" ref="DF46" ca="1">IFERROR(IF(COUNTIF(absences,F46)&gt;0,"",IF(F46="PERM",Parametres!$O$25,INDIRECT(ADDRESS(ROW(),COLUMN()+77+COLUMN()-106,4,1))-INDIRECT(ADDRESS(ROW(),COLUMN()+76+COLUMN()-106,4,1)))),)</f>
        <v>0</v>
      </c>
      <c r="DG46" s="172" cm="1">
        <f t="array" aca="1" ref="DG46" ca="1">IFERROR(IF(COUNTIF(absences,G46)&gt;0,"",IF(G46="PERM",Parametres!$O$25,INDIRECT(ADDRESS(ROW(),COLUMN()+77+COLUMN()-106,4,1))-INDIRECT(ADDRESS(ROW(),COLUMN()+76+COLUMN()-106,4,1)))),)</f>
        <v>0.15972222222222227</v>
      </c>
      <c r="DH46" s="172" cm="1">
        <f t="array" aca="1" ref="DH46" ca="1">IFERROR(IF(COUNTIF(absences,H46)&gt;0,"",IF(H46="PERM",Parametres!$O$25,INDIRECT(ADDRESS(ROW(),COLUMN()+77+COLUMN()-106,4,1))-INDIRECT(ADDRESS(ROW(),COLUMN()+76+COLUMN()-106,4,1)))),)</f>
        <v>0.14583333333333337</v>
      </c>
      <c r="DI46" s="172" cm="1">
        <f t="array" aca="1" ref="DI46" ca="1">IFERROR(IF(COUNTIF(absences,I46)&gt;0,"",IF(I46="PERM",Parametres!$O$25,INDIRECT(ADDRESS(ROW(),COLUMN()+77+COLUMN()-106,4,1))-INDIRECT(ADDRESS(ROW(),COLUMN()+76+COLUMN()-106,4,1)))),)</f>
        <v>0.15972222222222227</v>
      </c>
      <c r="DJ46" s="172" cm="1">
        <f t="array" aca="1" ref="DJ46" ca="1">IFERROR(IF(COUNTIF(absences,J46)&gt;0,"",IF(J46="PERM",Parametres!$O$25,INDIRECT(ADDRESS(ROW(),COLUMN()+77+COLUMN()-106,4,1))-INDIRECT(ADDRESS(ROW(),COLUMN()+76+COLUMN()-106,4,1)))),)</f>
        <v>0.14583333333333337</v>
      </c>
      <c r="DK46" s="172" cm="1">
        <f t="array" aca="1" ref="DK46" ca="1">IFERROR(IF(COUNTIF(absences,K46)&gt;0,"",IF(K46="PERM",Parametres!$O$25,INDIRECT(ADDRESS(ROW(),COLUMN()+77+COLUMN()-106,4,1))-INDIRECT(ADDRESS(ROW(),COLUMN()+76+COLUMN()-106,4,1)))),)</f>
        <v>0.15972222222222227</v>
      </c>
      <c r="DL46" s="172" cm="1">
        <f t="array" aca="1" ref="DL46" ca="1">IFERROR(IF(COUNTIF(absences,L46)&gt;0,"",IF(L46="PERM",Parametres!$O$25,INDIRECT(ADDRESS(ROW(),COLUMN()+77+COLUMN()-106,4,1))-INDIRECT(ADDRESS(ROW(),COLUMN()+76+COLUMN()-106,4,1)))),)</f>
        <v>0.14583333333333337</v>
      </c>
      <c r="DM46" s="172" cm="1">
        <f t="array" aca="1" ref="DM46" ca="1">IFERROR(IF(COUNTIF(absences,M46)&gt;0,"",IF(M46="PERM",Parametres!$O$25,INDIRECT(ADDRESS(ROW(),COLUMN()+77+COLUMN()-106,4,1))-INDIRECT(ADDRESS(ROW(),COLUMN()+76+COLUMN()-106,4,1)))),)</f>
        <v>0.15972222222222227</v>
      </c>
      <c r="DN46" s="172" cm="1">
        <f t="array" aca="1" ref="DN46" ca="1">IFERROR(IF(COUNTIF(absences,N46)&gt;0,"",IF(N46="PERM",Parametres!$O$25,INDIRECT(ADDRESS(ROW(),COLUMN()+77+COLUMN()-106,4,1))-INDIRECT(ADDRESS(ROW(),COLUMN()+76+COLUMN()-106,4,1)))),)</f>
        <v>0.13888888888888884</v>
      </c>
      <c r="DO46" s="172" cm="1">
        <f t="array" aca="1" ref="DO46" ca="1">IFERROR(IF(COUNTIF(absences,O46)&gt;0,"",IF(O46="PERM",Parametres!$O$25,INDIRECT(ADDRESS(ROW(),COLUMN()+77+COLUMN()-106,4,1))-INDIRECT(ADDRESS(ROW(),COLUMN()+76+COLUMN()-106,4,1)))),)</f>
        <v>0.15972222222222227</v>
      </c>
      <c r="DP46" s="172" cm="1">
        <f t="array" aca="1" ref="DP46" ca="1">IFERROR(IF(COUNTIF(absences,P46)&gt;0,"",IF(P46="PERM",Parametres!$O$25,INDIRECT(ADDRESS(ROW(),COLUMN()+77+COLUMN()-106,4,1))-INDIRECT(ADDRESS(ROW(),COLUMN()+76+COLUMN()-106,4,1)))),)</f>
        <v>0</v>
      </c>
      <c r="DQ46" s="172" cm="1">
        <f t="array" aca="1" ref="DQ46" ca="1">IFERROR(IF(COUNTIF(absences,Q46)&gt;0,"",IF(Q46="PERM",Parametres!$O$25,INDIRECT(ADDRESS(ROW(),COLUMN()+77+COLUMN()-106,4,1))-INDIRECT(ADDRESS(ROW(),COLUMN()+76+COLUMN()-106,4,1)))),)</f>
        <v>0</v>
      </c>
      <c r="DR46" s="172" cm="1">
        <f t="array" aca="1" ref="DR46" ca="1">IFERROR(IF(COUNTIF(absences,R46)&gt;0,"",IF(R46="PERM",Parametres!$O$25,INDIRECT(ADDRESS(ROW(),COLUMN()+77+COLUMN()-106,4,1))-INDIRECT(ADDRESS(ROW(),COLUMN()+76+COLUMN()-106,4,1)))),)</f>
        <v>0</v>
      </c>
      <c r="DS46" s="172" cm="1">
        <f t="array" aca="1" ref="DS46" ca="1">IFERROR(IF(COUNTIF(absences,S46)&gt;0,"",IF(S46="PERM",Parametres!$O$25,INDIRECT(ADDRESS(ROW(),COLUMN()+77+COLUMN()-106,4,1))-INDIRECT(ADDRESS(ROW(),COLUMN()+76+COLUMN()-106,4,1)))),)</f>
        <v>0</v>
      </c>
      <c r="DT46" s="172" cm="1">
        <f t="array" aca="1" ref="DT46" ca="1">IFERROR(IF(COUNTIF(absences,T46)&gt;0,"",IF(T46="PERM",Parametres!$O$25,INDIRECT(ADDRESS(ROW(),COLUMN()+77+COLUMN()-106,4,1))-INDIRECT(ADDRESS(ROW(),COLUMN()+76+COLUMN()-106,4,1)))),)</f>
        <v>0</v>
      </c>
      <c r="DU46" s="172" cm="1">
        <f t="array" aca="1" ref="DU46" ca="1">IFERROR(IF(COUNTIF(absences,U46)&gt;0,"",IF(U46="PERM",Parametres!$O$25,INDIRECT(ADDRESS(ROW(),COLUMN()+77+COLUMN()-106,4,1))-INDIRECT(ADDRESS(ROW(),COLUMN()+76+COLUMN()-106,4,1)))),)</f>
        <v>0.15972222222222227</v>
      </c>
      <c r="DV46" s="172" cm="1">
        <f t="array" aca="1" ref="DV46" ca="1">IFERROR(IF(COUNTIF(absences,V46)&gt;0,"",IF(V46="PERM",Parametres!$O$25,INDIRECT(ADDRESS(ROW(),COLUMN()+77+COLUMN()-106,4,1))-INDIRECT(ADDRESS(ROW(),COLUMN()+76+COLUMN()-106,4,1)))),)</f>
        <v>0.14583333333333337</v>
      </c>
      <c r="DW46" s="172" cm="1">
        <f t="array" aca="1" ref="DW46" ca="1">IFERROR(IF(COUNTIF(absences,W46)&gt;0,"",IF(W46="PERM",Parametres!$O$25,INDIRECT(ADDRESS(ROW(),COLUMN()+77+COLUMN()-106,4,1))-INDIRECT(ADDRESS(ROW(),COLUMN()+76+COLUMN()-106,4,1)))),)</f>
        <v>0</v>
      </c>
      <c r="DX46" s="172" cm="1">
        <f t="array" aca="1" ref="DX46" ca="1">IFERROR(IF(COUNTIF(absences,X46)&gt;0,"",IF(X46="PERM",Parametres!$O$25,INDIRECT(ADDRESS(ROW(),COLUMN()+77+COLUMN()-106,4,1))-INDIRECT(ADDRESS(ROW(),COLUMN()+76+COLUMN()-106,4,1)))),)</f>
        <v>0</v>
      </c>
      <c r="DY46" s="172" cm="1">
        <f t="array" aca="1" ref="DY46" ca="1">IFERROR(IF(COUNTIF(absences,Y46)&gt;0,"",IF(Y46="PERM",Parametres!$O$25,INDIRECT(ADDRESS(ROW(),COLUMN()+77+COLUMN()-106,4,1))-INDIRECT(ADDRESS(ROW(),COLUMN()+76+COLUMN()-106,4,1)))),)</f>
        <v>0.15972222222222227</v>
      </c>
      <c r="DZ46" s="172" cm="1">
        <f t="array" aca="1" ref="DZ46" ca="1">IFERROR(IF(COUNTIF(absences,Z46)&gt;0,"",IF(Z46="PERM",Parametres!$O$25,INDIRECT(ADDRESS(ROW(),COLUMN()+77+COLUMN()-106,4,1))-INDIRECT(ADDRESS(ROW(),COLUMN()+76+COLUMN()-106,4,1)))),)</f>
        <v>0.14583333333333337</v>
      </c>
      <c r="EA46" s="172" cm="1">
        <f t="array" aca="1" ref="EA46" ca="1">IFERROR(IF(COUNTIF(absences,AA46)&gt;0,"",IF(AA46="PERM",Parametres!$O$25,INDIRECT(ADDRESS(ROW(),COLUMN()+77+COLUMN()-106,4,1))-INDIRECT(ADDRESS(ROW(),COLUMN()+76+COLUMN()-106,4,1)))),)</f>
        <v>0.15972222222222227</v>
      </c>
      <c r="EB46" s="172" cm="1">
        <f t="array" aca="1" ref="EB46" ca="1">IFERROR(IF(COUNTIF(absences,AB46)&gt;0,"",IF(AB46="PERM",Parametres!$O$25,INDIRECT(ADDRESS(ROW(),COLUMN()+77+COLUMN()-106,4,1))-INDIRECT(ADDRESS(ROW(),COLUMN()+76+COLUMN()-106,4,1)))),)</f>
        <v>0.13888888888888884</v>
      </c>
      <c r="EC46" s="172" cm="1">
        <f t="array" aca="1" ref="EC46" ca="1">IFERROR(IF(COUNTIF(absences,AC46)&gt;0,"",IF(AC46="PERM",Parametres!$O$25,INDIRECT(ADDRESS(ROW(),COLUMN()+77+COLUMN()-106,4,1))-INDIRECT(ADDRESS(ROW(),COLUMN()+76+COLUMN()-106,4,1)))),)</f>
        <v>0.15972222222222227</v>
      </c>
      <c r="ED46" s="172" cm="1">
        <f t="array" aca="1" ref="ED46" ca="1">IFERROR(IF(COUNTIF(absences,AD46)&gt;0,"",IF(AD46="PERM",Parametres!$O$25,INDIRECT(ADDRESS(ROW(),COLUMN()+77+COLUMN()-106,4,1))-INDIRECT(ADDRESS(ROW(),COLUMN()+76+COLUMN()-106,4,1)))),)</f>
        <v>0</v>
      </c>
      <c r="EE46" s="172" cm="1">
        <f t="array" aca="1" ref="EE46" ca="1">IFERROR(IF(COUNTIF(absences,AE46)&gt;0,"",IF(AE46="PERM",Parametres!$O$25,INDIRECT(ADDRESS(ROW(),COLUMN()+77+COLUMN()-106,4,1))-INDIRECT(ADDRESS(ROW(),COLUMN()+76+COLUMN()-106,4,1)))),)</f>
        <v>0</v>
      </c>
      <c r="EF46" s="172" cm="1">
        <f t="array" aca="1" ref="EF46" ca="1">IFERROR(IF(COUNTIF(absences,AF46)&gt;0,"",IF(AF46="PERM",Parametres!$O$25,INDIRECT(ADDRESS(ROW(),COLUMN()+77+COLUMN()-106,4,1))-INDIRECT(ADDRESS(ROW(),COLUMN()+76+COLUMN()-106,4,1)))),)</f>
        <v>0</v>
      </c>
      <c r="EG46" s="172" cm="1">
        <f t="array" aca="1" ref="EG46" ca="1">IFERROR(IF(COUNTIF(absences,AG46)&gt;0,"",IF(AG46="PERM",Parametres!$O$25,INDIRECT(ADDRESS(ROW(),COLUMN()+77+COLUMN()-106,4,1))-INDIRECT(ADDRESS(ROW(),COLUMN()+76+COLUMN()-106,4,1)))),)</f>
        <v>0</v>
      </c>
      <c r="EH46" s="172" cm="1">
        <f t="array" aca="1" ref="EH46" ca="1">IFERROR(IF(COUNTIF(absences,AH46)&gt;0,"",IF(AH46="PERM",Parametres!$O$25,INDIRECT(ADDRESS(ROW(),COLUMN()+77+COLUMN()-106,4,1))-INDIRECT(ADDRESS(ROW(),COLUMN()+76+COLUMN()-106,4,1)))),)</f>
        <v>0</v>
      </c>
      <c r="EI46" s="172" cm="1">
        <f t="array" aca="1" ref="EI46" ca="1">IFERROR(IF(COUNTIF(absences,AI46)&gt;0,"",IF(AI46="PERM",Parametres!$O$25,INDIRECT(ADDRESS(ROW(),COLUMN()+77+COLUMN()-106,4,1))-INDIRECT(ADDRESS(ROW(),COLUMN()+76+COLUMN()-106,4,1)))),)</f>
        <v>0.15972222222222227</v>
      </c>
      <c r="EJ46" s="172" cm="1">
        <f t="array" aca="1" ref="EJ46" ca="1">IFERROR(IF(COUNTIF(absences,AJ46)&gt;0,"",IF(AJ46="PERM",Parametres!$O$25,INDIRECT(ADDRESS(ROW(),COLUMN()+77+COLUMN()-106,4,1))-INDIRECT(ADDRESS(ROW(),COLUMN()+76+COLUMN()-106,4,1)))),)</f>
        <v>0.14583333333333337</v>
      </c>
      <c r="EK46" s="172" cm="1">
        <f t="array" aca="1" ref="EK46" ca="1">IFERROR(IF(COUNTIF(absences,AK46)&gt;0,"",IF(AK46="PERM",Parametres!$O$25,INDIRECT(ADDRESS(ROW(),COLUMN()+77+COLUMN()-106,4,1))-INDIRECT(ADDRESS(ROW(),COLUMN()+76+COLUMN()-106,4,1)))),)</f>
        <v>0.15972222222222227</v>
      </c>
      <c r="EL46" s="172" cm="1">
        <f t="array" aca="1" ref="EL46" ca="1">IFERROR(IF(COUNTIF(absences,AL46)&gt;0,"",IF(AL46="PERM",Parametres!$O$25,INDIRECT(ADDRESS(ROW(),COLUMN()+77+COLUMN()-106,4,1))-INDIRECT(ADDRESS(ROW(),COLUMN()+76+COLUMN()-106,4,1)))),)</f>
        <v>0.14583333333333337</v>
      </c>
      <c r="EM46" s="172" cm="1">
        <f t="array" aca="1" ref="EM46" ca="1">IFERROR(IF(COUNTIF(absences,AM46)&gt;0,"",IF(AM46="PERM",Parametres!$O$25,INDIRECT(ADDRESS(ROW(),COLUMN()+77+COLUMN()-106,4,1))-INDIRECT(ADDRESS(ROW(),COLUMN()+76+COLUMN()-106,4,1)))),)</f>
        <v>0.15972222222222227</v>
      </c>
      <c r="EN46" s="172" cm="1">
        <f t="array" aca="1" ref="EN46" ca="1">IFERROR(IF(COUNTIF(absences,AN46)&gt;0,"",IF(AN46="PERM",Parametres!$O$25,INDIRECT(ADDRESS(ROW(),COLUMN()+77+COLUMN()-106,4,1))-INDIRECT(ADDRESS(ROW(),COLUMN()+76+COLUMN()-106,4,1)))),)</f>
        <v>0.14583333333333337</v>
      </c>
      <c r="EO46" s="172" cm="1">
        <f t="array" aca="1" ref="EO46" ca="1">IFERROR(IF(COUNTIF(absences,AO46)&gt;0,"",IF(AO46="PERM",Parametres!$O$25,INDIRECT(ADDRESS(ROW(),COLUMN()+77+COLUMN()-106,4,1))-INDIRECT(ADDRESS(ROW(),COLUMN()+76+COLUMN()-106,4,1)))),)</f>
        <v>0.15972222222222227</v>
      </c>
      <c r="EP46" s="172" cm="1">
        <f t="array" aca="1" ref="EP46" ca="1">IFERROR(IF(COUNTIF(absences,AP46)&gt;0,"",IF(AP46="PERM",Parametres!$O$25,INDIRECT(ADDRESS(ROW(),COLUMN()+77+COLUMN()-106,4,1))-INDIRECT(ADDRESS(ROW(),COLUMN()+76+COLUMN()-106,4,1)))),)</f>
        <v>0.13888888888888884</v>
      </c>
      <c r="EQ46" s="172" cm="1">
        <f t="array" aca="1" ref="EQ46" ca="1">IFERROR(IF(COUNTIF(absences,AQ46)&gt;0,"",IF(AQ46="PERM",Parametres!$O$25,INDIRECT(ADDRESS(ROW(),COLUMN()+77+COLUMN()-106,4,1))-INDIRECT(ADDRESS(ROW(),COLUMN()+76+COLUMN()-106,4,1)))),)</f>
        <v>0.15972222222222227</v>
      </c>
      <c r="ER46" s="172" cm="1">
        <f t="array" aca="1" ref="ER46" ca="1">IFERROR(IF(COUNTIF(absences,AR46)&gt;0,"",IF(AR46="PERM",Parametres!$O$25,INDIRECT(ADDRESS(ROW(),COLUMN()+77+COLUMN()-106,4,1))-INDIRECT(ADDRESS(ROW(),COLUMN()+76+COLUMN()-106,4,1)))),)</f>
        <v>0</v>
      </c>
      <c r="ES46" s="172" cm="1">
        <f t="array" aca="1" ref="ES46" ca="1">IFERROR(IF(COUNTIF(absences,AS46)&gt;0,"",IF(AS46="PERM",Parametres!$O$25,INDIRECT(ADDRESS(ROW(),COLUMN()+77+COLUMN()-106,4,1))-INDIRECT(ADDRESS(ROW(),COLUMN()+76+COLUMN()-106,4,1)))),)</f>
        <v>0</v>
      </c>
      <c r="ET46" s="172" cm="1">
        <f t="array" aca="1" ref="ET46" ca="1">IFERROR(IF(COUNTIF(absences,AT46)&gt;0,"",IF(AT46="PERM",Parametres!$O$25,INDIRECT(ADDRESS(ROW(),COLUMN()+77+COLUMN()-106,4,1))-INDIRECT(ADDRESS(ROW(),COLUMN()+76+COLUMN()-106,4,1)))),)</f>
        <v>0</v>
      </c>
      <c r="EU46" s="172" cm="1">
        <f t="array" aca="1" ref="EU46" ca="1">IFERROR(IF(COUNTIF(absences,AU46)&gt;0,"",IF(AU46="PERM",Parametres!$O$25,INDIRECT(ADDRESS(ROW(),COLUMN()+77+COLUMN()-106,4,1))-INDIRECT(ADDRESS(ROW(),COLUMN()+76+COLUMN()-106,4,1)))),)</f>
        <v>0</v>
      </c>
      <c r="EV46" s="172" cm="1">
        <f t="array" aca="1" ref="EV46" ca="1">IFERROR(IF(COUNTIF(absences,AV46)&gt;0,"",IF(AV46="PERM",Parametres!$O$25,INDIRECT(ADDRESS(ROW(),COLUMN()+77+COLUMN()-106,4,1))-INDIRECT(ADDRESS(ROW(),COLUMN()+76+COLUMN()-106,4,1)))),)</f>
        <v>0</v>
      </c>
      <c r="EW46" s="172" cm="1">
        <f t="array" aca="1" ref="EW46" ca="1">IFERROR(IF(COUNTIF(absences,AW46)&gt;0,"",IF(AW46="PERM",Parametres!$O$25,INDIRECT(ADDRESS(ROW(),COLUMN()+77+COLUMN()-106,4,1))-INDIRECT(ADDRESS(ROW(),COLUMN()+76+COLUMN()-106,4,1)))),)</f>
        <v>0.15972222222222227</v>
      </c>
      <c r="EX46" s="172" cm="1">
        <f t="array" aca="1" ref="EX46" ca="1">IFERROR(IF(COUNTIF(absences,AX46)&gt;0,"",IF(AX46="PERM",Parametres!$O$25,INDIRECT(ADDRESS(ROW(),COLUMN()+77+COLUMN()-106,4,1))-INDIRECT(ADDRESS(ROW(),COLUMN()+76+COLUMN()-106,4,1)))),)</f>
        <v>0.14583333333333337</v>
      </c>
      <c r="EY46" s="172" cm="1">
        <f t="array" aca="1" ref="EY46" ca="1">IFERROR(IF(COUNTIF(absences,AY46)&gt;0,"",IF(AY46="PERM",Parametres!$O$25,INDIRECT(ADDRESS(ROW(),COLUMN()+77+COLUMN()-106,4,1))-INDIRECT(ADDRESS(ROW(),COLUMN()+76+COLUMN()-106,4,1)))),)</f>
        <v>0.15972222222222227</v>
      </c>
      <c r="EZ46" s="172" cm="1">
        <f t="array" aca="1" ref="EZ46" ca="1">IFERROR(IF(COUNTIF(absences,AZ46)&gt;0,"",IF(AZ46="PERM",Parametres!$O$25,INDIRECT(ADDRESS(ROW(),COLUMN()+77+COLUMN()-106,4,1))-INDIRECT(ADDRESS(ROW(),COLUMN()+76+COLUMN()-106,4,1)))),)</f>
        <v>0.14583333333333337</v>
      </c>
      <c r="FA46" s="172" cm="1">
        <f t="array" aca="1" ref="FA46" ca="1">IFERROR(IF(COUNTIF(absences,BA46)&gt;0,"",IF(BA46="PERM",Parametres!$O$25,INDIRECT(ADDRESS(ROW(),COLUMN()+77+COLUMN()-106,4,1))-INDIRECT(ADDRESS(ROW(),COLUMN()+76+COLUMN()-106,4,1)))),)</f>
        <v>0.15972222222222227</v>
      </c>
      <c r="FB46" s="172" cm="1">
        <f t="array" aca="1" ref="FB46" ca="1">IFERROR(IF(COUNTIF(absences,BB46)&gt;0,"",IF(BB46="PERM",Parametres!$O$25,INDIRECT(ADDRESS(ROW(),COLUMN()+77+COLUMN()-106,4,1))-INDIRECT(ADDRESS(ROW(),COLUMN()+76+COLUMN()-106,4,1)))),)</f>
        <v>0.14583333333333337</v>
      </c>
      <c r="FC46" s="172" cm="1">
        <f t="array" aca="1" ref="FC46" ca="1">IFERROR(IF(COUNTIF(absences,BC46)&gt;0,"",IF(BC46="PERM",Parametres!$O$25,INDIRECT(ADDRESS(ROW(),COLUMN()+77+COLUMN()-106,4,1))-INDIRECT(ADDRESS(ROW(),COLUMN()+76+COLUMN()-106,4,1)))),)</f>
        <v>0.15972222222222227</v>
      </c>
      <c r="FD46" s="172" cm="1">
        <f t="array" aca="1" ref="FD46" ca="1">IFERROR(IF(COUNTIF(absences,BD46)&gt;0,"",IF(BD46="PERM",Parametres!$O$25,INDIRECT(ADDRESS(ROW(),COLUMN()+77+COLUMN()-106,4,1))-INDIRECT(ADDRESS(ROW(),COLUMN()+76+COLUMN()-106,4,1)))),)</f>
        <v>0.13888888888888884</v>
      </c>
      <c r="FE46" s="172" cm="1">
        <f t="array" aca="1" ref="FE46" ca="1">IFERROR(IF(COUNTIF(absences,BE46)&gt;0,"",IF(BE46="PERM",Parametres!$O$25,INDIRECT(ADDRESS(ROW(),COLUMN()+77+COLUMN()-106,4,1))-INDIRECT(ADDRESS(ROW(),COLUMN()+76+COLUMN()-106,4,1)))),)</f>
        <v>0.15972222222222227</v>
      </c>
      <c r="FF46" s="172" cm="1">
        <f t="array" aca="1" ref="FF46" ca="1">IFERROR(IF(COUNTIF(absences,BF46)&gt;0,"",IF(BF46="PERM",Parametres!$O$25,INDIRECT(ADDRESS(ROW(),COLUMN()+77+COLUMN()-106,4,1))-INDIRECT(ADDRESS(ROW(),COLUMN()+76+COLUMN()-106,4,1)))),)</f>
        <v>0</v>
      </c>
      <c r="FG46" s="172" cm="1">
        <f t="array" aca="1" ref="FG46" ca="1">IFERROR(IF(COUNTIF(absences,BG46)&gt;0,"",IF(BG46="PERM",Parametres!$O$25,INDIRECT(ADDRESS(ROW(),COLUMN()+77+COLUMN()-106,4,1))-INDIRECT(ADDRESS(ROW(),COLUMN()+76+COLUMN()-106,4,1)))),)</f>
        <v>0</v>
      </c>
      <c r="FH46" s="172" cm="1">
        <f t="array" aca="1" ref="FH46" ca="1">IFERROR(IF(EOMONTH($B$18,0)&lt;DATE(YEAR($B$18),MONTH($B$18),FH$1),"",IF(COUNTIF(absences,BH46)&gt;0,"",IF(BH46="PERM",Parametres!$O$25,INDIRECT(ADDRESS(ROW(),COLUMN()+77+COLUMN()-106,4,1))-INDIRECT(ADDRESS(ROW(),COLUMN()+76+COLUMN()-106,4,1))))),)</f>
        <v>0</v>
      </c>
      <c r="FI46" s="172" cm="1">
        <f t="array" aca="1" ref="FI46" ca="1">IFERROR(IF(EOMONTH($B$18,0)&lt;DATE(YEAR($B$18),MONTH($B$18),FI$1),"",IF(COUNTIF(absences,BI46)&gt;0,"",IF(BI46="PERM",Parametres!$O$25,INDIRECT(ADDRESS(ROW(),COLUMN()+77+COLUMN()-106,4,1))-INDIRECT(ADDRESS(ROW(),COLUMN()+76+COLUMN()-106,4,1))))),)</f>
        <v>0</v>
      </c>
      <c r="FJ46" s="172" cm="1">
        <f t="array" aca="1" ref="FJ46" ca="1">IFERROR(IF(EOMONTH($B$18,0)&lt;DATE(YEAR($B$18),MONTH($B$18),FJ$1),"",IF(COUNTIF(absences,BJ46)&gt;0,"",IF(BJ46="PERM",Parametres!$O$25,INDIRECT(ADDRESS(ROW(),COLUMN()+77+COLUMN()-106,4,1))-INDIRECT(ADDRESS(ROW(),COLUMN()+76+COLUMN()-106,4,1))))),)</f>
        <v>0</v>
      </c>
      <c r="FK46" s="172" cm="1">
        <f t="array" aca="1" ref="FK46" ca="1">IFERROR(IF(EOMONTH($B$18,0)&lt;DATE(YEAR($B$18),MONTH($B$18),FK$1),"",IF(COUNTIF(absences,BK46)&gt;0,"",IF(BK46="PERM",Parametres!$O$25,INDIRECT(ADDRESS(ROW(),COLUMN()+77+COLUMN()-106,4,1))-INDIRECT(ADDRESS(ROW(),COLUMN()+76+COLUMN()-106,4,1))))),)</f>
        <v>0.15972222222222227</v>
      </c>
      <c r="FL46" s="172" t="str" cm="1">
        <f t="array" aca="1" ref="FL46" ca="1">IFERROR(IF(EOMONTH($B$18,0)&lt;DATE(YEAR($B$18),MONTH($B$18),FL$1),"",IF(COUNTIF(absences,BN46)&gt;0,"",IF(BN46="PERM",Parametres!$O$25,INDIRECT(ADDRESS(ROW(),COLUMN()+77+COLUMN()-106,4,1))-INDIRECT(ADDRESS(ROW(),COLUMN()+76+COLUMN()-106,4,1))))),)</f>
        <v/>
      </c>
      <c r="FM46" s="172" t="str" cm="1">
        <f t="array" aca="1" ref="FM46" ca="1">IFERROR(IF(EOMONTH($B$18,0)&lt;DATE(YEAR($B$18),MONTH($B$18),FM$1),"",IF(COUNTIF(absences,BO46)&gt;0,"",IF(BO46="PERM",Parametres!$O$25,INDIRECT(ADDRESS(ROW(),COLUMN()+77+COLUMN()-106,4,1))-INDIRECT(ADDRESS(ROW(),COLUMN()+76+COLUMN()-106,4,1))))),)</f>
        <v/>
      </c>
      <c r="GA46" s="238"/>
      <c r="GB46" s="173" t="str">
        <f>IF(COUNTIF(Fériés,DATE(YEAR($B$18),MONTH($B$18),GB$1))&gt;0,"",IF(WEEKDAY(DATE(YEAR($B$18),MONTH($B$18),GB$1),2)&gt;5,"",INDEX('Semaine type'!$AF$4:$AY$48,MATCH(Novembre!$B46,'Semaine type'!$A$4:$A$49,0),MATCH(GB$2,'Semaine type'!$AF$3:$AY$3,0))))</f>
        <v/>
      </c>
      <c r="GC46" s="173" t="str">
        <f>IF(COUNTIF(Fériés,DATE(YEAR($B$18),MONTH($B$18),GC$1))&gt;0,"",IF(WEEKDAY(DATE(YEAR($B$18),MONTH($B$18),GC$1),2)&gt;5,"",INDEX('Semaine type'!$AF$4:$AY$48,MATCH(Novembre!$B46,'Semaine type'!$A$4:$A$49,0),MATCH(GC$2,'Semaine type'!$AF$3:$AY$3,0))))</f>
        <v/>
      </c>
      <c r="GD46" s="173" t="str">
        <f>IF(COUNTIF(Fériés,DATE(YEAR($B$18),MONTH($B$18),GD$1))&gt;0,"",IF(WEEKDAY(DATE(YEAR($B$18),MONTH($B$18),GD$1),2)&gt;5,"",INDEX('Semaine type'!$AF$4:$AY$48,MATCH(Novembre!$B46,'Semaine type'!$A$4:$A$49,0),MATCH(GD$2,'Semaine type'!$AF$3:$AY$3,0))))</f>
        <v/>
      </c>
      <c r="GE46" s="173" t="str">
        <f>IF(COUNTIF(Fériés,DATE(YEAR($B$18),MONTH($B$18),GE$1))&gt;0,"",IF(WEEKDAY(DATE(YEAR($B$18),MONTH($B$18),GE$1),2)&gt;5,"",INDEX('Semaine type'!$AF$4:$AY$48,MATCH(Novembre!$B46,'Semaine type'!$A$4:$A$49,0),MATCH(GE$2,'Semaine type'!$AF$3:$AY$3,0))))</f>
        <v/>
      </c>
      <c r="GF46" s="173" t="str">
        <f>IF(COUNTIF(Fériés,DATE(YEAR($B$18),MONTH($B$18),GF$1))&gt;0,"",IF(WEEKDAY(DATE(YEAR($B$18),MONTH($B$18),GF$1),2)&gt;5,"",INDEX('Semaine type'!$AF$4:$AY$48,MATCH(Novembre!$B46,'Semaine type'!$A$4:$A$49,0),MATCH(GF$2,'Semaine type'!$AF$3:$AY$3,0))))</f>
        <v/>
      </c>
      <c r="GG46" s="173" t="str">
        <f>IF(COUNTIF(Fériés,DATE(YEAR($B$18),MONTH($B$18),GG$1))&gt;0,"",IF(WEEKDAY(DATE(YEAR($B$18),MONTH($B$18),GG$1),2)&gt;5,"",INDEX('Semaine type'!$AF$4:$AY$48,MATCH(Novembre!$B46,'Semaine type'!$A$4:$A$49,0),MATCH(GG$2,'Semaine type'!$AF$3:$AY$3,0))))</f>
        <v/>
      </c>
      <c r="GH46" s="173" t="str">
        <f>IF(COUNTIF(Fériés,DATE(YEAR($B$18),MONTH($B$18),GH$1))&gt;0,"",IF(WEEKDAY(DATE(YEAR($B$18),MONTH($B$18),GH$1),2)&gt;5,"",INDEX('Semaine type'!$AF$4:$AY$48,MATCH(Novembre!$B46,'Semaine type'!$A$4:$A$49,0),MATCH(GH$2,'Semaine type'!$AF$3:$AY$3,0))))</f>
        <v/>
      </c>
      <c r="GI46" s="173" t="str">
        <f>IF(COUNTIF(Fériés,DATE(YEAR($B$18),MONTH($B$18),GI$1))&gt;0,"",IF(WEEKDAY(DATE(YEAR($B$18),MONTH($B$18),GI$1),2)&gt;5,"",INDEX('Semaine type'!$AF$4:$AY$48,MATCH(Novembre!$B46,'Semaine type'!$A$4:$A$49,0),MATCH(GI$2,'Semaine type'!$AF$3:$AY$3,0))))</f>
        <v/>
      </c>
      <c r="GJ46" s="173">
        <f>IF(COUNTIF(Fériés,DATE(YEAR($B$18),MONTH($B$18),GJ$1))&gt;0,"",IF(WEEKDAY(DATE(YEAR($B$18),MONTH($B$18),GJ$1),2)&gt;5,"",INDEX('Semaine type'!$AF$4:$AY$48,MATCH(Novembre!$B46,'Semaine type'!$A$4:$A$49,0),MATCH(GJ$2,'Semaine type'!$AF$3:$AY$3,0))))</f>
        <v>0.36458333333333331</v>
      </c>
      <c r="GK46" s="173">
        <f>IF(COUNTIF(Fériés,DATE(YEAR($B$18),MONTH($B$18),GK$1))&gt;0,"",IF(WEEKDAY(DATE(YEAR($B$18),MONTH($B$18),GK$1),2)&gt;5,"",INDEX('Semaine type'!$AF$4:$AY$48,MATCH(Novembre!$B46,'Semaine type'!$A$4:$A$49,0),MATCH(GK$2,'Semaine type'!$AF$3:$AY$3,0))))</f>
        <v>0.52430555555555558</v>
      </c>
      <c r="GL46" s="173">
        <f>IF(COUNTIF(Fériés,DATE(YEAR($B$18),MONTH($B$18),GL$1))&gt;0,"",IF(WEEKDAY(DATE(YEAR($B$18),MONTH($B$18),GL$1),2)&gt;5,"",INDEX('Semaine type'!$AF$4:$AY$48,MATCH(Novembre!$B46,'Semaine type'!$A$4:$A$49,0),MATCH(GL$2,'Semaine type'!$AF$3:$AY$3,0))))</f>
        <v>0.5625</v>
      </c>
      <c r="GM46" s="173">
        <f>IF(COUNTIF(Fériés,DATE(YEAR($B$18),MONTH($B$18),GM$1))&gt;0,"",IF(WEEKDAY(DATE(YEAR($B$18),MONTH($B$18),GM$1),2)&gt;5,"",INDEX('Semaine type'!$AF$4:$AY$48,MATCH(Novembre!$B46,'Semaine type'!$A$4:$A$49,0),MATCH(GM$2,'Semaine type'!$AF$3:$AY$3,0))))</f>
        <v>0.70833333333333337</v>
      </c>
      <c r="GN46" s="173">
        <f>IF(COUNTIF(Fériés,DATE(YEAR($B$18),MONTH($B$18),GN$1))&gt;0,"",IF(WEEKDAY(DATE(YEAR($B$18),MONTH($B$18),GN$1),2)&gt;5,"",INDEX('Semaine type'!$AF$4:$AY$48,MATCH(Novembre!$B46,'Semaine type'!$A$4:$A$49,0),MATCH(GN$2,'Semaine type'!$AF$3:$AY$3,0))))</f>
        <v>0.36458333333333331</v>
      </c>
      <c r="GO46" s="173">
        <f>IF(COUNTIF(Fériés,DATE(YEAR($B$18),MONTH($B$18),GO$1))&gt;0,"",IF(WEEKDAY(DATE(YEAR($B$18),MONTH($B$18),GO$1),2)&gt;5,"",INDEX('Semaine type'!$AF$4:$AY$48,MATCH(Novembre!$B46,'Semaine type'!$A$4:$A$49,0),MATCH(GO$2,'Semaine type'!$AF$3:$AY$3,0))))</f>
        <v>0.52430555555555558</v>
      </c>
      <c r="GP46" s="173">
        <f>IF(COUNTIF(Fériés,DATE(YEAR($B$18),MONTH($B$18),GP$1))&gt;0,"",IF(WEEKDAY(DATE(YEAR($B$18),MONTH($B$18),GP$1),2)&gt;5,"",INDEX('Semaine type'!$AF$4:$AY$48,MATCH(Novembre!$B46,'Semaine type'!$A$4:$A$49,0),MATCH(GP$2,'Semaine type'!$AF$3:$AY$3,0))))</f>
        <v>0.5625</v>
      </c>
      <c r="GQ46" s="173">
        <f>IF(COUNTIF(Fériés,DATE(YEAR($B$18),MONTH($B$18),GQ$1))&gt;0,"",IF(WEEKDAY(DATE(YEAR($B$18),MONTH($B$18),GQ$1),2)&gt;5,"",INDEX('Semaine type'!$AF$4:$AY$48,MATCH(Novembre!$B46,'Semaine type'!$A$4:$A$49,0),MATCH(GQ$2,'Semaine type'!$AF$3:$AY$3,0))))</f>
        <v>0.70833333333333337</v>
      </c>
      <c r="GR46" s="173">
        <f>IF(COUNTIF(Fériés,DATE(YEAR($B$18),MONTH($B$18),GR$1))&gt;0,"",IF(WEEKDAY(DATE(YEAR($B$18),MONTH($B$18),GR$1),2)&gt;5,"",INDEX('Semaine type'!$AF$4:$AY$48,MATCH(Novembre!$B46,'Semaine type'!$A$4:$A$49,0),MATCH(GR$2,'Semaine type'!$AF$3:$AY$3,0))))</f>
        <v>0.36458333333333331</v>
      </c>
      <c r="GS46" s="173">
        <f>IF(COUNTIF(Fériés,DATE(YEAR($B$18),MONTH($B$18),GS$1))&gt;0,"",IF(WEEKDAY(DATE(YEAR($B$18),MONTH($B$18),GS$1),2)&gt;5,"",INDEX('Semaine type'!$AF$4:$AY$48,MATCH(Novembre!$B46,'Semaine type'!$A$4:$A$49,0),MATCH(GS$2,'Semaine type'!$AF$3:$AY$3,0))))</f>
        <v>0.52430555555555558</v>
      </c>
      <c r="GT46" s="173">
        <f>IF(COUNTIF(Fériés,DATE(YEAR($B$18),MONTH($B$18),GT$1))&gt;0,"",IF(WEEKDAY(DATE(YEAR($B$18),MONTH($B$18),GT$1),2)&gt;5,"",INDEX('Semaine type'!$AF$4:$AY$48,MATCH(Novembre!$B46,'Semaine type'!$A$4:$A$49,0),MATCH(GT$2,'Semaine type'!$AF$3:$AY$3,0))))</f>
        <v>0.5625</v>
      </c>
      <c r="GU46" s="173">
        <f>IF(COUNTIF(Fériés,DATE(YEAR($B$18),MONTH($B$18),GU$1))&gt;0,"",IF(WEEKDAY(DATE(YEAR($B$18),MONTH($B$18),GU$1),2)&gt;5,"",INDEX('Semaine type'!$AF$4:$AY$48,MATCH(Novembre!$B46,'Semaine type'!$A$4:$A$49,0),MATCH(GU$2,'Semaine type'!$AF$3:$AY$3,0))))</f>
        <v>0.70833333333333337</v>
      </c>
      <c r="GV46" s="173">
        <f>IF(COUNTIF(Fériés,DATE(YEAR($B$18),MONTH($B$18),GV$1))&gt;0,"",IF(WEEKDAY(DATE(YEAR($B$18),MONTH($B$18),GV$1),2)&gt;5,"",INDEX('Semaine type'!$AF$4:$AY$48,MATCH(Novembre!$B46,'Semaine type'!$A$4:$A$49,0),MATCH(GV$2,'Semaine type'!$AF$3:$AY$3,0))))</f>
        <v>0.36458333333333331</v>
      </c>
      <c r="GW46" s="173">
        <f>IF(COUNTIF(Fériés,DATE(YEAR($B$18),MONTH($B$18),GW$1))&gt;0,"",IF(WEEKDAY(DATE(YEAR($B$18),MONTH($B$18),GW$1),2)&gt;5,"",INDEX('Semaine type'!$AF$4:$AY$48,MATCH(Novembre!$B46,'Semaine type'!$A$4:$A$49,0),MATCH(GW$2,'Semaine type'!$AF$3:$AY$3,0))))</f>
        <v>0.52430555555555558</v>
      </c>
      <c r="GX46" s="173">
        <f>IF(COUNTIF(Fériés,DATE(YEAR($B$18),MONTH($B$18),GX$1))&gt;0,"",IF(WEEKDAY(DATE(YEAR($B$18),MONTH($B$18),GX$1),2)&gt;5,"",INDEX('Semaine type'!$AF$4:$AY$48,MATCH(Novembre!$B46,'Semaine type'!$A$4:$A$49,0),MATCH(GX$2,'Semaine type'!$AF$3:$AY$3,0))))</f>
        <v>0.5625</v>
      </c>
      <c r="GY46" s="173">
        <f>IF(COUNTIF(Fériés,DATE(YEAR($B$18),MONTH($B$18),GY$1))&gt;0,"",IF(WEEKDAY(DATE(YEAR($B$18),MONTH($B$18),GY$1),2)&gt;5,"",INDEX('Semaine type'!$AF$4:$AY$48,MATCH(Novembre!$B46,'Semaine type'!$A$4:$A$49,0),MATCH(GY$2,'Semaine type'!$AF$3:$AY$3,0))))</f>
        <v>0.70138888888888884</v>
      </c>
      <c r="GZ46" s="173">
        <f>IF(COUNTIF(Fériés,DATE(YEAR($B$18),MONTH($B$18),GZ$1))&gt;0,"",IF(WEEKDAY(DATE(YEAR($B$18),MONTH($B$18),GZ$1),2)&gt;5,"",INDEX('Semaine type'!$AF$4:$AY$48,MATCH(Novembre!$B46,'Semaine type'!$A$4:$A$49,0),MATCH(GZ$2,'Semaine type'!$AF$3:$AY$3,0))))</f>
        <v>0.36458333333333331</v>
      </c>
      <c r="HA46" s="173">
        <f>IF(COUNTIF(Fériés,DATE(YEAR($B$18),MONTH($B$18),HA$1))&gt;0,"",IF(WEEKDAY(DATE(YEAR($B$18),MONTH($B$18),HA$1),2)&gt;5,"",INDEX('Semaine type'!$AF$4:$AY$48,MATCH(Novembre!$B46,'Semaine type'!$A$4:$A$49,0),MATCH(HA$2,'Semaine type'!$AF$3:$AY$3,0))))</f>
        <v>0.52430555555555558</v>
      </c>
      <c r="HB46" s="173">
        <f>IF(COUNTIF(Fériés,DATE(YEAR($B$18),MONTH($B$18),HB$1))&gt;0,"",IF(WEEKDAY(DATE(YEAR($B$18),MONTH($B$18),HB$1),2)&gt;5,"",INDEX('Semaine type'!$AF$4:$AY$48,MATCH(Novembre!$B46,'Semaine type'!$A$4:$A$49,0),MATCH(HB$2,'Semaine type'!$AF$3:$AY$3,0))))</f>
        <v>0</v>
      </c>
      <c r="HC46" s="173">
        <f>IF(COUNTIF(Fériés,DATE(YEAR($B$18),MONTH($B$18),HC$1))&gt;0,"",IF(WEEKDAY(DATE(YEAR($B$18),MONTH($B$18),HC$1),2)&gt;5,"",INDEX('Semaine type'!$AF$4:$AY$48,MATCH(Novembre!$B46,'Semaine type'!$A$4:$A$49,0),MATCH(HC$2,'Semaine type'!$AF$3:$AY$3,0))))</f>
        <v>0</v>
      </c>
      <c r="HD46" s="173" t="str">
        <f>IF(COUNTIF(Fériés,DATE(YEAR($B$18),MONTH($B$18),HD$1))&gt;0,"",IF(WEEKDAY(DATE(YEAR($B$18),MONTH($B$18),HD$1),2)&gt;5,"",INDEX('Semaine type'!$AF$4:$AY$48,MATCH(Novembre!$B46,'Semaine type'!$A$4:$A$49,0),MATCH(HD$2,'Semaine type'!$AF$3:$AY$3,0))))</f>
        <v/>
      </c>
      <c r="HE46" s="173" t="str">
        <f>IF(COUNTIF(Fériés,DATE(YEAR($B$18),MONTH($B$18),HE$1))&gt;0,"",IF(WEEKDAY(DATE(YEAR($B$18),MONTH($B$18),HE$1),2)&gt;5,"",INDEX('Semaine type'!$AF$4:$AY$48,MATCH(Novembre!$B46,'Semaine type'!$A$4:$A$49,0),MATCH(HE$2,'Semaine type'!$AF$3:$AY$3,0))))</f>
        <v/>
      </c>
      <c r="HF46" s="173" t="str">
        <f>IF(COUNTIF(Fériés,DATE(YEAR($B$18),MONTH($B$18),HF$1))&gt;0,"",IF(WEEKDAY(DATE(YEAR($B$18),MONTH($B$18),HF$1),2)&gt;5,"",INDEX('Semaine type'!$AF$4:$AY$48,MATCH(Novembre!$B46,'Semaine type'!$A$4:$A$49,0),MATCH(HF$2,'Semaine type'!$AF$3:$AY$3,0))))</f>
        <v/>
      </c>
      <c r="HG46" s="173" t="str">
        <f>IF(COUNTIF(Fériés,DATE(YEAR($B$18),MONTH($B$18),HG$1))&gt;0,"",IF(WEEKDAY(DATE(YEAR($B$18),MONTH($B$18),HG$1),2)&gt;5,"",INDEX('Semaine type'!$AF$4:$AY$48,MATCH(Novembre!$B46,'Semaine type'!$A$4:$A$49,0),MATCH(HG$2,'Semaine type'!$AF$3:$AY$3,0))))</f>
        <v/>
      </c>
      <c r="HH46" s="173" t="str">
        <f>IF(COUNTIF(Fériés,DATE(YEAR($B$18),MONTH($B$18),HH$1))&gt;0,"",IF(WEEKDAY(DATE(YEAR($B$18),MONTH($B$18),HH$1),2)&gt;5,"",INDEX('Semaine type'!$AF$4:$AY$48,MATCH(Novembre!$B46,'Semaine type'!$A$4:$A$49,0),MATCH(HH$2,'Semaine type'!$AF$3:$AY$3,0))))</f>
        <v/>
      </c>
      <c r="HI46" s="173" t="str">
        <f>IF(COUNTIF(Fériés,DATE(YEAR($B$18),MONTH($B$18),HI$1))&gt;0,"",IF(WEEKDAY(DATE(YEAR($B$18),MONTH($B$18),HI$1),2)&gt;5,"",INDEX('Semaine type'!$AF$4:$AY$48,MATCH(Novembre!$B46,'Semaine type'!$A$4:$A$49,0),MATCH(HI$2,'Semaine type'!$AF$3:$AY$3,0))))</f>
        <v/>
      </c>
      <c r="HJ46" s="173" t="str">
        <f>IF(COUNTIF(Fériés,DATE(YEAR($B$18),MONTH($B$18),HJ$1))&gt;0,"",IF(WEEKDAY(DATE(YEAR($B$18),MONTH($B$18),HJ$1),2)&gt;5,"",INDEX('Semaine type'!$AF$4:$AY$48,MATCH(Novembre!$B46,'Semaine type'!$A$4:$A$49,0),MATCH(HJ$2,'Semaine type'!$AF$3:$AY$3,0))))</f>
        <v/>
      </c>
      <c r="HK46" s="173" t="str">
        <f>IF(COUNTIF(Fériés,DATE(YEAR($B$18),MONTH($B$18),HK$1))&gt;0,"",IF(WEEKDAY(DATE(YEAR($B$18),MONTH($B$18),HK$1),2)&gt;5,"",INDEX('Semaine type'!$AF$4:$AY$48,MATCH(Novembre!$B46,'Semaine type'!$A$4:$A$49,0),MATCH(HK$2,'Semaine type'!$AF$3:$AY$3,0))))</f>
        <v/>
      </c>
      <c r="HL46" s="173">
        <f>IF(COUNTIF(Fériés,DATE(YEAR($B$18),MONTH($B$18),HL$1))&gt;0,"",IF(WEEKDAY(DATE(YEAR($B$18),MONTH($B$18),HL$1),2)&gt;5,"",INDEX('Semaine type'!$AF$4:$AY$48,MATCH(Novembre!$B46,'Semaine type'!$A$4:$A$49,0),MATCH(HL$2,'Semaine type'!$AF$3:$AY$3,0))))</f>
        <v>0.36458333333333331</v>
      </c>
      <c r="HM46" s="173">
        <f>IF(COUNTIF(Fériés,DATE(YEAR($B$18),MONTH($B$18),HM$1))&gt;0,"",IF(WEEKDAY(DATE(YEAR($B$18),MONTH($B$18),HM$1),2)&gt;5,"",INDEX('Semaine type'!$AF$4:$AY$48,MATCH(Novembre!$B46,'Semaine type'!$A$4:$A$49,0),MATCH(HM$2,'Semaine type'!$AF$3:$AY$3,0))))</f>
        <v>0.52430555555555558</v>
      </c>
      <c r="HN46" s="173">
        <f>IF(COUNTIF(Fériés,DATE(YEAR($B$18),MONTH($B$18),HN$1))&gt;0,"",IF(WEEKDAY(DATE(YEAR($B$18),MONTH($B$18),HN$1),2)&gt;5,"",INDEX('Semaine type'!$AF$4:$AY$48,MATCH(Novembre!$B46,'Semaine type'!$A$4:$A$49,0),MATCH(HN$2,'Semaine type'!$AF$3:$AY$3,0))))</f>
        <v>0.5625</v>
      </c>
      <c r="HO46" s="173">
        <f>IF(COUNTIF(Fériés,DATE(YEAR($B$18),MONTH($B$18),HO$1))&gt;0,"",IF(WEEKDAY(DATE(YEAR($B$18),MONTH($B$18),HO$1),2)&gt;5,"",INDEX('Semaine type'!$AF$4:$AY$48,MATCH(Novembre!$B46,'Semaine type'!$A$4:$A$49,0),MATCH(HO$2,'Semaine type'!$AF$3:$AY$3,0))))</f>
        <v>0.70833333333333337</v>
      </c>
      <c r="HP46" s="173" t="str">
        <f>IF(COUNTIF(Fériés,DATE(YEAR($B$18),MONTH($B$18),HP$1))&gt;0,"",IF(WEEKDAY(DATE(YEAR($B$18),MONTH($B$18),HP$1),2)&gt;5,"",INDEX('Semaine type'!$AF$4:$AY$48,MATCH(Novembre!$B46,'Semaine type'!$A$4:$A$49,0),MATCH(HP$2,'Semaine type'!$AF$3:$AY$3,0))))</f>
        <v/>
      </c>
      <c r="HQ46" s="173" t="str">
        <f>IF(COUNTIF(Fériés,DATE(YEAR($B$18),MONTH($B$18),HQ$1))&gt;0,"",IF(WEEKDAY(DATE(YEAR($B$18),MONTH($B$18),HQ$1),2)&gt;5,"",INDEX('Semaine type'!$AF$4:$AY$48,MATCH(Novembre!$B46,'Semaine type'!$A$4:$A$49,0),MATCH(HQ$2,'Semaine type'!$AF$3:$AY$3,0))))</f>
        <v/>
      </c>
      <c r="HR46" s="173" t="str">
        <f>IF(COUNTIF(Fériés,DATE(YEAR($B$18),MONTH($B$18),HR$1))&gt;0,"",IF(WEEKDAY(DATE(YEAR($B$18),MONTH($B$18),HR$1),2)&gt;5,"",INDEX('Semaine type'!$AF$4:$AY$48,MATCH(Novembre!$B46,'Semaine type'!$A$4:$A$49,0),MATCH(HR$2,'Semaine type'!$AF$3:$AY$3,0))))</f>
        <v/>
      </c>
      <c r="HS46" s="173" t="str">
        <f>IF(COUNTIF(Fériés,DATE(YEAR($B$18),MONTH($B$18),HS$1))&gt;0,"",IF(WEEKDAY(DATE(YEAR($B$18),MONTH($B$18),HS$1),2)&gt;5,"",INDEX('Semaine type'!$AF$4:$AY$48,MATCH(Novembre!$B46,'Semaine type'!$A$4:$A$49,0),MATCH(HS$2,'Semaine type'!$AF$3:$AY$3,0))))</f>
        <v/>
      </c>
      <c r="HT46" s="173">
        <f>IF(COUNTIF(Fériés,DATE(YEAR($B$18),MONTH($B$18),HT$1))&gt;0,"",IF(WEEKDAY(DATE(YEAR($B$18),MONTH($B$18),HT$1),2)&gt;5,"",INDEX('Semaine type'!$AF$4:$AY$48,MATCH(Novembre!$B46,'Semaine type'!$A$4:$A$49,0),MATCH(HT$2,'Semaine type'!$AF$3:$AY$3,0))))</f>
        <v>0.36458333333333331</v>
      </c>
      <c r="HU46" s="173">
        <f>IF(COUNTIF(Fériés,DATE(YEAR($B$18),MONTH($B$18),HU$1))&gt;0,"",IF(WEEKDAY(DATE(YEAR($B$18),MONTH($B$18),HU$1),2)&gt;5,"",INDEX('Semaine type'!$AF$4:$AY$48,MATCH(Novembre!$B46,'Semaine type'!$A$4:$A$49,0),MATCH(HU$2,'Semaine type'!$AF$3:$AY$3,0))))</f>
        <v>0.52430555555555558</v>
      </c>
      <c r="HV46" s="173">
        <f>IF(COUNTIF(Fériés,DATE(YEAR($B$18),MONTH($B$18),HV$1))&gt;0,"",IF(WEEKDAY(DATE(YEAR($B$18),MONTH($B$18),HV$1),2)&gt;5,"",INDEX('Semaine type'!$AF$4:$AY$48,MATCH(Novembre!$B46,'Semaine type'!$A$4:$A$49,0),MATCH(HV$2,'Semaine type'!$AF$3:$AY$3,0))))</f>
        <v>0.5625</v>
      </c>
      <c r="HW46" s="173">
        <f>IF(COUNTIF(Fériés,DATE(YEAR($B$18),MONTH($B$18),HW$1))&gt;0,"",IF(WEEKDAY(DATE(YEAR($B$18),MONTH($B$18),HW$1),2)&gt;5,"",INDEX('Semaine type'!$AF$4:$AY$48,MATCH(Novembre!$B46,'Semaine type'!$A$4:$A$49,0),MATCH(HW$2,'Semaine type'!$AF$3:$AY$3,0))))</f>
        <v>0.70833333333333337</v>
      </c>
      <c r="HX46" s="173">
        <f>IF(COUNTIF(Fériés,DATE(YEAR($B$18),MONTH($B$18),HX$1))&gt;0,"",IF(WEEKDAY(DATE(YEAR($B$18),MONTH($B$18),HX$1),2)&gt;5,"",INDEX('Semaine type'!$AF$4:$AY$48,MATCH(Novembre!$B46,'Semaine type'!$A$4:$A$49,0),MATCH(HX$2,'Semaine type'!$AF$3:$AY$3,0))))</f>
        <v>0.36458333333333331</v>
      </c>
      <c r="HY46" s="173">
        <f>IF(COUNTIF(Fériés,DATE(YEAR($B$18),MONTH($B$18),HY$1))&gt;0,"",IF(WEEKDAY(DATE(YEAR($B$18),MONTH($B$18),HY$1),2)&gt;5,"",INDEX('Semaine type'!$AF$4:$AY$48,MATCH(Novembre!$B46,'Semaine type'!$A$4:$A$49,0),MATCH(HY$2,'Semaine type'!$AF$3:$AY$3,0))))</f>
        <v>0.52430555555555558</v>
      </c>
      <c r="HZ46" s="173">
        <f>IF(COUNTIF(Fériés,DATE(YEAR($B$18),MONTH($B$18),HZ$1))&gt;0,"",IF(WEEKDAY(DATE(YEAR($B$18),MONTH($B$18),HZ$1),2)&gt;5,"",INDEX('Semaine type'!$AF$4:$AY$48,MATCH(Novembre!$B46,'Semaine type'!$A$4:$A$49,0),MATCH(HZ$2,'Semaine type'!$AF$3:$AY$3,0))))</f>
        <v>0.5625</v>
      </c>
      <c r="IA46" s="173">
        <f>IF(COUNTIF(Fériés,DATE(YEAR($B$18),MONTH($B$18),IA$1))&gt;0,"",IF(WEEKDAY(DATE(YEAR($B$18),MONTH($B$18),IA$1),2)&gt;5,"",INDEX('Semaine type'!$AF$4:$AY$48,MATCH(Novembre!$B46,'Semaine type'!$A$4:$A$49,0),MATCH(IA$2,'Semaine type'!$AF$3:$AY$3,0))))</f>
        <v>0.70138888888888884</v>
      </c>
      <c r="IB46" s="173">
        <f>IF(COUNTIF(Fériés,DATE(YEAR($B$18),MONTH($B$18),IB$1))&gt;0,"",IF(WEEKDAY(DATE(YEAR($B$18),MONTH($B$18),IB$1),2)&gt;5,"",INDEX('Semaine type'!$AF$4:$AY$48,MATCH(Novembre!$B46,'Semaine type'!$A$4:$A$49,0),MATCH(IB$2,'Semaine type'!$AF$3:$AY$3,0))))</f>
        <v>0.36458333333333331</v>
      </c>
      <c r="IC46" s="173">
        <f>IF(COUNTIF(Fériés,DATE(YEAR($B$18),MONTH($B$18),IC$1))&gt;0,"",IF(WEEKDAY(DATE(YEAR($B$18),MONTH($B$18),IC$1),2)&gt;5,"",INDEX('Semaine type'!$AF$4:$AY$48,MATCH(Novembre!$B46,'Semaine type'!$A$4:$A$49,0),MATCH(IC$2,'Semaine type'!$AF$3:$AY$3,0))))</f>
        <v>0.52430555555555558</v>
      </c>
      <c r="ID46" s="173">
        <f>IF(COUNTIF(Fériés,DATE(YEAR($B$18),MONTH($B$18),ID$1))&gt;0,"",IF(WEEKDAY(DATE(YEAR($B$18),MONTH($B$18),ID$1),2)&gt;5,"",INDEX('Semaine type'!$AF$4:$AY$48,MATCH(Novembre!$B46,'Semaine type'!$A$4:$A$49,0),MATCH(ID$2,'Semaine type'!$AF$3:$AY$3,0))))</f>
        <v>0</v>
      </c>
      <c r="IE46" s="173">
        <f>IF(COUNTIF(Fériés,DATE(YEAR($B$18),MONTH($B$18),IE$1))&gt;0,"",IF(WEEKDAY(DATE(YEAR($B$18),MONTH($B$18),IE$1),2)&gt;5,"",INDEX('Semaine type'!$AF$4:$AY$48,MATCH(Novembre!$B46,'Semaine type'!$A$4:$A$49,0),MATCH(IE$2,'Semaine type'!$AF$3:$AY$3,0))))</f>
        <v>0</v>
      </c>
      <c r="IF46" s="173" t="str">
        <f>IF(COUNTIF(Fériés,DATE(YEAR($B$18),MONTH($B$18),IF$1))&gt;0,"",IF(WEEKDAY(DATE(YEAR($B$18),MONTH($B$18),IF$1),2)&gt;5,"",INDEX('Semaine type'!$AF$4:$AY$48,MATCH(Novembre!$B46,'Semaine type'!$A$4:$A$49,0),MATCH(IF$2,'Semaine type'!$AF$3:$AY$3,0))))</f>
        <v/>
      </c>
      <c r="IG46" s="173" t="str">
        <f>IF(COUNTIF(Fériés,DATE(YEAR($B$18),MONTH($B$18),IG$1))&gt;0,"",IF(WEEKDAY(DATE(YEAR($B$18),MONTH($B$18),IG$1),2)&gt;5,"",INDEX('Semaine type'!$AF$4:$AY$48,MATCH(Novembre!$B46,'Semaine type'!$A$4:$A$49,0),MATCH(IG$2,'Semaine type'!$AF$3:$AY$3,0))))</f>
        <v/>
      </c>
      <c r="IH46" s="173" t="str">
        <f>IF(COUNTIF(Fériés,DATE(YEAR($B$18),MONTH($B$18),IH$1))&gt;0,"",IF(WEEKDAY(DATE(YEAR($B$18),MONTH($B$18),IH$1),2)&gt;5,"",INDEX('Semaine type'!$AF$4:$AY$48,MATCH(Novembre!$B46,'Semaine type'!$A$4:$A$49,0),MATCH(IH$2,'Semaine type'!$AF$3:$AY$3,0))))</f>
        <v/>
      </c>
      <c r="II46" s="173" t="str">
        <f>IF(COUNTIF(Fériés,DATE(YEAR($B$18),MONTH($B$18),II$1))&gt;0,"",IF(WEEKDAY(DATE(YEAR($B$18),MONTH($B$18),II$1),2)&gt;5,"",INDEX('Semaine type'!$AF$4:$AY$48,MATCH(Novembre!$B46,'Semaine type'!$A$4:$A$49,0),MATCH(II$2,'Semaine type'!$AF$3:$AY$3,0))))</f>
        <v/>
      </c>
      <c r="IJ46" s="173" t="str">
        <f>IF(COUNTIF(Fériés,DATE(YEAR($B$18),MONTH($B$18),IJ$1))&gt;0,"",IF(WEEKDAY(DATE(YEAR($B$18),MONTH($B$18),IJ$1),2)&gt;5,"",INDEX('Semaine type'!$AF$4:$AY$48,MATCH(Novembre!$B46,'Semaine type'!$A$4:$A$49,0),MATCH(IJ$2,'Semaine type'!$AF$3:$AY$3,0))))</f>
        <v/>
      </c>
      <c r="IK46" s="173" t="str">
        <f>IF(COUNTIF(Fériés,DATE(YEAR($B$18),MONTH($B$18),IK$1))&gt;0,"",IF(WEEKDAY(DATE(YEAR($B$18),MONTH($B$18),IK$1),2)&gt;5,"",INDEX('Semaine type'!$AF$4:$AY$48,MATCH(Novembre!$B46,'Semaine type'!$A$4:$A$49,0),MATCH(IK$2,'Semaine type'!$AF$3:$AY$3,0))))</f>
        <v/>
      </c>
      <c r="IL46" s="173" t="str">
        <f>IF(COUNTIF(Fériés,DATE(YEAR($B$18),MONTH($B$18),IL$1))&gt;0,"",IF(WEEKDAY(DATE(YEAR($B$18),MONTH($B$18),IL$1),2)&gt;5,"",INDEX('Semaine type'!$AF$4:$AY$48,MATCH(Novembre!$B46,'Semaine type'!$A$4:$A$49,0),MATCH(IL$2,'Semaine type'!$AF$3:$AY$3,0))))</f>
        <v/>
      </c>
      <c r="IM46" s="173" t="str">
        <f>IF(COUNTIF(Fériés,DATE(YEAR($B$18),MONTH($B$18),IM$1))&gt;0,"",IF(WEEKDAY(DATE(YEAR($B$18),MONTH($B$18),IM$1),2)&gt;5,"",INDEX('Semaine type'!$AF$4:$AY$48,MATCH(Novembre!$B46,'Semaine type'!$A$4:$A$49,0),MATCH(IM$2,'Semaine type'!$AF$3:$AY$3,0))))</f>
        <v/>
      </c>
      <c r="IN46" s="173">
        <f>IF(COUNTIF(Fériés,DATE(YEAR($B$18),MONTH($B$18),IN$1))&gt;0,"",IF(WEEKDAY(DATE(YEAR($B$18),MONTH($B$18),IN$1),2)&gt;5,"",INDEX('Semaine type'!$AF$4:$AY$48,MATCH(Novembre!$B46,'Semaine type'!$A$4:$A$49,0),MATCH(IN$2,'Semaine type'!$AF$3:$AY$3,0))))</f>
        <v>0.36458333333333331</v>
      </c>
      <c r="IO46" s="173">
        <f>IF(COUNTIF(Fériés,DATE(YEAR($B$18),MONTH($B$18),IO$1))&gt;0,"",IF(WEEKDAY(DATE(YEAR($B$18),MONTH($B$18),IO$1),2)&gt;5,"",INDEX('Semaine type'!$AF$4:$AY$48,MATCH(Novembre!$B46,'Semaine type'!$A$4:$A$49,0),MATCH(IO$2,'Semaine type'!$AF$3:$AY$3,0))))</f>
        <v>0.52430555555555558</v>
      </c>
      <c r="IP46" s="173">
        <f>IF(COUNTIF(Fériés,DATE(YEAR($B$18),MONTH($B$18),IP$1))&gt;0,"",IF(WEEKDAY(DATE(YEAR($B$18),MONTH($B$18),IP$1),2)&gt;5,"",INDEX('Semaine type'!$AF$4:$AY$48,MATCH(Novembre!$B46,'Semaine type'!$A$4:$A$49,0),MATCH(IP$2,'Semaine type'!$AF$3:$AY$3,0))))</f>
        <v>0.5625</v>
      </c>
      <c r="IQ46" s="173">
        <f>IF(COUNTIF(Fériés,DATE(YEAR($B$18),MONTH($B$18),IQ$1))&gt;0,"",IF(WEEKDAY(DATE(YEAR($B$18),MONTH($B$18),IQ$1),2)&gt;5,"",INDEX('Semaine type'!$AF$4:$AY$48,MATCH(Novembre!$B46,'Semaine type'!$A$4:$A$49,0),MATCH(IQ$2,'Semaine type'!$AF$3:$AY$3,0))))</f>
        <v>0.70833333333333337</v>
      </c>
      <c r="IR46" s="173">
        <f>IF(COUNTIF(Fériés,DATE(YEAR($B$18),MONTH($B$18),IR$1))&gt;0,"",IF(WEEKDAY(DATE(YEAR($B$18),MONTH($B$18),IR$1),2)&gt;5,"",INDEX('Semaine type'!$AF$4:$AY$48,MATCH(Novembre!$B46,'Semaine type'!$A$4:$A$49,0),MATCH(IR$2,'Semaine type'!$AF$3:$AY$3,0))))</f>
        <v>0.36458333333333331</v>
      </c>
      <c r="IS46" s="173">
        <f>IF(COUNTIF(Fériés,DATE(YEAR($B$18),MONTH($B$18),IS$1))&gt;0,"",IF(WEEKDAY(DATE(YEAR($B$18),MONTH($B$18),IS$1),2)&gt;5,"",INDEX('Semaine type'!$AF$4:$AY$48,MATCH(Novembre!$B46,'Semaine type'!$A$4:$A$49,0),MATCH(IS$2,'Semaine type'!$AF$3:$AY$3,0))))</f>
        <v>0.52430555555555558</v>
      </c>
      <c r="IT46" s="173">
        <f>IF(COUNTIF(Fériés,DATE(YEAR($B$18),MONTH($B$18),IT$1))&gt;0,"",IF(WEEKDAY(DATE(YEAR($B$18),MONTH($B$18),IT$1),2)&gt;5,"",INDEX('Semaine type'!$AF$4:$AY$48,MATCH(Novembre!$B46,'Semaine type'!$A$4:$A$49,0),MATCH(IT$2,'Semaine type'!$AF$3:$AY$3,0))))</f>
        <v>0.5625</v>
      </c>
      <c r="IU46" s="173">
        <f>IF(COUNTIF(Fériés,DATE(YEAR($B$18),MONTH($B$18),IU$1))&gt;0,"",IF(WEEKDAY(DATE(YEAR($B$18),MONTH($B$18),IU$1),2)&gt;5,"",INDEX('Semaine type'!$AF$4:$AY$48,MATCH(Novembre!$B46,'Semaine type'!$A$4:$A$49,0),MATCH(IU$2,'Semaine type'!$AF$3:$AY$3,0))))</f>
        <v>0.70833333333333337</v>
      </c>
      <c r="IV46" s="173">
        <f>IF(COUNTIF(Fériés,DATE(YEAR($B$18),MONTH($B$18),IV$1))&gt;0,"",IF(WEEKDAY(DATE(YEAR($B$18),MONTH($B$18),IV$1),2)&gt;5,"",INDEX('Semaine type'!$AF$4:$AY$48,MATCH(Novembre!$B46,'Semaine type'!$A$4:$A$49,0),MATCH(IV$2,'Semaine type'!$AF$3:$AY$3,0))))</f>
        <v>0.36458333333333331</v>
      </c>
      <c r="IW46" s="173">
        <f>IF(COUNTIF(Fériés,DATE(YEAR($B$18),MONTH($B$18),IW$1))&gt;0,"",IF(WEEKDAY(DATE(YEAR($B$18),MONTH($B$18),IW$1),2)&gt;5,"",INDEX('Semaine type'!$AF$4:$AY$48,MATCH(Novembre!$B46,'Semaine type'!$A$4:$A$49,0),MATCH(IW$2,'Semaine type'!$AF$3:$AY$3,0))))</f>
        <v>0.52430555555555558</v>
      </c>
      <c r="IX46" s="173">
        <f>IF(COUNTIF(Fériés,DATE(YEAR($B$18),MONTH($B$18),IX$1))&gt;0,"",IF(WEEKDAY(DATE(YEAR($B$18),MONTH($B$18),IX$1),2)&gt;5,"",INDEX('Semaine type'!$AF$4:$AY$48,MATCH(Novembre!$B46,'Semaine type'!$A$4:$A$49,0),MATCH(IX$2,'Semaine type'!$AF$3:$AY$3,0))))</f>
        <v>0.5625</v>
      </c>
      <c r="IY46" s="173">
        <f>IF(COUNTIF(Fériés,DATE(YEAR($B$18),MONTH($B$18),IY$1))&gt;0,"",IF(WEEKDAY(DATE(YEAR($B$18),MONTH($B$18),IY$1),2)&gt;5,"",INDEX('Semaine type'!$AF$4:$AY$48,MATCH(Novembre!$B46,'Semaine type'!$A$4:$A$49,0),MATCH(IY$2,'Semaine type'!$AF$3:$AY$3,0))))</f>
        <v>0.70833333333333337</v>
      </c>
      <c r="IZ46" s="173">
        <f>IF(COUNTIF(Fériés,DATE(YEAR($B$18),MONTH($B$18),IZ$1))&gt;0,"",IF(WEEKDAY(DATE(YEAR($B$18),MONTH($B$18),IZ$1),2)&gt;5,"",INDEX('Semaine type'!$AF$4:$AY$48,MATCH(Novembre!$B46,'Semaine type'!$A$4:$A$49,0),MATCH(IZ$2,'Semaine type'!$AF$3:$AY$3,0))))</f>
        <v>0.36458333333333331</v>
      </c>
      <c r="JA46" s="173">
        <f>IF(COUNTIF(Fériés,DATE(YEAR($B$18),MONTH($B$18),JA$1))&gt;0,"",IF(WEEKDAY(DATE(YEAR($B$18),MONTH($B$18),JA$1),2)&gt;5,"",INDEX('Semaine type'!$AF$4:$AY$48,MATCH(Novembre!$B46,'Semaine type'!$A$4:$A$49,0),MATCH(JA$2,'Semaine type'!$AF$3:$AY$3,0))))</f>
        <v>0.52430555555555558</v>
      </c>
      <c r="JB46" s="173">
        <f>IF(COUNTIF(Fériés,DATE(YEAR($B$18),MONTH($B$18),JB$1))&gt;0,"",IF(WEEKDAY(DATE(YEAR($B$18),MONTH($B$18),JB$1),2)&gt;5,"",INDEX('Semaine type'!$AF$4:$AY$48,MATCH(Novembre!$B46,'Semaine type'!$A$4:$A$49,0),MATCH(JB$2,'Semaine type'!$AF$3:$AY$3,0))))</f>
        <v>0.5625</v>
      </c>
      <c r="JC46" s="173">
        <f>IF(COUNTIF(Fériés,DATE(YEAR($B$18),MONTH($B$18),JC$1))&gt;0,"",IF(WEEKDAY(DATE(YEAR($B$18),MONTH($B$18),JC$1),2)&gt;5,"",INDEX('Semaine type'!$AF$4:$AY$48,MATCH(Novembre!$B46,'Semaine type'!$A$4:$A$49,0),MATCH(JC$2,'Semaine type'!$AF$3:$AY$3,0))))</f>
        <v>0.70138888888888884</v>
      </c>
      <c r="JD46" s="173">
        <f>IF(COUNTIF(Fériés,DATE(YEAR($B$18),MONTH($B$18),JD$1))&gt;0,"",IF(WEEKDAY(DATE(YEAR($B$18),MONTH($B$18),JD$1),2)&gt;5,"",INDEX('Semaine type'!$AF$4:$AY$48,MATCH(Novembre!$B46,'Semaine type'!$A$4:$A$49,0),MATCH(JD$2,'Semaine type'!$AF$3:$AY$3,0))))</f>
        <v>0.36458333333333331</v>
      </c>
      <c r="JE46" s="173">
        <f>IF(COUNTIF(Fériés,DATE(YEAR($B$18),MONTH($B$18),JE$1))&gt;0,"",IF(WEEKDAY(DATE(YEAR($B$18),MONTH($B$18),JE$1),2)&gt;5,"",INDEX('Semaine type'!$AF$4:$AY$48,MATCH(Novembre!$B46,'Semaine type'!$A$4:$A$49,0),MATCH(JE$2,'Semaine type'!$AF$3:$AY$3,0))))</f>
        <v>0.52430555555555558</v>
      </c>
      <c r="JF46" s="173">
        <f>IF(COUNTIF(Fériés,DATE(YEAR($B$18),MONTH($B$18),JF$1))&gt;0,"",IF(WEEKDAY(DATE(YEAR($B$18),MONTH($B$18),JF$1),2)&gt;5,"",INDEX('Semaine type'!$AF$4:$AY$48,MATCH(Novembre!$B46,'Semaine type'!$A$4:$A$49,0),MATCH(JF$2,'Semaine type'!$AF$3:$AY$3,0))))</f>
        <v>0</v>
      </c>
      <c r="JG46" s="173">
        <f>IF(COUNTIF(Fériés,DATE(YEAR($B$18),MONTH($B$18),JG$1))&gt;0,"",IF(WEEKDAY(DATE(YEAR($B$18),MONTH($B$18),JG$1),2)&gt;5,"",INDEX('Semaine type'!$AF$4:$AY$48,MATCH(Novembre!$B46,'Semaine type'!$A$4:$A$49,0),MATCH(JG$2,'Semaine type'!$AF$3:$AY$3,0))))</f>
        <v>0</v>
      </c>
      <c r="JH46" s="173" t="str">
        <f>IF(COUNTIF(Fériés,DATE(YEAR($B$18),MONTH($B$18),JH$1))&gt;0,"",IF(WEEKDAY(DATE(YEAR($B$18),MONTH($B$18),JH$1),2)&gt;5,"",INDEX('Semaine type'!$AF$4:$AY$48,MATCH(Novembre!$B46,'Semaine type'!$A$4:$A$49,0),MATCH(JH$2,'Semaine type'!$AF$3:$AY$3,0))))</f>
        <v/>
      </c>
      <c r="JI46" s="173" t="str">
        <f>IF(COUNTIF(Fériés,DATE(YEAR($B$18),MONTH($B$18),JI$1))&gt;0,"",IF(WEEKDAY(DATE(YEAR($B$18),MONTH($B$18),JI$1),2)&gt;5,"",INDEX('Semaine type'!$AF$4:$AY$48,MATCH(Novembre!$B46,'Semaine type'!$A$4:$A$49,0),MATCH(JI$2,'Semaine type'!$AF$3:$AY$3,0))))</f>
        <v/>
      </c>
      <c r="JJ46" s="173" t="str">
        <f>IF(COUNTIF(Fériés,DATE(YEAR($B$18),MONTH($B$18),JJ$1))&gt;0,"",IF(WEEKDAY(DATE(YEAR($B$18),MONTH($B$18),JJ$1),2)&gt;5,"",INDEX('Semaine type'!$AF$4:$AY$48,MATCH(Novembre!$B46,'Semaine type'!$A$4:$A$49,0),MATCH(JJ$2,'Semaine type'!$AF$3:$AY$3,0))))</f>
        <v/>
      </c>
      <c r="JK46" s="173" t="str">
        <f>IF(COUNTIF(Fériés,DATE(YEAR($B$18),MONTH($B$18),JK$1))&gt;0,"",IF(WEEKDAY(DATE(YEAR($B$18),MONTH($B$18),JK$1),2)&gt;5,"",INDEX('Semaine type'!$AF$4:$AY$48,MATCH(Novembre!$B46,'Semaine type'!$A$4:$A$49,0),MATCH(JK$2,'Semaine type'!$AF$3:$AY$3,0))))</f>
        <v/>
      </c>
      <c r="JL46" s="173" t="str">
        <f>IF(COUNTIF(Fériés,DATE(YEAR($B$18),MONTH($B$18),JL$1))&gt;0,"",IF(WEEKDAY(DATE(YEAR($B$18),MONTH($B$18),JL$1),2)&gt;5,"",INDEX('Semaine type'!$AF$4:$AY$48,MATCH(Novembre!$B46,'Semaine type'!$A$4:$A$49,0),MATCH(JL$2,'Semaine type'!$AF$3:$AY$3,0))))</f>
        <v/>
      </c>
      <c r="JM46" s="173" t="str">
        <f>IF(COUNTIF(Fériés,DATE(YEAR($B$18),MONTH($B$18),JM$1))&gt;0,"",IF(WEEKDAY(DATE(YEAR($B$18),MONTH($B$18),JM$1),2)&gt;5,"",INDEX('Semaine type'!$AF$4:$AY$48,MATCH(Novembre!$B46,'Semaine type'!$A$4:$A$49,0),MATCH(JM$2,'Semaine type'!$AF$3:$AY$3,0))))</f>
        <v/>
      </c>
      <c r="JN46" s="173" t="str">
        <f>IF(COUNTIF(Fériés,DATE(YEAR($B$18),MONTH($B$18),JN$1))&gt;0,"",IF(WEEKDAY(DATE(YEAR($B$18),MONTH($B$18),JN$1),2)&gt;5,"",INDEX('Semaine type'!$AF$4:$AY$48,MATCH(Novembre!$B46,'Semaine type'!$A$4:$A$49,0),MATCH(JN$2,'Semaine type'!$AF$3:$AY$3,0))))</f>
        <v/>
      </c>
      <c r="JO46" s="173" t="str">
        <f>IF(COUNTIF(Fériés,DATE(YEAR($B$18),MONTH($B$18),JO$1))&gt;0,"",IF(WEEKDAY(DATE(YEAR($B$18),MONTH($B$18),JO$1),2)&gt;5,"",INDEX('Semaine type'!$AF$4:$AY$48,MATCH(Novembre!$B46,'Semaine type'!$A$4:$A$49,0),MATCH(JO$2,'Semaine type'!$AF$3:$AY$3,0))))</f>
        <v/>
      </c>
      <c r="JP46" s="173">
        <f>IF(COUNTIF(Fériés,DATE(YEAR($B$18),MONTH($B$18),JP$1))&gt;0,"",IF(WEEKDAY(DATE(YEAR($B$18),MONTH($B$18),JP$1),2)&gt;5,"",INDEX('Semaine type'!$AF$4:$AY$48,MATCH(Novembre!$B46,'Semaine type'!$A$4:$A$49,0),MATCH(JP$2,'Semaine type'!$AF$3:$AY$3,0))))</f>
        <v>0.36458333333333331</v>
      </c>
      <c r="JQ46" s="173">
        <f>IF(COUNTIF(Fériés,DATE(YEAR($B$18),MONTH($B$18),JQ$1))&gt;0,"",IF(WEEKDAY(DATE(YEAR($B$18),MONTH($B$18),JQ$1),2)&gt;5,"",INDEX('Semaine type'!$AF$4:$AY$48,MATCH(Novembre!$B46,'Semaine type'!$A$4:$A$49,0),MATCH(JQ$2,'Semaine type'!$AF$3:$AY$3,0))))</f>
        <v>0.52430555555555558</v>
      </c>
      <c r="JR46" s="173">
        <f>IF(COUNTIF(Fériés,DATE(YEAR($B$18),MONTH($B$18),JR$1))&gt;0,"",IF(WEEKDAY(DATE(YEAR($B$18),MONTH($B$18),JR$1),2)&gt;5,"",INDEX('Semaine type'!$AF$4:$AY$48,MATCH(Novembre!$B46,'Semaine type'!$A$4:$A$49,0),MATCH(JR$2,'Semaine type'!$AF$3:$AY$3,0))))</f>
        <v>0.5625</v>
      </c>
      <c r="JS46" s="173">
        <f>IF(COUNTIF(Fériés,DATE(YEAR($B$18),MONTH($B$18),JS$1))&gt;0,"",IF(WEEKDAY(DATE(YEAR($B$18),MONTH($B$18),JS$1),2)&gt;5,"",INDEX('Semaine type'!$AF$4:$AY$48,MATCH(Novembre!$B46,'Semaine type'!$A$4:$A$49,0),MATCH(JS$2,'Semaine type'!$AF$3:$AY$3,0))))</f>
        <v>0.70833333333333337</v>
      </c>
      <c r="JT46" s="173">
        <f>IF(COUNTIF(Fériés,DATE(YEAR($B$18),MONTH($B$18),JT$1))&gt;0,"",IF(WEEKDAY(DATE(YEAR($B$18),MONTH($B$18),JT$1),2)&gt;5,"",INDEX('Semaine type'!$AF$4:$AY$48,MATCH(Novembre!$B46,'Semaine type'!$A$4:$A$49,0),MATCH(JT$2,'Semaine type'!$AF$3:$AY$3,0))))</f>
        <v>0.36458333333333331</v>
      </c>
      <c r="JU46" s="173">
        <f>IF(COUNTIF(Fériés,DATE(YEAR($B$18),MONTH($B$18),JU$1))&gt;0,"",IF(WEEKDAY(DATE(YEAR($B$18),MONTH($B$18),JU$1),2)&gt;5,"",INDEX('Semaine type'!$AF$4:$AY$48,MATCH(Novembre!$B46,'Semaine type'!$A$4:$A$49,0),MATCH(JU$2,'Semaine type'!$AF$3:$AY$3,0))))</f>
        <v>0.52430555555555558</v>
      </c>
      <c r="JV46" s="173">
        <f>IF(COUNTIF(Fériés,DATE(YEAR($B$18),MONTH($B$18),JV$1))&gt;0,"",IF(WEEKDAY(DATE(YEAR($B$18),MONTH($B$18),JV$1),2)&gt;5,"",INDEX('Semaine type'!$AF$4:$AY$48,MATCH(Novembre!$B46,'Semaine type'!$A$4:$A$49,0),MATCH(JV$2,'Semaine type'!$AF$3:$AY$3,0))))</f>
        <v>0.5625</v>
      </c>
      <c r="JW46" s="173">
        <f>IF(COUNTIF(Fériés,DATE(YEAR($B$18),MONTH($B$18),JW$1))&gt;0,"",IF(WEEKDAY(DATE(YEAR($B$18),MONTH($B$18),JW$1),2)&gt;5,"",INDEX('Semaine type'!$AF$4:$AY$48,MATCH(Novembre!$B46,'Semaine type'!$A$4:$A$49,0),MATCH(JW$2,'Semaine type'!$AF$3:$AY$3,0))))</f>
        <v>0.70833333333333337</v>
      </c>
      <c r="JX46" s="173">
        <f>IF(COUNTIF(Fériés,DATE(YEAR($B$18),MONTH($B$18),JX$1))&gt;0,"",IF(WEEKDAY(DATE(YEAR($B$18),MONTH($B$18),JX$1),2)&gt;5,"",INDEX('Semaine type'!$AF$4:$AY$48,MATCH(Novembre!$B46,'Semaine type'!$A$4:$A$49,0),MATCH(JX$2,'Semaine type'!$AF$3:$AY$3,0))))</f>
        <v>0.36458333333333331</v>
      </c>
      <c r="JY46" s="173">
        <f>IF(COUNTIF(Fériés,DATE(YEAR($B$18),MONTH($B$18),JY$1))&gt;0,"",IF(WEEKDAY(DATE(YEAR($B$18),MONTH($B$18),JY$1),2)&gt;5,"",INDEX('Semaine type'!$AF$4:$AY$48,MATCH(Novembre!$B46,'Semaine type'!$A$4:$A$49,0),MATCH(JY$2,'Semaine type'!$AF$3:$AY$3,0))))</f>
        <v>0.52430555555555558</v>
      </c>
      <c r="JZ46" s="173">
        <f>IF(COUNTIF(Fériés,DATE(YEAR($B$18),MONTH($B$18),JZ$1))&gt;0,"",IF(WEEKDAY(DATE(YEAR($B$18),MONTH($B$18),JZ$1),2)&gt;5,"",INDEX('Semaine type'!$AF$4:$AY$48,MATCH(Novembre!$B46,'Semaine type'!$A$4:$A$49,0),MATCH(JZ$2,'Semaine type'!$AF$3:$AY$3,0))))</f>
        <v>0.5625</v>
      </c>
      <c r="KA46" s="173">
        <f>IF(COUNTIF(Fériés,DATE(YEAR($B$18),MONTH($B$18),KA$1))&gt;0,"",IF(WEEKDAY(DATE(YEAR($B$18),MONTH($B$18),KA$1),2)&gt;5,"",INDEX('Semaine type'!$AF$4:$AY$48,MATCH(Novembre!$B46,'Semaine type'!$A$4:$A$49,0),MATCH(KA$2,'Semaine type'!$AF$3:$AY$3,0))))</f>
        <v>0.70833333333333337</v>
      </c>
      <c r="KB46" s="173">
        <f>IF(COUNTIF(Fériés,DATE(YEAR($B$18),MONTH($B$18),KB$1))&gt;0,"",IF(WEEKDAY(DATE(YEAR($B$18),MONTH($B$18),KB$1),2)&gt;5,"",INDEX('Semaine type'!$AF$4:$AY$48,MATCH(Novembre!$B46,'Semaine type'!$A$4:$A$49,0),MATCH(KB$2,'Semaine type'!$AF$3:$AY$3,0))))</f>
        <v>0.36458333333333331</v>
      </c>
      <c r="KC46" s="173">
        <f>IF(COUNTIF(Fériés,DATE(YEAR($B$18),MONTH($B$18),KC$1))&gt;0,"",IF(WEEKDAY(DATE(YEAR($B$18),MONTH($B$18),KC$1),2)&gt;5,"",INDEX('Semaine type'!$AF$4:$AY$48,MATCH(Novembre!$B46,'Semaine type'!$A$4:$A$49,0),MATCH(KC$2,'Semaine type'!$AF$3:$AY$3,0))))</f>
        <v>0.52430555555555558</v>
      </c>
      <c r="KD46" s="173">
        <f>IF(COUNTIF(Fériés,DATE(YEAR($B$18),MONTH($B$18),KD$1))&gt;0,"",IF(WEEKDAY(DATE(YEAR($B$18),MONTH($B$18),KD$1),2)&gt;5,"",INDEX('Semaine type'!$AF$4:$AY$48,MATCH(Novembre!$B46,'Semaine type'!$A$4:$A$49,0),MATCH(KD$2,'Semaine type'!$AF$3:$AY$3,0))))</f>
        <v>0.5625</v>
      </c>
      <c r="KE46" s="173">
        <f>IF(COUNTIF(Fériés,DATE(YEAR($B$18),MONTH($B$18),KE$1))&gt;0,"",IF(WEEKDAY(DATE(YEAR($B$18),MONTH($B$18),KE$1),2)&gt;5,"",INDEX('Semaine type'!$AF$4:$AY$48,MATCH(Novembre!$B46,'Semaine type'!$A$4:$A$49,0),MATCH(KE$2,'Semaine type'!$AF$3:$AY$3,0))))</f>
        <v>0.70138888888888884</v>
      </c>
      <c r="KF46" s="173">
        <f>IF(COUNTIF(Fériés,DATE(YEAR($B$18),MONTH($B$18),KF$1))&gt;0,"",IF(WEEKDAY(DATE(YEAR($B$18),MONTH($B$18),KF$1),2)&gt;5,"",INDEX('Semaine type'!$AF$4:$AY$48,MATCH(Novembre!$B46,'Semaine type'!$A$4:$A$49,0),MATCH(KF$2,'Semaine type'!$AF$3:$AY$3,0))))</f>
        <v>0.36458333333333331</v>
      </c>
      <c r="KG46" s="173">
        <f>IF(COUNTIF(Fériés,DATE(YEAR($B$18),MONTH($B$18),KG$1))&gt;0,"",IF(WEEKDAY(DATE(YEAR($B$18),MONTH($B$18),KG$1),2)&gt;5,"",INDEX('Semaine type'!$AF$4:$AY$48,MATCH(Novembre!$B46,'Semaine type'!$A$4:$A$49,0),MATCH(KG$2,'Semaine type'!$AF$3:$AY$3,0))))</f>
        <v>0.52430555555555558</v>
      </c>
      <c r="KH46" s="173">
        <f>IF(COUNTIF(Fériés,DATE(YEAR($B$18),MONTH($B$18),KH$1))&gt;0,"",IF(WEEKDAY(DATE(YEAR($B$18),MONTH($B$18),KH$1),2)&gt;5,"",INDEX('Semaine type'!$AF$4:$AY$48,MATCH(Novembre!$B46,'Semaine type'!$A$4:$A$49,0),MATCH(KH$2,'Semaine type'!$AF$3:$AY$3,0))))</f>
        <v>0</v>
      </c>
      <c r="KI46" s="173">
        <f>IF(COUNTIF(Fériés,DATE(YEAR($B$18),MONTH($B$18),KI$1))&gt;0,"",IF(WEEKDAY(DATE(YEAR($B$18),MONTH($B$18),KI$1),2)&gt;5,"",INDEX('Semaine type'!$AF$4:$AY$48,MATCH(Novembre!$B46,'Semaine type'!$A$4:$A$49,0),MATCH(KI$2,'Semaine type'!$AF$3:$AY$3,0))))</f>
        <v>0</v>
      </c>
      <c r="KJ46" s="173" t="str">
        <f>IF(COUNTIF(Fériés,DATE(YEAR($B$18),MONTH($B$18),KJ$1))&gt;0,"",IF(WEEKDAY(DATE(YEAR($B$18),MONTH($B$18),KJ$1),2)&gt;5,"",INDEX('Semaine type'!$AF$4:$AY$48,MATCH(Novembre!$B46,'Semaine type'!$A$4:$A$49,0),MATCH(KJ$2,'Semaine type'!$AF$3:$AY$3,0))))</f>
        <v/>
      </c>
      <c r="KK46" s="173" t="str">
        <f>IF(COUNTIF(Fériés,DATE(YEAR($B$18),MONTH($B$18),KK$1))&gt;0,"",IF(WEEKDAY(DATE(YEAR($B$18),MONTH($B$18),KK$1),2)&gt;5,"",INDEX('Semaine type'!$AF$4:$AY$48,MATCH(Novembre!$B46,'Semaine type'!$A$4:$A$49,0),MATCH(KK$2,'Semaine type'!$AF$3:$AY$3,0))))</f>
        <v/>
      </c>
      <c r="KL46" s="173" t="str">
        <f>IF(COUNTIF(Fériés,DATE(YEAR($B$18),MONTH($B$18),KL$1))&gt;0,"",IF(WEEKDAY(DATE(YEAR($B$18),MONTH($B$18),KL$1),2)&gt;5,"",INDEX('Semaine type'!$AF$4:$AY$48,MATCH(Novembre!$B46,'Semaine type'!$A$4:$A$49,0),MATCH(KL$2,'Semaine type'!$AF$3:$AY$3,0))))</f>
        <v/>
      </c>
      <c r="KM46" s="173" t="str">
        <f>IF(COUNTIF(Fériés,DATE(YEAR($B$18),MONTH($B$18),KM$1))&gt;0,"",IF(WEEKDAY(DATE(YEAR($B$18),MONTH($B$18),KM$1),2)&gt;5,"",INDEX('Semaine type'!$AF$4:$AY$48,MATCH(Novembre!$B46,'Semaine type'!$A$4:$A$49,0),MATCH(KM$2,'Semaine type'!$AF$3:$AY$3,0))))</f>
        <v/>
      </c>
      <c r="KN46" s="173" t="str">
        <f>IF(COUNTIF(Fériés,DATE(YEAR($B$18),MONTH($B$18),KN$1))&gt;0,"",IF(WEEKDAY(DATE(YEAR($B$18),MONTH($B$18),KN$1),2)&gt;5,"",INDEX('Semaine type'!$AF$4:$AY$48,MATCH(Novembre!$B46,'Semaine type'!$A$4:$A$49,0),MATCH(KN$2,'Semaine type'!$AF$3:$AY$3,0))))</f>
        <v/>
      </c>
      <c r="KO46" s="173" t="str">
        <f>IF(COUNTIF(Fériés,DATE(YEAR($B$18),MONTH($B$18),KO$1))&gt;0,"",IF(WEEKDAY(DATE(YEAR($B$18),MONTH($B$18),KO$1),2)&gt;5,"",INDEX('Semaine type'!$AF$4:$AY$48,MATCH(Novembre!$B46,'Semaine type'!$A$4:$A$49,0),MATCH(KO$2,'Semaine type'!$AF$3:$AY$3,0))))</f>
        <v/>
      </c>
      <c r="KP46" s="173" t="str">
        <f>IF(COUNTIF(Fériés,DATE(YEAR($B$18),MONTH($B$18),KP$1))&gt;0,"",IF(WEEKDAY(DATE(YEAR($B$18),MONTH($B$18),KP$1),2)&gt;5,"",INDEX('Semaine type'!$AF$4:$AY$48,MATCH(Novembre!$B46,'Semaine type'!$A$4:$A$49,0),MATCH(KP$2,'Semaine type'!$AF$3:$AY$3,0))))</f>
        <v/>
      </c>
      <c r="KQ46" s="173" t="str">
        <f>IF(COUNTIF(Fériés,DATE(YEAR($B$18),MONTH($B$18),KQ$1))&gt;0,"",IF(WEEKDAY(DATE(YEAR($B$18),MONTH($B$18),KQ$1),2)&gt;5,"",INDEX('Semaine type'!$AF$4:$AY$48,MATCH(Novembre!$B46,'Semaine type'!$A$4:$A$49,0),MATCH(KQ$2,'Semaine type'!$AF$3:$AY$3,0))))</f>
        <v/>
      </c>
      <c r="KR46" s="173">
        <f>IF(COUNTIF(Fériés,DATE(YEAR($B$18),MONTH($B$18),KR$1))&gt;0,"",IF(WEEKDAY(DATE(YEAR($B$18),MONTH($B$18),KR$1),2)&gt;5,"",INDEX('Semaine type'!$AF$4:$AY$48,MATCH(Novembre!$B46,'Semaine type'!$A$4:$A$49,0),MATCH(KR$2,'Semaine type'!$AF$3:$AY$3,0))))</f>
        <v>0.36458333333333331</v>
      </c>
      <c r="KS46" s="173">
        <f>IF(COUNTIF(Fériés,DATE(YEAR($B$18),MONTH($B$18),KS$1))&gt;0,"",IF(WEEKDAY(DATE(YEAR($B$18),MONTH($B$18),KS$1),2)&gt;5,"",INDEX('Semaine type'!$AF$4:$AY$48,MATCH(Novembre!$B46,'Semaine type'!$A$4:$A$49,0),MATCH(KS$2,'Semaine type'!$AF$3:$AY$3,0))))</f>
        <v>0.52430555555555558</v>
      </c>
      <c r="KT46" s="173">
        <f>IF(COUNTIF(Fériés,DATE(YEAR($B$18),MONTH($B$18),KT$1))&gt;0,"",IF(WEEKDAY(DATE(YEAR($B$18),MONTH($B$18),KT$1),2)&gt;5,"",INDEX('Semaine type'!$AF$4:$AY$48,MATCH(Novembre!$B46,'Semaine type'!$A$4:$A$49,0),MATCH(KT$2,'Semaine type'!$AF$3:$AY$3,0))))</f>
        <v>0.5625</v>
      </c>
      <c r="KU46" s="173">
        <f>IF(COUNTIF(Fériés,DATE(YEAR($B$18),MONTH($B$18),KU$1))&gt;0,"",IF(WEEKDAY(DATE(YEAR($B$18),MONTH($B$18),KU$1),2)&gt;5,"",INDEX('Semaine type'!$AF$4:$AY$48,MATCH(Novembre!$B46,'Semaine type'!$A$4:$A$49,0),MATCH(KU$2,'Semaine type'!$AF$3:$AY$3,0))))</f>
        <v>0.70833333333333337</v>
      </c>
    </row>
    <row r="47" spans="1:307" ht="12" customHeight="1">
      <c r="A47" s="239"/>
      <c r="B47" s="63" t="str">
        <f>'Semaine type'!A32</f>
        <v>Nomprenom29</v>
      </c>
      <c r="C47" s="64" t="str">
        <f>'Semaine type'!L32</f>
        <v xml:space="preserve">STI  </v>
      </c>
      <c r="D47" s="71"/>
      <c r="E47" s="71"/>
      <c r="F47" s="72"/>
      <c r="G47" s="71"/>
      <c r="H47" s="71" t="s">
        <v>100</v>
      </c>
      <c r="I47" s="71" t="s">
        <v>101</v>
      </c>
      <c r="J47" s="71" t="s">
        <v>100</v>
      </c>
      <c r="K47" s="71" t="s">
        <v>101</v>
      </c>
      <c r="L47" s="72" t="s">
        <v>100</v>
      </c>
      <c r="M47" s="72" t="s">
        <v>101</v>
      </c>
      <c r="N47" s="72" t="s">
        <v>100</v>
      </c>
      <c r="O47" s="72" t="s">
        <v>101</v>
      </c>
      <c r="P47" s="71" t="s">
        <v>100</v>
      </c>
      <c r="Q47" s="71"/>
      <c r="R47" s="71"/>
      <c r="S47" s="71"/>
      <c r="T47" s="71"/>
      <c r="U47" s="71"/>
      <c r="V47" s="72" t="s">
        <v>100</v>
      </c>
      <c r="W47" s="72" t="s">
        <v>101</v>
      </c>
      <c r="X47" s="71"/>
      <c r="Y47" s="71"/>
      <c r="Z47" s="71" t="s">
        <v>100</v>
      </c>
      <c r="AA47" s="71" t="s">
        <v>101</v>
      </c>
      <c r="AB47" s="71" t="s">
        <v>100</v>
      </c>
      <c r="AC47" s="71" t="s">
        <v>101</v>
      </c>
      <c r="AD47" s="71" t="s">
        <v>100</v>
      </c>
      <c r="AE47" s="71"/>
      <c r="AF47" s="72"/>
      <c r="AG47" s="71"/>
      <c r="AH47" s="71"/>
      <c r="AI47" s="71"/>
      <c r="AJ47" s="71" t="s">
        <v>100</v>
      </c>
      <c r="AK47" s="71" t="s">
        <v>101</v>
      </c>
      <c r="AL47" s="71" t="s">
        <v>100</v>
      </c>
      <c r="AM47" s="71" t="s">
        <v>101</v>
      </c>
      <c r="AN47" s="71" t="s">
        <v>100</v>
      </c>
      <c r="AO47" s="71" t="s">
        <v>101</v>
      </c>
      <c r="AP47" s="71" t="s">
        <v>100</v>
      </c>
      <c r="AQ47" s="71" t="s">
        <v>101</v>
      </c>
      <c r="AR47" s="133" t="s">
        <v>17</v>
      </c>
      <c r="AS47" s="71" t="s">
        <v>17</v>
      </c>
      <c r="AT47" s="71" t="s">
        <v>17</v>
      </c>
      <c r="AU47" s="71" t="s">
        <v>17</v>
      </c>
      <c r="AV47" s="71"/>
      <c r="AW47" s="71"/>
      <c r="AX47" s="71" t="s">
        <v>100</v>
      </c>
      <c r="AY47" s="71" t="s">
        <v>101</v>
      </c>
      <c r="AZ47" s="71" t="s">
        <v>100</v>
      </c>
      <c r="BA47" s="71" t="s">
        <v>101</v>
      </c>
      <c r="BB47" s="71" t="s">
        <v>100</v>
      </c>
      <c r="BC47" s="71" t="s">
        <v>101</v>
      </c>
      <c r="BD47" s="71" t="s">
        <v>100</v>
      </c>
      <c r="BE47" s="71" t="s">
        <v>101</v>
      </c>
      <c r="BF47" s="71" t="s">
        <v>100</v>
      </c>
      <c r="BG47" s="71"/>
      <c r="BH47" s="71"/>
      <c r="BI47" s="71"/>
      <c r="BJ47" s="71"/>
      <c r="BK47" s="71"/>
      <c r="BL47" s="65"/>
      <c r="BM47" s="65"/>
      <c r="BN47" s="67" cm="1">
        <f t="array" ref="BN47">SUMPRODUCT(--(RIGHT(D47:BK47,1)="."))</f>
        <v>18</v>
      </c>
      <c r="BO47" s="68"/>
      <c r="BP47" s="73"/>
      <c r="BQ47" s="73"/>
      <c r="BR47" s="73"/>
      <c r="BS47" s="92">
        <f t="shared" si="22"/>
        <v>0</v>
      </c>
      <c r="BT47" s="92">
        <f t="shared" si="22"/>
        <v>0</v>
      </c>
      <c r="BU47" s="92">
        <f t="shared" si="22"/>
        <v>0</v>
      </c>
      <c r="BV47" s="92">
        <f t="shared" si="22"/>
        <v>2</v>
      </c>
      <c r="BW47" s="92">
        <f t="shared" si="22"/>
        <v>0</v>
      </c>
      <c r="BX47" s="92">
        <f t="shared" si="22"/>
        <v>0</v>
      </c>
      <c r="BY47" s="92">
        <f t="shared" si="22"/>
        <v>0</v>
      </c>
      <c r="BZ47" s="92">
        <f t="shared" si="22"/>
        <v>0</v>
      </c>
      <c r="CA47" s="92">
        <f t="shared" si="22"/>
        <v>0</v>
      </c>
      <c r="CB47" s="92">
        <f t="shared" si="22"/>
        <v>0</v>
      </c>
      <c r="CC47" s="92">
        <f t="shared" si="22"/>
        <v>0</v>
      </c>
      <c r="CD47" s="105">
        <f t="shared" si="18"/>
        <v>37</v>
      </c>
      <c r="CE47" s="58">
        <f t="shared" ca="1" si="19"/>
        <v>1.088235294117647</v>
      </c>
      <c r="DC47" s="177">
        <f t="shared" ca="1" si="20"/>
        <v>3.4930555555555571</v>
      </c>
      <c r="DD47" s="172" cm="1">
        <f t="array" aca="1" ref="DD47" ca="1">IFERROR(IF(COUNTIF(absences,D47)&gt;0,"",IF(D47="PERM",Parametres!$O$25,INDIRECT(ADDRESS(ROW(),COLUMN()+77+COLUMN()-106,4,1))-INDIRECT(ADDRESS(ROW(),COLUMN()+76+COLUMN()-106,4,1)))),)</f>
        <v>0</v>
      </c>
      <c r="DE47" s="172" cm="1">
        <f t="array" aca="1" ref="DE47" ca="1">IFERROR(IF(COUNTIF(absences,E47)&gt;0,"",IF(E47="PERM",Parametres!$O$25,INDIRECT(ADDRESS(ROW(),COLUMN()+77+COLUMN()-106,4,1))-INDIRECT(ADDRESS(ROW(),COLUMN()+76+COLUMN()-106,4,1)))),)</f>
        <v>0</v>
      </c>
      <c r="DF47" s="172" cm="1">
        <f t="array" aca="1" ref="DF47" ca="1">IFERROR(IF(COUNTIF(absences,F47)&gt;0,"",IF(F47="PERM",Parametres!$O$25,INDIRECT(ADDRESS(ROW(),COLUMN()+77+COLUMN()-106,4,1))-INDIRECT(ADDRESS(ROW(),COLUMN()+76+COLUMN()-106,4,1)))),)</f>
        <v>0</v>
      </c>
      <c r="DG47" s="172" cm="1">
        <f t="array" aca="1" ref="DG47" ca="1">IFERROR(IF(COUNTIF(absences,G47)&gt;0,"",IF(G47="PERM",Parametres!$O$25,INDIRECT(ADDRESS(ROW(),COLUMN()+77+COLUMN()-106,4,1))-INDIRECT(ADDRESS(ROW(),COLUMN()+76+COLUMN()-106,4,1)))),)</f>
        <v>0.15972222222222227</v>
      </c>
      <c r="DH47" s="172" cm="1">
        <f t="array" aca="1" ref="DH47" ca="1">IFERROR(IF(COUNTIF(absences,H47)&gt;0,"",IF(H47="PERM",Parametres!$O$25,INDIRECT(ADDRESS(ROW(),COLUMN()+77+COLUMN()-106,4,1))-INDIRECT(ADDRESS(ROW(),COLUMN()+76+COLUMN()-106,4,1)))),)</f>
        <v>0.14583333333333337</v>
      </c>
      <c r="DI47" s="172" cm="1">
        <f t="array" aca="1" ref="DI47" ca="1">IFERROR(IF(COUNTIF(absences,I47)&gt;0,"",IF(I47="PERM",Parametres!$O$25,INDIRECT(ADDRESS(ROW(),COLUMN()+77+COLUMN()-106,4,1))-INDIRECT(ADDRESS(ROW(),COLUMN()+76+COLUMN()-106,4,1)))),)</f>
        <v>0.15972222222222227</v>
      </c>
      <c r="DJ47" s="172" cm="1">
        <f t="array" aca="1" ref="DJ47" ca="1">IFERROR(IF(COUNTIF(absences,J47)&gt;0,"",IF(J47="PERM",Parametres!$O$25,INDIRECT(ADDRESS(ROW(),COLUMN()+77+COLUMN()-106,4,1))-INDIRECT(ADDRESS(ROW(),COLUMN()+76+COLUMN()-106,4,1)))),)</f>
        <v>0.14583333333333337</v>
      </c>
      <c r="DK47" s="172" cm="1">
        <f t="array" aca="1" ref="DK47" ca="1">IFERROR(IF(COUNTIF(absences,K47)&gt;0,"",IF(K47="PERM",Parametres!$O$25,INDIRECT(ADDRESS(ROW(),COLUMN()+77+COLUMN()-106,4,1))-INDIRECT(ADDRESS(ROW(),COLUMN()+76+COLUMN()-106,4,1)))),)</f>
        <v>0</v>
      </c>
      <c r="DL47" s="172" cm="1">
        <f t="array" aca="1" ref="DL47" ca="1">IFERROR(IF(COUNTIF(absences,L47)&gt;0,"",IF(L47="PERM",Parametres!$O$25,INDIRECT(ADDRESS(ROW(),COLUMN()+77+COLUMN()-106,4,1))-INDIRECT(ADDRESS(ROW(),COLUMN()+76+COLUMN()-106,4,1)))),)</f>
        <v>0</v>
      </c>
      <c r="DM47" s="172" cm="1">
        <f t="array" aca="1" ref="DM47" ca="1">IFERROR(IF(COUNTIF(absences,M47)&gt;0,"",IF(M47="PERM",Parametres!$O$25,INDIRECT(ADDRESS(ROW(),COLUMN()+77+COLUMN()-106,4,1))-INDIRECT(ADDRESS(ROW(),COLUMN()+76+COLUMN()-106,4,1)))),)</f>
        <v>0.15972222222222227</v>
      </c>
      <c r="DN47" s="172" cm="1">
        <f t="array" aca="1" ref="DN47" ca="1">IFERROR(IF(COUNTIF(absences,N47)&gt;0,"",IF(N47="PERM",Parametres!$O$25,INDIRECT(ADDRESS(ROW(),COLUMN()+77+COLUMN()-106,4,1))-INDIRECT(ADDRESS(ROW(),COLUMN()+76+COLUMN()-106,4,1)))),)</f>
        <v>0.13888888888888884</v>
      </c>
      <c r="DO47" s="172" cm="1">
        <f t="array" aca="1" ref="DO47" ca="1">IFERROR(IF(COUNTIF(absences,O47)&gt;0,"",IF(O47="PERM",Parametres!$O$25,INDIRECT(ADDRESS(ROW(),COLUMN()+77+COLUMN()-106,4,1))-INDIRECT(ADDRESS(ROW(),COLUMN()+76+COLUMN()-106,4,1)))),)</f>
        <v>0</v>
      </c>
      <c r="DP47" s="172" cm="1">
        <f t="array" aca="1" ref="DP47" ca="1">IFERROR(IF(COUNTIF(absences,P47)&gt;0,"",IF(P47="PERM",Parametres!$O$25,INDIRECT(ADDRESS(ROW(),COLUMN()+77+COLUMN()-106,4,1))-INDIRECT(ADDRESS(ROW(),COLUMN()+76+COLUMN()-106,4,1)))),)</f>
        <v>0</v>
      </c>
      <c r="DQ47" s="172" cm="1">
        <f t="array" aca="1" ref="DQ47" ca="1">IFERROR(IF(COUNTIF(absences,Q47)&gt;0,"",IF(Q47="PERM",Parametres!$O$25,INDIRECT(ADDRESS(ROW(),COLUMN()+77+COLUMN()-106,4,1))-INDIRECT(ADDRESS(ROW(),COLUMN()+76+COLUMN()-106,4,1)))),)</f>
        <v>0</v>
      </c>
      <c r="DR47" s="172" cm="1">
        <f t="array" aca="1" ref="DR47" ca="1">IFERROR(IF(COUNTIF(absences,R47)&gt;0,"",IF(R47="PERM",Parametres!$O$25,INDIRECT(ADDRESS(ROW(),COLUMN()+77+COLUMN()-106,4,1))-INDIRECT(ADDRESS(ROW(),COLUMN()+76+COLUMN()-106,4,1)))),)</f>
        <v>0</v>
      </c>
      <c r="DS47" s="172" cm="1">
        <f t="array" aca="1" ref="DS47" ca="1">IFERROR(IF(COUNTIF(absences,S47)&gt;0,"",IF(S47="PERM",Parametres!$O$25,INDIRECT(ADDRESS(ROW(),COLUMN()+77+COLUMN()-106,4,1))-INDIRECT(ADDRESS(ROW(),COLUMN()+76+COLUMN()-106,4,1)))),)</f>
        <v>0</v>
      </c>
      <c r="DT47" s="172" cm="1">
        <f t="array" aca="1" ref="DT47" ca="1">IFERROR(IF(COUNTIF(absences,T47)&gt;0,"",IF(T47="PERM",Parametres!$O$25,INDIRECT(ADDRESS(ROW(),COLUMN()+77+COLUMN()-106,4,1))-INDIRECT(ADDRESS(ROW(),COLUMN()+76+COLUMN()-106,4,1)))),)</f>
        <v>0</v>
      </c>
      <c r="DU47" s="172" cm="1">
        <f t="array" aca="1" ref="DU47" ca="1">IFERROR(IF(COUNTIF(absences,U47)&gt;0,"",IF(U47="PERM",Parametres!$O$25,INDIRECT(ADDRESS(ROW(),COLUMN()+77+COLUMN()-106,4,1))-INDIRECT(ADDRESS(ROW(),COLUMN()+76+COLUMN()-106,4,1)))),)</f>
        <v>0.15972222222222227</v>
      </c>
      <c r="DV47" s="172" cm="1">
        <f t="array" aca="1" ref="DV47" ca="1">IFERROR(IF(COUNTIF(absences,V47)&gt;0,"",IF(V47="PERM",Parametres!$O$25,INDIRECT(ADDRESS(ROW(),COLUMN()+77+COLUMN()-106,4,1))-INDIRECT(ADDRESS(ROW(),COLUMN()+76+COLUMN()-106,4,1)))),)</f>
        <v>0.14583333333333337</v>
      </c>
      <c r="DW47" s="172" cm="1">
        <f t="array" aca="1" ref="DW47" ca="1">IFERROR(IF(COUNTIF(absences,W47)&gt;0,"",IF(W47="PERM",Parametres!$O$25,INDIRECT(ADDRESS(ROW(),COLUMN()+77+COLUMN()-106,4,1))-INDIRECT(ADDRESS(ROW(),COLUMN()+76+COLUMN()-106,4,1)))),)</f>
        <v>0</v>
      </c>
      <c r="DX47" s="172" cm="1">
        <f t="array" aca="1" ref="DX47" ca="1">IFERROR(IF(COUNTIF(absences,X47)&gt;0,"",IF(X47="PERM",Parametres!$O$25,INDIRECT(ADDRESS(ROW(),COLUMN()+77+COLUMN()-106,4,1))-INDIRECT(ADDRESS(ROW(),COLUMN()+76+COLUMN()-106,4,1)))),)</f>
        <v>0</v>
      </c>
      <c r="DY47" s="172" cm="1">
        <f t="array" aca="1" ref="DY47" ca="1">IFERROR(IF(COUNTIF(absences,Y47)&gt;0,"",IF(Y47="PERM",Parametres!$O$25,INDIRECT(ADDRESS(ROW(),COLUMN()+77+COLUMN()-106,4,1))-INDIRECT(ADDRESS(ROW(),COLUMN()+76+COLUMN()-106,4,1)))),)</f>
        <v>0</v>
      </c>
      <c r="DZ47" s="172" cm="1">
        <f t="array" aca="1" ref="DZ47" ca="1">IFERROR(IF(COUNTIF(absences,Z47)&gt;0,"",IF(Z47="PERM",Parametres!$O$25,INDIRECT(ADDRESS(ROW(),COLUMN()+77+COLUMN()-106,4,1))-INDIRECT(ADDRESS(ROW(),COLUMN()+76+COLUMN()-106,4,1)))),)</f>
        <v>0</v>
      </c>
      <c r="EA47" s="172" cm="1">
        <f t="array" aca="1" ref="EA47" ca="1">IFERROR(IF(COUNTIF(absences,AA47)&gt;0,"",IF(AA47="PERM",Parametres!$O$25,INDIRECT(ADDRESS(ROW(),COLUMN()+77+COLUMN()-106,4,1))-INDIRECT(ADDRESS(ROW(),COLUMN()+76+COLUMN()-106,4,1)))),)</f>
        <v>0.15972222222222227</v>
      </c>
      <c r="EB47" s="172" cm="1">
        <f t="array" aca="1" ref="EB47" ca="1">IFERROR(IF(COUNTIF(absences,AB47)&gt;0,"",IF(AB47="PERM",Parametres!$O$25,INDIRECT(ADDRESS(ROW(),COLUMN()+77+COLUMN()-106,4,1))-INDIRECT(ADDRESS(ROW(),COLUMN()+76+COLUMN()-106,4,1)))),)</f>
        <v>0.13888888888888884</v>
      </c>
      <c r="EC47" s="172" cm="1">
        <f t="array" aca="1" ref="EC47" ca="1">IFERROR(IF(COUNTIF(absences,AC47)&gt;0,"",IF(AC47="PERM",Parametres!$O$25,INDIRECT(ADDRESS(ROW(),COLUMN()+77+COLUMN()-106,4,1))-INDIRECT(ADDRESS(ROW(),COLUMN()+76+COLUMN()-106,4,1)))),)</f>
        <v>0</v>
      </c>
      <c r="ED47" s="172" cm="1">
        <f t="array" aca="1" ref="ED47" ca="1">IFERROR(IF(COUNTIF(absences,AD47)&gt;0,"",IF(AD47="PERM",Parametres!$O$25,INDIRECT(ADDRESS(ROW(),COLUMN()+77+COLUMN()-106,4,1))-INDIRECT(ADDRESS(ROW(),COLUMN()+76+COLUMN()-106,4,1)))),)</f>
        <v>0</v>
      </c>
      <c r="EE47" s="172" cm="1">
        <f t="array" aca="1" ref="EE47" ca="1">IFERROR(IF(COUNTIF(absences,AE47)&gt;0,"",IF(AE47="PERM",Parametres!$O$25,INDIRECT(ADDRESS(ROW(),COLUMN()+77+COLUMN()-106,4,1))-INDIRECT(ADDRESS(ROW(),COLUMN()+76+COLUMN()-106,4,1)))),)</f>
        <v>0</v>
      </c>
      <c r="EF47" s="172" cm="1">
        <f t="array" aca="1" ref="EF47" ca="1">IFERROR(IF(COUNTIF(absences,AF47)&gt;0,"",IF(AF47="PERM",Parametres!$O$25,INDIRECT(ADDRESS(ROW(),COLUMN()+77+COLUMN()-106,4,1))-INDIRECT(ADDRESS(ROW(),COLUMN()+76+COLUMN()-106,4,1)))),)</f>
        <v>0</v>
      </c>
      <c r="EG47" s="172" cm="1">
        <f t="array" aca="1" ref="EG47" ca="1">IFERROR(IF(COUNTIF(absences,AG47)&gt;0,"",IF(AG47="PERM",Parametres!$O$25,INDIRECT(ADDRESS(ROW(),COLUMN()+77+COLUMN()-106,4,1))-INDIRECT(ADDRESS(ROW(),COLUMN()+76+COLUMN()-106,4,1)))),)</f>
        <v>0</v>
      </c>
      <c r="EH47" s="172" cm="1">
        <f t="array" aca="1" ref="EH47" ca="1">IFERROR(IF(COUNTIF(absences,AH47)&gt;0,"",IF(AH47="PERM",Parametres!$O$25,INDIRECT(ADDRESS(ROW(),COLUMN()+77+COLUMN()-106,4,1))-INDIRECT(ADDRESS(ROW(),COLUMN()+76+COLUMN()-106,4,1)))),)</f>
        <v>0</v>
      </c>
      <c r="EI47" s="172" cm="1">
        <f t="array" aca="1" ref="EI47" ca="1">IFERROR(IF(COUNTIF(absences,AI47)&gt;0,"",IF(AI47="PERM",Parametres!$O$25,INDIRECT(ADDRESS(ROW(),COLUMN()+77+COLUMN()-106,4,1))-INDIRECT(ADDRESS(ROW(),COLUMN()+76+COLUMN()-106,4,1)))),)</f>
        <v>0.15972222222222227</v>
      </c>
      <c r="EJ47" s="172" cm="1">
        <f t="array" aca="1" ref="EJ47" ca="1">IFERROR(IF(COUNTIF(absences,AJ47)&gt;0,"",IF(AJ47="PERM",Parametres!$O$25,INDIRECT(ADDRESS(ROW(),COLUMN()+77+COLUMN()-106,4,1))-INDIRECT(ADDRESS(ROW(),COLUMN()+76+COLUMN()-106,4,1)))),)</f>
        <v>0.14583333333333337</v>
      </c>
      <c r="EK47" s="172" cm="1">
        <f t="array" aca="1" ref="EK47" ca="1">IFERROR(IF(COUNTIF(absences,AK47)&gt;0,"",IF(AK47="PERM",Parametres!$O$25,INDIRECT(ADDRESS(ROW(),COLUMN()+77+COLUMN()-106,4,1))-INDIRECT(ADDRESS(ROW(),COLUMN()+76+COLUMN()-106,4,1)))),)</f>
        <v>0.15972222222222227</v>
      </c>
      <c r="EL47" s="172" cm="1">
        <f t="array" aca="1" ref="EL47" ca="1">IFERROR(IF(COUNTIF(absences,AL47)&gt;0,"",IF(AL47="PERM",Parametres!$O$25,INDIRECT(ADDRESS(ROW(),COLUMN()+77+COLUMN()-106,4,1))-INDIRECT(ADDRESS(ROW(),COLUMN()+76+COLUMN()-106,4,1)))),)</f>
        <v>0.14583333333333337</v>
      </c>
      <c r="EM47" s="172" cm="1">
        <f t="array" aca="1" ref="EM47" ca="1">IFERROR(IF(COUNTIF(absences,AM47)&gt;0,"",IF(AM47="PERM",Parametres!$O$25,INDIRECT(ADDRESS(ROW(),COLUMN()+77+COLUMN()-106,4,1))-INDIRECT(ADDRESS(ROW(),COLUMN()+76+COLUMN()-106,4,1)))),)</f>
        <v>0</v>
      </c>
      <c r="EN47" s="172" cm="1">
        <f t="array" aca="1" ref="EN47" ca="1">IFERROR(IF(COUNTIF(absences,AN47)&gt;0,"",IF(AN47="PERM",Parametres!$O$25,INDIRECT(ADDRESS(ROW(),COLUMN()+77+COLUMN()-106,4,1))-INDIRECT(ADDRESS(ROW(),COLUMN()+76+COLUMN()-106,4,1)))),)</f>
        <v>0</v>
      </c>
      <c r="EO47" s="172" cm="1">
        <f t="array" aca="1" ref="EO47" ca="1">IFERROR(IF(COUNTIF(absences,AO47)&gt;0,"",IF(AO47="PERM",Parametres!$O$25,INDIRECT(ADDRESS(ROW(),COLUMN()+77+COLUMN()-106,4,1))-INDIRECT(ADDRESS(ROW(),COLUMN()+76+COLUMN()-106,4,1)))),)</f>
        <v>0.15972222222222227</v>
      </c>
      <c r="EP47" s="172" cm="1">
        <f t="array" aca="1" ref="EP47" ca="1">IFERROR(IF(COUNTIF(absences,AP47)&gt;0,"",IF(AP47="PERM",Parametres!$O$25,INDIRECT(ADDRESS(ROW(),COLUMN()+77+COLUMN()-106,4,1))-INDIRECT(ADDRESS(ROW(),COLUMN()+76+COLUMN()-106,4,1)))),)</f>
        <v>0.13888888888888884</v>
      </c>
      <c r="EQ47" s="172" cm="1">
        <f t="array" aca="1" ref="EQ47" ca="1">IFERROR(IF(COUNTIF(absences,AQ47)&gt;0,"",IF(AQ47="PERM",Parametres!$O$25,INDIRECT(ADDRESS(ROW(),COLUMN()+77+COLUMN()-106,4,1))-INDIRECT(ADDRESS(ROW(),COLUMN()+76+COLUMN()-106,4,1)))),)</f>
        <v>0</v>
      </c>
      <c r="ER47" s="172" t="str" cm="1">
        <f t="array" aca="1" ref="ER47" ca="1">IFERROR(IF(COUNTIF(absences,AR47)&gt;0,"",IF(AR47="PERM",Parametres!$O$25,INDIRECT(ADDRESS(ROW(),COLUMN()+77+COLUMN()-106,4,1))-INDIRECT(ADDRESS(ROW(),COLUMN()+76+COLUMN()-106,4,1)))),)</f>
        <v/>
      </c>
      <c r="ES47" s="172" t="str" cm="1">
        <f t="array" aca="1" ref="ES47" ca="1">IFERROR(IF(COUNTIF(absences,AS47)&gt;0,"",IF(AS47="PERM",Parametres!$O$25,INDIRECT(ADDRESS(ROW(),COLUMN()+77+COLUMN()-106,4,1))-INDIRECT(ADDRESS(ROW(),COLUMN()+76+COLUMN()-106,4,1)))),)</f>
        <v/>
      </c>
      <c r="ET47" s="172" t="str" cm="1">
        <f t="array" aca="1" ref="ET47" ca="1">IFERROR(IF(COUNTIF(absences,AT47)&gt;0,"",IF(AT47="PERM",Parametres!$O$25,INDIRECT(ADDRESS(ROW(),COLUMN()+77+COLUMN()-106,4,1))-INDIRECT(ADDRESS(ROW(),COLUMN()+76+COLUMN()-106,4,1)))),)</f>
        <v/>
      </c>
      <c r="EU47" s="172" t="str" cm="1">
        <f t="array" aca="1" ref="EU47" ca="1">IFERROR(IF(COUNTIF(absences,AU47)&gt;0,"",IF(AU47="PERM",Parametres!$O$25,INDIRECT(ADDRESS(ROW(),COLUMN()+77+COLUMN()-106,4,1))-INDIRECT(ADDRESS(ROW(),COLUMN()+76+COLUMN()-106,4,1)))),)</f>
        <v/>
      </c>
      <c r="EV47" s="172" cm="1">
        <f t="array" aca="1" ref="EV47" ca="1">IFERROR(IF(COUNTIF(absences,AV47)&gt;0,"",IF(AV47="PERM",Parametres!$O$25,INDIRECT(ADDRESS(ROW(),COLUMN()+77+COLUMN()-106,4,1))-INDIRECT(ADDRESS(ROW(),COLUMN()+76+COLUMN()-106,4,1)))),)</f>
        <v>0</v>
      </c>
      <c r="EW47" s="172" cm="1">
        <f t="array" aca="1" ref="EW47" ca="1">IFERROR(IF(COUNTIF(absences,AW47)&gt;0,"",IF(AW47="PERM",Parametres!$O$25,INDIRECT(ADDRESS(ROW(),COLUMN()+77+COLUMN()-106,4,1))-INDIRECT(ADDRESS(ROW(),COLUMN()+76+COLUMN()-106,4,1)))),)</f>
        <v>0.15972222222222227</v>
      </c>
      <c r="EX47" s="172" cm="1">
        <f t="array" aca="1" ref="EX47" ca="1">IFERROR(IF(COUNTIF(absences,AX47)&gt;0,"",IF(AX47="PERM",Parametres!$O$25,INDIRECT(ADDRESS(ROW(),COLUMN()+77+COLUMN()-106,4,1))-INDIRECT(ADDRESS(ROW(),COLUMN()+76+COLUMN()-106,4,1)))),)</f>
        <v>0.14583333333333337</v>
      </c>
      <c r="EY47" s="172" cm="1">
        <f t="array" aca="1" ref="EY47" ca="1">IFERROR(IF(COUNTIF(absences,AY47)&gt;0,"",IF(AY47="PERM",Parametres!$O$25,INDIRECT(ADDRESS(ROW(),COLUMN()+77+COLUMN()-106,4,1))-INDIRECT(ADDRESS(ROW(),COLUMN()+76+COLUMN()-106,4,1)))),)</f>
        <v>0.15972222222222227</v>
      </c>
      <c r="EZ47" s="172" cm="1">
        <f t="array" aca="1" ref="EZ47" ca="1">IFERROR(IF(COUNTIF(absences,AZ47)&gt;0,"",IF(AZ47="PERM",Parametres!$O$25,INDIRECT(ADDRESS(ROW(),COLUMN()+77+COLUMN()-106,4,1))-INDIRECT(ADDRESS(ROW(),COLUMN()+76+COLUMN()-106,4,1)))),)</f>
        <v>0.14583333333333337</v>
      </c>
      <c r="FA47" s="172" cm="1">
        <f t="array" aca="1" ref="FA47" ca="1">IFERROR(IF(COUNTIF(absences,BA47)&gt;0,"",IF(BA47="PERM",Parametres!$O$25,INDIRECT(ADDRESS(ROW(),COLUMN()+77+COLUMN()-106,4,1))-INDIRECT(ADDRESS(ROW(),COLUMN()+76+COLUMN()-106,4,1)))),)</f>
        <v>0</v>
      </c>
      <c r="FB47" s="172" cm="1">
        <f t="array" aca="1" ref="FB47" ca="1">IFERROR(IF(COUNTIF(absences,BB47)&gt;0,"",IF(BB47="PERM",Parametres!$O$25,INDIRECT(ADDRESS(ROW(),COLUMN()+77+COLUMN()-106,4,1))-INDIRECT(ADDRESS(ROW(),COLUMN()+76+COLUMN()-106,4,1)))),)</f>
        <v>0</v>
      </c>
      <c r="FC47" s="172" cm="1">
        <f t="array" aca="1" ref="FC47" ca="1">IFERROR(IF(COUNTIF(absences,BC47)&gt;0,"",IF(BC47="PERM",Parametres!$O$25,INDIRECT(ADDRESS(ROW(),COLUMN()+77+COLUMN()-106,4,1))-INDIRECT(ADDRESS(ROW(),COLUMN()+76+COLUMN()-106,4,1)))),)</f>
        <v>0.15972222222222227</v>
      </c>
      <c r="FD47" s="172" cm="1">
        <f t="array" aca="1" ref="FD47" ca="1">IFERROR(IF(COUNTIF(absences,BD47)&gt;0,"",IF(BD47="PERM",Parametres!$O$25,INDIRECT(ADDRESS(ROW(),COLUMN()+77+COLUMN()-106,4,1))-INDIRECT(ADDRESS(ROW(),COLUMN()+76+COLUMN()-106,4,1)))),)</f>
        <v>0.13888888888888884</v>
      </c>
      <c r="FE47" s="172" cm="1">
        <f t="array" aca="1" ref="FE47" ca="1">IFERROR(IF(COUNTIF(absences,BE47)&gt;0,"",IF(BE47="PERM",Parametres!$O$25,INDIRECT(ADDRESS(ROW(),COLUMN()+77+COLUMN()-106,4,1))-INDIRECT(ADDRESS(ROW(),COLUMN()+76+COLUMN()-106,4,1)))),)</f>
        <v>0</v>
      </c>
      <c r="FF47" s="172" cm="1">
        <f t="array" aca="1" ref="FF47" ca="1">IFERROR(IF(COUNTIF(absences,BF47)&gt;0,"",IF(BF47="PERM",Parametres!$O$25,INDIRECT(ADDRESS(ROW(),COLUMN()+77+COLUMN()-106,4,1))-INDIRECT(ADDRESS(ROW(),COLUMN()+76+COLUMN()-106,4,1)))),)</f>
        <v>0</v>
      </c>
      <c r="FG47" s="172" cm="1">
        <f t="array" aca="1" ref="FG47" ca="1">IFERROR(IF(COUNTIF(absences,BG47)&gt;0,"",IF(BG47="PERM",Parametres!$O$25,INDIRECT(ADDRESS(ROW(),COLUMN()+77+COLUMN()-106,4,1))-INDIRECT(ADDRESS(ROW(),COLUMN()+76+COLUMN()-106,4,1)))),)</f>
        <v>0</v>
      </c>
      <c r="FH47" s="172" cm="1">
        <f t="array" aca="1" ref="FH47" ca="1">IFERROR(IF(EOMONTH($B$18,0)&lt;DATE(YEAR($B$18),MONTH($B$18),FH$1),"",IF(COUNTIF(absences,BH47)&gt;0,"",IF(BH47="PERM",Parametres!$O$25,INDIRECT(ADDRESS(ROW(),COLUMN()+77+COLUMN()-106,4,1))-INDIRECT(ADDRESS(ROW(),COLUMN()+76+COLUMN()-106,4,1))))),)</f>
        <v>0</v>
      </c>
      <c r="FI47" s="172" cm="1">
        <f t="array" aca="1" ref="FI47" ca="1">IFERROR(IF(EOMONTH($B$18,0)&lt;DATE(YEAR($B$18),MONTH($B$18),FI$1),"",IF(COUNTIF(absences,BI47)&gt;0,"",IF(BI47="PERM",Parametres!$O$25,INDIRECT(ADDRESS(ROW(),COLUMN()+77+COLUMN()-106,4,1))-INDIRECT(ADDRESS(ROW(),COLUMN()+76+COLUMN()-106,4,1))))),)</f>
        <v>0</v>
      </c>
      <c r="FJ47" s="172" cm="1">
        <f t="array" aca="1" ref="FJ47" ca="1">IFERROR(IF(EOMONTH($B$18,0)&lt;DATE(YEAR($B$18),MONTH($B$18),FJ$1),"",IF(COUNTIF(absences,BJ47)&gt;0,"",IF(BJ47="PERM",Parametres!$O$25,INDIRECT(ADDRESS(ROW(),COLUMN()+77+COLUMN()-106,4,1))-INDIRECT(ADDRESS(ROW(),COLUMN()+76+COLUMN()-106,4,1))))),)</f>
        <v>0</v>
      </c>
      <c r="FK47" s="172" cm="1">
        <f t="array" aca="1" ref="FK47" ca="1">IFERROR(IF(EOMONTH($B$18,0)&lt;DATE(YEAR($B$18),MONTH($B$18),FK$1),"",IF(COUNTIF(absences,BK47)&gt;0,"",IF(BK47="PERM",Parametres!$O$25,INDIRECT(ADDRESS(ROW(),COLUMN()+77+COLUMN()-106,4,1))-INDIRECT(ADDRESS(ROW(),COLUMN()+76+COLUMN()-106,4,1))))),)</f>
        <v>0.15972222222222227</v>
      </c>
      <c r="FL47" s="172" t="str" cm="1">
        <f t="array" aca="1" ref="FL47" ca="1">IFERROR(IF(EOMONTH($B$18,0)&lt;DATE(YEAR($B$18),MONTH($B$18),FL$1),"",IF(COUNTIF(absences,BN47)&gt;0,"",IF(BN47="PERM",Parametres!$O$25,INDIRECT(ADDRESS(ROW(),COLUMN()+77+COLUMN()-106,4,1))-INDIRECT(ADDRESS(ROW(),COLUMN()+76+COLUMN()-106,4,1))))),)</f>
        <v/>
      </c>
      <c r="FM47" s="172" t="str" cm="1">
        <f t="array" aca="1" ref="FM47" ca="1">IFERROR(IF(EOMONTH($B$18,0)&lt;DATE(YEAR($B$18),MONTH($B$18),FM$1),"",IF(COUNTIF(absences,BO47)&gt;0,"",IF(BO47="PERM",Parametres!$O$25,INDIRECT(ADDRESS(ROW(),COLUMN()+77+COLUMN()-106,4,1))-INDIRECT(ADDRESS(ROW(),COLUMN()+76+COLUMN()-106,4,1))))),)</f>
        <v/>
      </c>
      <c r="GA47" s="238"/>
      <c r="GB47" s="173" t="str">
        <f>IF(COUNTIF(Fériés,DATE(YEAR($B$18),MONTH($B$18),GB$1))&gt;0,"",IF(WEEKDAY(DATE(YEAR($B$18),MONTH($B$18),GB$1),2)&gt;5,"",INDEX('Semaine type'!$AF$4:$AY$48,MATCH(Novembre!$B47,'Semaine type'!$A$4:$A$49,0),MATCH(GB$2,'Semaine type'!$AF$3:$AY$3,0))))</f>
        <v/>
      </c>
      <c r="GC47" s="173" t="str">
        <f>IF(COUNTIF(Fériés,DATE(YEAR($B$18),MONTH($B$18),GC$1))&gt;0,"",IF(WEEKDAY(DATE(YEAR($B$18),MONTH($B$18),GC$1),2)&gt;5,"",INDEX('Semaine type'!$AF$4:$AY$48,MATCH(Novembre!$B47,'Semaine type'!$A$4:$A$49,0),MATCH(GC$2,'Semaine type'!$AF$3:$AY$3,0))))</f>
        <v/>
      </c>
      <c r="GD47" s="173" t="str">
        <f>IF(COUNTIF(Fériés,DATE(YEAR($B$18),MONTH($B$18),GD$1))&gt;0,"",IF(WEEKDAY(DATE(YEAR($B$18),MONTH($B$18),GD$1),2)&gt;5,"",INDEX('Semaine type'!$AF$4:$AY$48,MATCH(Novembre!$B47,'Semaine type'!$A$4:$A$49,0),MATCH(GD$2,'Semaine type'!$AF$3:$AY$3,0))))</f>
        <v/>
      </c>
      <c r="GE47" s="173" t="str">
        <f>IF(COUNTIF(Fériés,DATE(YEAR($B$18),MONTH($B$18),GE$1))&gt;0,"",IF(WEEKDAY(DATE(YEAR($B$18),MONTH($B$18),GE$1),2)&gt;5,"",INDEX('Semaine type'!$AF$4:$AY$48,MATCH(Novembre!$B47,'Semaine type'!$A$4:$A$49,0),MATCH(GE$2,'Semaine type'!$AF$3:$AY$3,0))))</f>
        <v/>
      </c>
      <c r="GF47" s="173" t="str">
        <f>IF(COUNTIF(Fériés,DATE(YEAR($B$18),MONTH($B$18),GF$1))&gt;0,"",IF(WEEKDAY(DATE(YEAR($B$18),MONTH($B$18),GF$1),2)&gt;5,"",INDEX('Semaine type'!$AF$4:$AY$48,MATCH(Novembre!$B47,'Semaine type'!$A$4:$A$49,0),MATCH(GF$2,'Semaine type'!$AF$3:$AY$3,0))))</f>
        <v/>
      </c>
      <c r="GG47" s="173" t="str">
        <f>IF(COUNTIF(Fériés,DATE(YEAR($B$18),MONTH($B$18),GG$1))&gt;0,"",IF(WEEKDAY(DATE(YEAR($B$18),MONTH($B$18),GG$1),2)&gt;5,"",INDEX('Semaine type'!$AF$4:$AY$48,MATCH(Novembre!$B47,'Semaine type'!$A$4:$A$49,0),MATCH(GG$2,'Semaine type'!$AF$3:$AY$3,0))))</f>
        <v/>
      </c>
      <c r="GH47" s="173" t="str">
        <f>IF(COUNTIF(Fériés,DATE(YEAR($B$18),MONTH($B$18),GH$1))&gt;0,"",IF(WEEKDAY(DATE(YEAR($B$18),MONTH($B$18),GH$1),2)&gt;5,"",INDEX('Semaine type'!$AF$4:$AY$48,MATCH(Novembre!$B47,'Semaine type'!$A$4:$A$49,0),MATCH(GH$2,'Semaine type'!$AF$3:$AY$3,0))))</f>
        <v/>
      </c>
      <c r="GI47" s="173" t="str">
        <f>IF(COUNTIF(Fériés,DATE(YEAR($B$18),MONTH($B$18),GI$1))&gt;0,"",IF(WEEKDAY(DATE(YEAR($B$18),MONTH($B$18),GI$1),2)&gt;5,"",INDEX('Semaine type'!$AF$4:$AY$48,MATCH(Novembre!$B47,'Semaine type'!$A$4:$A$49,0),MATCH(GI$2,'Semaine type'!$AF$3:$AY$3,0))))</f>
        <v/>
      </c>
      <c r="GJ47" s="173">
        <f>IF(COUNTIF(Fériés,DATE(YEAR($B$18),MONTH($B$18),GJ$1))&gt;0,"",IF(WEEKDAY(DATE(YEAR($B$18),MONTH($B$18),GJ$1),2)&gt;5,"",INDEX('Semaine type'!$AF$4:$AY$48,MATCH(Novembre!$B47,'Semaine type'!$A$4:$A$49,0),MATCH(GJ$2,'Semaine type'!$AF$3:$AY$3,0))))</f>
        <v>0.36458333333333331</v>
      </c>
      <c r="GK47" s="173">
        <f>IF(COUNTIF(Fériés,DATE(YEAR($B$18),MONTH($B$18),GK$1))&gt;0,"",IF(WEEKDAY(DATE(YEAR($B$18),MONTH($B$18),GK$1),2)&gt;5,"",INDEX('Semaine type'!$AF$4:$AY$48,MATCH(Novembre!$B47,'Semaine type'!$A$4:$A$49,0),MATCH(GK$2,'Semaine type'!$AF$3:$AY$3,0))))</f>
        <v>0.52430555555555558</v>
      </c>
      <c r="GL47" s="173">
        <f>IF(COUNTIF(Fériés,DATE(YEAR($B$18),MONTH($B$18),GL$1))&gt;0,"",IF(WEEKDAY(DATE(YEAR($B$18),MONTH($B$18),GL$1),2)&gt;5,"",INDEX('Semaine type'!$AF$4:$AY$48,MATCH(Novembre!$B47,'Semaine type'!$A$4:$A$49,0),MATCH(GL$2,'Semaine type'!$AF$3:$AY$3,0))))</f>
        <v>0.5625</v>
      </c>
      <c r="GM47" s="173">
        <f>IF(COUNTIF(Fériés,DATE(YEAR($B$18),MONTH($B$18),GM$1))&gt;0,"",IF(WEEKDAY(DATE(YEAR($B$18),MONTH($B$18),GM$1),2)&gt;5,"",INDEX('Semaine type'!$AF$4:$AY$48,MATCH(Novembre!$B47,'Semaine type'!$A$4:$A$49,0),MATCH(GM$2,'Semaine type'!$AF$3:$AY$3,0))))</f>
        <v>0.70833333333333337</v>
      </c>
      <c r="GN47" s="173">
        <f>IF(COUNTIF(Fériés,DATE(YEAR($B$18),MONTH($B$18),GN$1))&gt;0,"",IF(WEEKDAY(DATE(YEAR($B$18),MONTH($B$18),GN$1),2)&gt;5,"",INDEX('Semaine type'!$AF$4:$AY$48,MATCH(Novembre!$B47,'Semaine type'!$A$4:$A$49,0),MATCH(GN$2,'Semaine type'!$AF$3:$AY$3,0))))</f>
        <v>0.36458333333333331</v>
      </c>
      <c r="GO47" s="173">
        <f>IF(COUNTIF(Fériés,DATE(YEAR($B$18),MONTH($B$18),GO$1))&gt;0,"",IF(WEEKDAY(DATE(YEAR($B$18),MONTH($B$18),GO$1),2)&gt;5,"",INDEX('Semaine type'!$AF$4:$AY$48,MATCH(Novembre!$B47,'Semaine type'!$A$4:$A$49,0),MATCH(GO$2,'Semaine type'!$AF$3:$AY$3,0))))</f>
        <v>0.52430555555555558</v>
      </c>
      <c r="GP47" s="173">
        <f>IF(COUNTIF(Fériés,DATE(YEAR($B$18),MONTH($B$18),GP$1))&gt;0,"",IF(WEEKDAY(DATE(YEAR($B$18),MONTH($B$18),GP$1),2)&gt;5,"",INDEX('Semaine type'!$AF$4:$AY$48,MATCH(Novembre!$B47,'Semaine type'!$A$4:$A$49,0),MATCH(GP$2,'Semaine type'!$AF$3:$AY$3,0))))</f>
        <v>0.5625</v>
      </c>
      <c r="GQ47" s="173">
        <f>IF(COUNTIF(Fériés,DATE(YEAR($B$18),MONTH($B$18),GQ$1))&gt;0,"",IF(WEEKDAY(DATE(YEAR($B$18),MONTH($B$18),GQ$1),2)&gt;5,"",INDEX('Semaine type'!$AF$4:$AY$48,MATCH(Novembre!$B47,'Semaine type'!$A$4:$A$49,0),MATCH(GQ$2,'Semaine type'!$AF$3:$AY$3,0))))</f>
        <v>0.70833333333333337</v>
      </c>
      <c r="GR47" s="173">
        <f>IF(COUNTIF(Fériés,DATE(YEAR($B$18),MONTH($B$18),GR$1))&gt;0,"",IF(WEEKDAY(DATE(YEAR($B$18),MONTH($B$18),GR$1),2)&gt;5,"",INDEX('Semaine type'!$AF$4:$AY$48,MATCH(Novembre!$B47,'Semaine type'!$A$4:$A$49,0),MATCH(GR$2,'Semaine type'!$AF$3:$AY$3,0))))</f>
        <v>0</v>
      </c>
      <c r="GS47" s="173">
        <f>IF(COUNTIF(Fériés,DATE(YEAR($B$18),MONTH($B$18),GS$1))&gt;0,"",IF(WEEKDAY(DATE(YEAR($B$18),MONTH($B$18),GS$1),2)&gt;5,"",INDEX('Semaine type'!$AF$4:$AY$48,MATCH(Novembre!$B47,'Semaine type'!$A$4:$A$49,0),MATCH(GS$2,'Semaine type'!$AF$3:$AY$3,0))))</f>
        <v>0</v>
      </c>
      <c r="GT47" s="173">
        <f>IF(COUNTIF(Fériés,DATE(YEAR($B$18),MONTH($B$18),GT$1))&gt;0,"",IF(WEEKDAY(DATE(YEAR($B$18),MONTH($B$18),GT$1),2)&gt;5,"",INDEX('Semaine type'!$AF$4:$AY$48,MATCH(Novembre!$B47,'Semaine type'!$A$4:$A$49,0),MATCH(GT$2,'Semaine type'!$AF$3:$AY$3,0))))</f>
        <v>0</v>
      </c>
      <c r="GU47" s="173">
        <f>IF(COUNTIF(Fériés,DATE(YEAR($B$18),MONTH($B$18),GU$1))&gt;0,"",IF(WEEKDAY(DATE(YEAR($B$18),MONTH($B$18),GU$1),2)&gt;5,"",INDEX('Semaine type'!$AF$4:$AY$48,MATCH(Novembre!$B47,'Semaine type'!$A$4:$A$49,0),MATCH(GU$2,'Semaine type'!$AF$3:$AY$3,0))))</f>
        <v>0</v>
      </c>
      <c r="GV47" s="173">
        <f>IF(COUNTIF(Fériés,DATE(YEAR($B$18),MONTH($B$18),GV$1))&gt;0,"",IF(WEEKDAY(DATE(YEAR($B$18),MONTH($B$18),GV$1),2)&gt;5,"",INDEX('Semaine type'!$AF$4:$AY$48,MATCH(Novembre!$B47,'Semaine type'!$A$4:$A$49,0),MATCH(GV$2,'Semaine type'!$AF$3:$AY$3,0))))</f>
        <v>0.36458333333333331</v>
      </c>
      <c r="GW47" s="173">
        <f>IF(COUNTIF(Fériés,DATE(YEAR($B$18),MONTH($B$18),GW$1))&gt;0,"",IF(WEEKDAY(DATE(YEAR($B$18),MONTH($B$18),GW$1),2)&gt;5,"",INDEX('Semaine type'!$AF$4:$AY$48,MATCH(Novembre!$B47,'Semaine type'!$A$4:$A$49,0),MATCH(GW$2,'Semaine type'!$AF$3:$AY$3,0))))</f>
        <v>0.52430555555555558</v>
      </c>
      <c r="GX47" s="173">
        <f>IF(COUNTIF(Fériés,DATE(YEAR($B$18),MONTH($B$18),GX$1))&gt;0,"",IF(WEEKDAY(DATE(YEAR($B$18),MONTH($B$18),GX$1),2)&gt;5,"",INDEX('Semaine type'!$AF$4:$AY$48,MATCH(Novembre!$B47,'Semaine type'!$A$4:$A$49,0),MATCH(GX$2,'Semaine type'!$AF$3:$AY$3,0))))</f>
        <v>0.5625</v>
      </c>
      <c r="GY47" s="173">
        <f>IF(COUNTIF(Fériés,DATE(YEAR($B$18),MONTH($B$18),GY$1))&gt;0,"",IF(WEEKDAY(DATE(YEAR($B$18),MONTH($B$18),GY$1),2)&gt;5,"",INDEX('Semaine type'!$AF$4:$AY$48,MATCH(Novembre!$B47,'Semaine type'!$A$4:$A$49,0),MATCH(GY$2,'Semaine type'!$AF$3:$AY$3,0))))</f>
        <v>0.70138888888888884</v>
      </c>
      <c r="GZ47" s="173">
        <f>IF(COUNTIF(Fériés,DATE(YEAR($B$18),MONTH($B$18),GZ$1))&gt;0,"",IF(WEEKDAY(DATE(YEAR($B$18),MONTH($B$18),GZ$1),2)&gt;5,"",INDEX('Semaine type'!$AF$4:$AY$48,MATCH(Novembre!$B47,'Semaine type'!$A$4:$A$49,0),MATCH(GZ$2,'Semaine type'!$AF$3:$AY$3,0))))</f>
        <v>0</v>
      </c>
      <c r="HA47" s="173">
        <f>IF(COUNTIF(Fériés,DATE(YEAR($B$18),MONTH($B$18),HA$1))&gt;0,"",IF(WEEKDAY(DATE(YEAR($B$18),MONTH($B$18),HA$1),2)&gt;5,"",INDEX('Semaine type'!$AF$4:$AY$48,MATCH(Novembre!$B47,'Semaine type'!$A$4:$A$49,0),MATCH(HA$2,'Semaine type'!$AF$3:$AY$3,0))))</f>
        <v>0</v>
      </c>
      <c r="HB47" s="173">
        <f>IF(COUNTIF(Fériés,DATE(YEAR($B$18),MONTH($B$18),HB$1))&gt;0,"",IF(WEEKDAY(DATE(YEAR($B$18),MONTH($B$18),HB$1),2)&gt;5,"",INDEX('Semaine type'!$AF$4:$AY$48,MATCH(Novembre!$B47,'Semaine type'!$A$4:$A$49,0),MATCH(HB$2,'Semaine type'!$AF$3:$AY$3,0))))</f>
        <v>0</v>
      </c>
      <c r="HC47" s="173">
        <f>IF(COUNTIF(Fériés,DATE(YEAR($B$18),MONTH($B$18),HC$1))&gt;0,"",IF(WEEKDAY(DATE(YEAR($B$18),MONTH($B$18),HC$1),2)&gt;5,"",INDEX('Semaine type'!$AF$4:$AY$48,MATCH(Novembre!$B47,'Semaine type'!$A$4:$A$49,0),MATCH(HC$2,'Semaine type'!$AF$3:$AY$3,0))))</f>
        <v>0</v>
      </c>
      <c r="HD47" s="173" t="str">
        <f>IF(COUNTIF(Fériés,DATE(YEAR($B$18),MONTH($B$18),HD$1))&gt;0,"",IF(WEEKDAY(DATE(YEAR($B$18),MONTH($B$18),HD$1),2)&gt;5,"",INDEX('Semaine type'!$AF$4:$AY$48,MATCH(Novembre!$B47,'Semaine type'!$A$4:$A$49,0),MATCH(HD$2,'Semaine type'!$AF$3:$AY$3,0))))</f>
        <v/>
      </c>
      <c r="HE47" s="173" t="str">
        <f>IF(COUNTIF(Fériés,DATE(YEAR($B$18),MONTH($B$18),HE$1))&gt;0,"",IF(WEEKDAY(DATE(YEAR($B$18),MONTH($B$18),HE$1),2)&gt;5,"",INDEX('Semaine type'!$AF$4:$AY$48,MATCH(Novembre!$B47,'Semaine type'!$A$4:$A$49,0),MATCH(HE$2,'Semaine type'!$AF$3:$AY$3,0))))</f>
        <v/>
      </c>
      <c r="HF47" s="173" t="str">
        <f>IF(COUNTIF(Fériés,DATE(YEAR($B$18),MONTH($B$18),HF$1))&gt;0,"",IF(WEEKDAY(DATE(YEAR($B$18),MONTH($B$18),HF$1),2)&gt;5,"",INDEX('Semaine type'!$AF$4:$AY$48,MATCH(Novembre!$B47,'Semaine type'!$A$4:$A$49,0),MATCH(HF$2,'Semaine type'!$AF$3:$AY$3,0))))</f>
        <v/>
      </c>
      <c r="HG47" s="173" t="str">
        <f>IF(COUNTIF(Fériés,DATE(YEAR($B$18),MONTH($B$18),HG$1))&gt;0,"",IF(WEEKDAY(DATE(YEAR($B$18),MONTH($B$18),HG$1),2)&gt;5,"",INDEX('Semaine type'!$AF$4:$AY$48,MATCH(Novembre!$B47,'Semaine type'!$A$4:$A$49,0),MATCH(HG$2,'Semaine type'!$AF$3:$AY$3,0))))</f>
        <v/>
      </c>
      <c r="HH47" s="173" t="str">
        <f>IF(COUNTIF(Fériés,DATE(YEAR($B$18),MONTH($B$18),HH$1))&gt;0,"",IF(WEEKDAY(DATE(YEAR($B$18),MONTH($B$18),HH$1),2)&gt;5,"",INDEX('Semaine type'!$AF$4:$AY$48,MATCH(Novembre!$B47,'Semaine type'!$A$4:$A$49,0),MATCH(HH$2,'Semaine type'!$AF$3:$AY$3,0))))</f>
        <v/>
      </c>
      <c r="HI47" s="173" t="str">
        <f>IF(COUNTIF(Fériés,DATE(YEAR($B$18),MONTH($B$18),HI$1))&gt;0,"",IF(WEEKDAY(DATE(YEAR($B$18),MONTH($B$18),HI$1),2)&gt;5,"",INDEX('Semaine type'!$AF$4:$AY$48,MATCH(Novembre!$B47,'Semaine type'!$A$4:$A$49,0),MATCH(HI$2,'Semaine type'!$AF$3:$AY$3,0))))</f>
        <v/>
      </c>
      <c r="HJ47" s="173" t="str">
        <f>IF(COUNTIF(Fériés,DATE(YEAR($B$18),MONTH($B$18),HJ$1))&gt;0,"",IF(WEEKDAY(DATE(YEAR($B$18),MONTH($B$18),HJ$1),2)&gt;5,"",INDEX('Semaine type'!$AF$4:$AY$48,MATCH(Novembre!$B47,'Semaine type'!$A$4:$A$49,0),MATCH(HJ$2,'Semaine type'!$AF$3:$AY$3,0))))</f>
        <v/>
      </c>
      <c r="HK47" s="173" t="str">
        <f>IF(COUNTIF(Fériés,DATE(YEAR($B$18),MONTH($B$18),HK$1))&gt;0,"",IF(WEEKDAY(DATE(YEAR($B$18),MONTH($B$18),HK$1),2)&gt;5,"",INDEX('Semaine type'!$AF$4:$AY$48,MATCH(Novembre!$B47,'Semaine type'!$A$4:$A$49,0),MATCH(HK$2,'Semaine type'!$AF$3:$AY$3,0))))</f>
        <v/>
      </c>
      <c r="HL47" s="173">
        <f>IF(COUNTIF(Fériés,DATE(YEAR($B$18),MONTH($B$18),HL$1))&gt;0,"",IF(WEEKDAY(DATE(YEAR($B$18),MONTH($B$18),HL$1),2)&gt;5,"",INDEX('Semaine type'!$AF$4:$AY$48,MATCH(Novembre!$B47,'Semaine type'!$A$4:$A$49,0),MATCH(HL$2,'Semaine type'!$AF$3:$AY$3,0))))</f>
        <v>0.36458333333333331</v>
      </c>
      <c r="HM47" s="173">
        <f>IF(COUNTIF(Fériés,DATE(YEAR($B$18),MONTH($B$18),HM$1))&gt;0,"",IF(WEEKDAY(DATE(YEAR($B$18),MONTH($B$18),HM$1),2)&gt;5,"",INDEX('Semaine type'!$AF$4:$AY$48,MATCH(Novembre!$B47,'Semaine type'!$A$4:$A$49,0),MATCH(HM$2,'Semaine type'!$AF$3:$AY$3,0))))</f>
        <v>0.52430555555555558</v>
      </c>
      <c r="HN47" s="173">
        <f>IF(COUNTIF(Fériés,DATE(YEAR($B$18),MONTH($B$18),HN$1))&gt;0,"",IF(WEEKDAY(DATE(YEAR($B$18),MONTH($B$18),HN$1),2)&gt;5,"",INDEX('Semaine type'!$AF$4:$AY$48,MATCH(Novembre!$B47,'Semaine type'!$A$4:$A$49,0),MATCH(HN$2,'Semaine type'!$AF$3:$AY$3,0))))</f>
        <v>0.5625</v>
      </c>
      <c r="HO47" s="173">
        <f>IF(COUNTIF(Fériés,DATE(YEAR($B$18),MONTH($B$18),HO$1))&gt;0,"",IF(WEEKDAY(DATE(YEAR($B$18),MONTH($B$18),HO$1),2)&gt;5,"",INDEX('Semaine type'!$AF$4:$AY$48,MATCH(Novembre!$B47,'Semaine type'!$A$4:$A$49,0),MATCH(HO$2,'Semaine type'!$AF$3:$AY$3,0))))</f>
        <v>0.70833333333333337</v>
      </c>
      <c r="HP47" s="173" t="str">
        <f>IF(COUNTIF(Fériés,DATE(YEAR($B$18),MONTH($B$18),HP$1))&gt;0,"",IF(WEEKDAY(DATE(YEAR($B$18),MONTH($B$18),HP$1),2)&gt;5,"",INDEX('Semaine type'!$AF$4:$AY$48,MATCH(Novembre!$B47,'Semaine type'!$A$4:$A$49,0),MATCH(HP$2,'Semaine type'!$AF$3:$AY$3,0))))</f>
        <v/>
      </c>
      <c r="HQ47" s="173" t="str">
        <f>IF(COUNTIF(Fériés,DATE(YEAR($B$18),MONTH($B$18),HQ$1))&gt;0,"",IF(WEEKDAY(DATE(YEAR($B$18),MONTH($B$18),HQ$1),2)&gt;5,"",INDEX('Semaine type'!$AF$4:$AY$48,MATCH(Novembre!$B47,'Semaine type'!$A$4:$A$49,0),MATCH(HQ$2,'Semaine type'!$AF$3:$AY$3,0))))</f>
        <v/>
      </c>
      <c r="HR47" s="173" t="str">
        <f>IF(COUNTIF(Fériés,DATE(YEAR($B$18),MONTH($B$18),HR$1))&gt;0,"",IF(WEEKDAY(DATE(YEAR($B$18),MONTH($B$18),HR$1),2)&gt;5,"",INDEX('Semaine type'!$AF$4:$AY$48,MATCH(Novembre!$B47,'Semaine type'!$A$4:$A$49,0),MATCH(HR$2,'Semaine type'!$AF$3:$AY$3,0))))</f>
        <v/>
      </c>
      <c r="HS47" s="173" t="str">
        <f>IF(COUNTIF(Fériés,DATE(YEAR($B$18),MONTH($B$18),HS$1))&gt;0,"",IF(WEEKDAY(DATE(YEAR($B$18),MONTH($B$18),HS$1),2)&gt;5,"",INDEX('Semaine type'!$AF$4:$AY$48,MATCH(Novembre!$B47,'Semaine type'!$A$4:$A$49,0),MATCH(HS$2,'Semaine type'!$AF$3:$AY$3,0))))</f>
        <v/>
      </c>
      <c r="HT47" s="173">
        <f>IF(COUNTIF(Fériés,DATE(YEAR($B$18),MONTH($B$18),HT$1))&gt;0,"",IF(WEEKDAY(DATE(YEAR($B$18),MONTH($B$18),HT$1),2)&gt;5,"",INDEX('Semaine type'!$AF$4:$AY$48,MATCH(Novembre!$B47,'Semaine type'!$A$4:$A$49,0),MATCH(HT$2,'Semaine type'!$AF$3:$AY$3,0))))</f>
        <v>0</v>
      </c>
      <c r="HU47" s="173">
        <f>IF(COUNTIF(Fériés,DATE(YEAR($B$18),MONTH($B$18),HU$1))&gt;0,"",IF(WEEKDAY(DATE(YEAR($B$18),MONTH($B$18),HU$1),2)&gt;5,"",INDEX('Semaine type'!$AF$4:$AY$48,MATCH(Novembre!$B47,'Semaine type'!$A$4:$A$49,0),MATCH(HU$2,'Semaine type'!$AF$3:$AY$3,0))))</f>
        <v>0</v>
      </c>
      <c r="HV47" s="173">
        <f>IF(COUNTIF(Fériés,DATE(YEAR($B$18),MONTH($B$18),HV$1))&gt;0,"",IF(WEEKDAY(DATE(YEAR($B$18),MONTH($B$18),HV$1),2)&gt;5,"",INDEX('Semaine type'!$AF$4:$AY$48,MATCH(Novembre!$B47,'Semaine type'!$A$4:$A$49,0),MATCH(HV$2,'Semaine type'!$AF$3:$AY$3,0))))</f>
        <v>0</v>
      </c>
      <c r="HW47" s="173">
        <f>IF(COUNTIF(Fériés,DATE(YEAR($B$18),MONTH($B$18),HW$1))&gt;0,"",IF(WEEKDAY(DATE(YEAR($B$18),MONTH($B$18),HW$1),2)&gt;5,"",INDEX('Semaine type'!$AF$4:$AY$48,MATCH(Novembre!$B47,'Semaine type'!$A$4:$A$49,0),MATCH(HW$2,'Semaine type'!$AF$3:$AY$3,0))))</f>
        <v>0</v>
      </c>
      <c r="HX47" s="173">
        <f>IF(COUNTIF(Fériés,DATE(YEAR($B$18),MONTH($B$18),HX$1))&gt;0,"",IF(WEEKDAY(DATE(YEAR($B$18),MONTH($B$18),HX$1),2)&gt;5,"",INDEX('Semaine type'!$AF$4:$AY$48,MATCH(Novembre!$B47,'Semaine type'!$A$4:$A$49,0),MATCH(HX$2,'Semaine type'!$AF$3:$AY$3,0))))</f>
        <v>0.36458333333333331</v>
      </c>
      <c r="HY47" s="173">
        <f>IF(COUNTIF(Fériés,DATE(YEAR($B$18),MONTH($B$18),HY$1))&gt;0,"",IF(WEEKDAY(DATE(YEAR($B$18),MONTH($B$18),HY$1),2)&gt;5,"",INDEX('Semaine type'!$AF$4:$AY$48,MATCH(Novembre!$B47,'Semaine type'!$A$4:$A$49,0),MATCH(HY$2,'Semaine type'!$AF$3:$AY$3,0))))</f>
        <v>0.52430555555555558</v>
      </c>
      <c r="HZ47" s="173">
        <f>IF(COUNTIF(Fériés,DATE(YEAR($B$18),MONTH($B$18),HZ$1))&gt;0,"",IF(WEEKDAY(DATE(YEAR($B$18),MONTH($B$18),HZ$1),2)&gt;5,"",INDEX('Semaine type'!$AF$4:$AY$48,MATCH(Novembre!$B47,'Semaine type'!$A$4:$A$49,0),MATCH(HZ$2,'Semaine type'!$AF$3:$AY$3,0))))</f>
        <v>0.5625</v>
      </c>
      <c r="IA47" s="173">
        <f>IF(COUNTIF(Fériés,DATE(YEAR($B$18),MONTH($B$18),IA$1))&gt;0,"",IF(WEEKDAY(DATE(YEAR($B$18),MONTH($B$18),IA$1),2)&gt;5,"",INDEX('Semaine type'!$AF$4:$AY$48,MATCH(Novembre!$B47,'Semaine type'!$A$4:$A$49,0),MATCH(IA$2,'Semaine type'!$AF$3:$AY$3,0))))</f>
        <v>0.70138888888888884</v>
      </c>
      <c r="IB47" s="173">
        <f>IF(COUNTIF(Fériés,DATE(YEAR($B$18),MONTH($B$18),IB$1))&gt;0,"",IF(WEEKDAY(DATE(YEAR($B$18),MONTH($B$18),IB$1),2)&gt;5,"",INDEX('Semaine type'!$AF$4:$AY$48,MATCH(Novembre!$B47,'Semaine type'!$A$4:$A$49,0),MATCH(IB$2,'Semaine type'!$AF$3:$AY$3,0))))</f>
        <v>0</v>
      </c>
      <c r="IC47" s="173">
        <f>IF(COUNTIF(Fériés,DATE(YEAR($B$18),MONTH($B$18),IC$1))&gt;0,"",IF(WEEKDAY(DATE(YEAR($B$18),MONTH($B$18),IC$1),2)&gt;5,"",INDEX('Semaine type'!$AF$4:$AY$48,MATCH(Novembre!$B47,'Semaine type'!$A$4:$A$49,0),MATCH(IC$2,'Semaine type'!$AF$3:$AY$3,0))))</f>
        <v>0</v>
      </c>
      <c r="ID47" s="173">
        <f>IF(COUNTIF(Fériés,DATE(YEAR($B$18),MONTH($B$18),ID$1))&gt;0,"",IF(WEEKDAY(DATE(YEAR($B$18),MONTH($B$18),ID$1),2)&gt;5,"",INDEX('Semaine type'!$AF$4:$AY$48,MATCH(Novembre!$B47,'Semaine type'!$A$4:$A$49,0),MATCH(ID$2,'Semaine type'!$AF$3:$AY$3,0))))</f>
        <v>0</v>
      </c>
      <c r="IE47" s="173">
        <f>IF(COUNTIF(Fériés,DATE(YEAR($B$18),MONTH($B$18),IE$1))&gt;0,"",IF(WEEKDAY(DATE(YEAR($B$18),MONTH($B$18),IE$1),2)&gt;5,"",INDEX('Semaine type'!$AF$4:$AY$48,MATCH(Novembre!$B47,'Semaine type'!$A$4:$A$49,0),MATCH(IE$2,'Semaine type'!$AF$3:$AY$3,0))))</f>
        <v>0</v>
      </c>
      <c r="IF47" s="173" t="str">
        <f>IF(COUNTIF(Fériés,DATE(YEAR($B$18),MONTH($B$18),IF$1))&gt;0,"",IF(WEEKDAY(DATE(YEAR($B$18),MONTH($B$18),IF$1),2)&gt;5,"",INDEX('Semaine type'!$AF$4:$AY$48,MATCH(Novembre!$B47,'Semaine type'!$A$4:$A$49,0),MATCH(IF$2,'Semaine type'!$AF$3:$AY$3,0))))</f>
        <v/>
      </c>
      <c r="IG47" s="173" t="str">
        <f>IF(COUNTIF(Fériés,DATE(YEAR($B$18),MONTH($B$18),IG$1))&gt;0,"",IF(WEEKDAY(DATE(YEAR($B$18),MONTH($B$18),IG$1),2)&gt;5,"",INDEX('Semaine type'!$AF$4:$AY$48,MATCH(Novembre!$B47,'Semaine type'!$A$4:$A$49,0),MATCH(IG$2,'Semaine type'!$AF$3:$AY$3,0))))</f>
        <v/>
      </c>
      <c r="IH47" s="173" t="str">
        <f>IF(COUNTIF(Fériés,DATE(YEAR($B$18),MONTH($B$18),IH$1))&gt;0,"",IF(WEEKDAY(DATE(YEAR($B$18),MONTH($B$18),IH$1),2)&gt;5,"",INDEX('Semaine type'!$AF$4:$AY$48,MATCH(Novembre!$B47,'Semaine type'!$A$4:$A$49,0),MATCH(IH$2,'Semaine type'!$AF$3:$AY$3,0))))</f>
        <v/>
      </c>
      <c r="II47" s="173" t="str">
        <f>IF(COUNTIF(Fériés,DATE(YEAR($B$18),MONTH($B$18),II$1))&gt;0,"",IF(WEEKDAY(DATE(YEAR($B$18),MONTH($B$18),II$1),2)&gt;5,"",INDEX('Semaine type'!$AF$4:$AY$48,MATCH(Novembre!$B47,'Semaine type'!$A$4:$A$49,0),MATCH(II$2,'Semaine type'!$AF$3:$AY$3,0))))</f>
        <v/>
      </c>
      <c r="IJ47" s="173" t="str">
        <f>IF(COUNTIF(Fériés,DATE(YEAR($B$18),MONTH($B$18),IJ$1))&gt;0,"",IF(WEEKDAY(DATE(YEAR($B$18),MONTH($B$18),IJ$1),2)&gt;5,"",INDEX('Semaine type'!$AF$4:$AY$48,MATCH(Novembre!$B47,'Semaine type'!$A$4:$A$49,0),MATCH(IJ$2,'Semaine type'!$AF$3:$AY$3,0))))</f>
        <v/>
      </c>
      <c r="IK47" s="173" t="str">
        <f>IF(COUNTIF(Fériés,DATE(YEAR($B$18),MONTH($B$18),IK$1))&gt;0,"",IF(WEEKDAY(DATE(YEAR($B$18),MONTH($B$18),IK$1),2)&gt;5,"",INDEX('Semaine type'!$AF$4:$AY$48,MATCH(Novembre!$B47,'Semaine type'!$A$4:$A$49,0),MATCH(IK$2,'Semaine type'!$AF$3:$AY$3,0))))</f>
        <v/>
      </c>
      <c r="IL47" s="173" t="str">
        <f>IF(COUNTIF(Fériés,DATE(YEAR($B$18),MONTH($B$18),IL$1))&gt;0,"",IF(WEEKDAY(DATE(YEAR($B$18),MONTH($B$18),IL$1),2)&gt;5,"",INDEX('Semaine type'!$AF$4:$AY$48,MATCH(Novembre!$B47,'Semaine type'!$A$4:$A$49,0),MATCH(IL$2,'Semaine type'!$AF$3:$AY$3,0))))</f>
        <v/>
      </c>
      <c r="IM47" s="173" t="str">
        <f>IF(COUNTIF(Fériés,DATE(YEAR($B$18),MONTH($B$18),IM$1))&gt;0,"",IF(WEEKDAY(DATE(YEAR($B$18),MONTH($B$18),IM$1),2)&gt;5,"",INDEX('Semaine type'!$AF$4:$AY$48,MATCH(Novembre!$B47,'Semaine type'!$A$4:$A$49,0),MATCH(IM$2,'Semaine type'!$AF$3:$AY$3,0))))</f>
        <v/>
      </c>
      <c r="IN47" s="173">
        <f>IF(COUNTIF(Fériés,DATE(YEAR($B$18),MONTH($B$18),IN$1))&gt;0,"",IF(WEEKDAY(DATE(YEAR($B$18),MONTH($B$18),IN$1),2)&gt;5,"",INDEX('Semaine type'!$AF$4:$AY$48,MATCH(Novembre!$B47,'Semaine type'!$A$4:$A$49,0),MATCH(IN$2,'Semaine type'!$AF$3:$AY$3,0))))</f>
        <v>0.36458333333333331</v>
      </c>
      <c r="IO47" s="173">
        <f>IF(COUNTIF(Fériés,DATE(YEAR($B$18),MONTH($B$18),IO$1))&gt;0,"",IF(WEEKDAY(DATE(YEAR($B$18),MONTH($B$18),IO$1),2)&gt;5,"",INDEX('Semaine type'!$AF$4:$AY$48,MATCH(Novembre!$B47,'Semaine type'!$A$4:$A$49,0),MATCH(IO$2,'Semaine type'!$AF$3:$AY$3,0))))</f>
        <v>0.52430555555555558</v>
      </c>
      <c r="IP47" s="173">
        <f>IF(COUNTIF(Fériés,DATE(YEAR($B$18),MONTH($B$18),IP$1))&gt;0,"",IF(WEEKDAY(DATE(YEAR($B$18),MONTH($B$18),IP$1),2)&gt;5,"",INDEX('Semaine type'!$AF$4:$AY$48,MATCH(Novembre!$B47,'Semaine type'!$A$4:$A$49,0),MATCH(IP$2,'Semaine type'!$AF$3:$AY$3,0))))</f>
        <v>0.5625</v>
      </c>
      <c r="IQ47" s="173">
        <f>IF(COUNTIF(Fériés,DATE(YEAR($B$18),MONTH($B$18),IQ$1))&gt;0,"",IF(WEEKDAY(DATE(YEAR($B$18),MONTH($B$18),IQ$1),2)&gt;5,"",INDEX('Semaine type'!$AF$4:$AY$48,MATCH(Novembre!$B47,'Semaine type'!$A$4:$A$49,0),MATCH(IQ$2,'Semaine type'!$AF$3:$AY$3,0))))</f>
        <v>0.70833333333333337</v>
      </c>
      <c r="IR47" s="173">
        <f>IF(COUNTIF(Fériés,DATE(YEAR($B$18),MONTH($B$18),IR$1))&gt;0,"",IF(WEEKDAY(DATE(YEAR($B$18),MONTH($B$18),IR$1),2)&gt;5,"",INDEX('Semaine type'!$AF$4:$AY$48,MATCH(Novembre!$B47,'Semaine type'!$A$4:$A$49,0),MATCH(IR$2,'Semaine type'!$AF$3:$AY$3,0))))</f>
        <v>0.36458333333333331</v>
      </c>
      <c r="IS47" s="173">
        <f>IF(COUNTIF(Fériés,DATE(YEAR($B$18),MONTH($B$18),IS$1))&gt;0,"",IF(WEEKDAY(DATE(YEAR($B$18),MONTH($B$18),IS$1),2)&gt;5,"",INDEX('Semaine type'!$AF$4:$AY$48,MATCH(Novembre!$B47,'Semaine type'!$A$4:$A$49,0),MATCH(IS$2,'Semaine type'!$AF$3:$AY$3,0))))</f>
        <v>0.52430555555555558</v>
      </c>
      <c r="IT47" s="173">
        <f>IF(COUNTIF(Fériés,DATE(YEAR($B$18),MONTH($B$18),IT$1))&gt;0,"",IF(WEEKDAY(DATE(YEAR($B$18),MONTH($B$18),IT$1),2)&gt;5,"",INDEX('Semaine type'!$AF$4:$AY$48,MATCH(Novembre!$B47,'Semaine type'!$A$4:$A$49,0),MATCH(IT$2,'Semaine type'!$AF$3:$AY$3,0))))</f>
        <v>0.5625</v>
      </c>
      <c r="IU47" s="173">
        <f>IF(COUNTIF(Fériés,DATE(YEAR($B$18),MONTH($B$18),IU$1))&gt;0,"",IF(WEEKDAY(DATE(YEAR($B$18),MONTH($B$18),IU$1),2)&gt;5,"",INDEX('Semaine type'!$AF$4:$AY$48,MATCH(Novembre!$B47,'Semaine type'!$A$4:$A$49,0),MATCH(IU$2,'Semaine type'!$AF$3:$AY$3,0))))</f>
        <v>0.70833333333333337</v>
      </c>
      <c r="IV47" s="173">
        <f>IF(COUNTIF(Fériés,DATE(YEAR($B$18),MONTH($B$18),IV$1))&gt;0,"",IF(WEEKDAY(DATE(YEAR($B$18),MONTH($B$18),IV$1),2)&gt;5,"",INDEX('Semaine type'!$AF$4:$AY$48,MATCH(Novembre!$B47,'Semaine type'!$A$4:$A$49,0),MATCH(IV$2,'Semaine type'!$AF$3:$AY$3,0))))</f>
        <v>0</v>
      </c>
      <c r="IW47" s="173">
        <f>IF(COUNTIF(Fériés,DATE(YEAR($B$18),MONTH($B$18),IW$1))&gt;0,"",IF(WEEKDAY(DATE(YEAR($B$18),MONTH($B$18),IW$1),2)&gt;5,"",INDEX('Semaine type'!$AF$4:$AY$48,MATCH(Novembre!$B47,'Semaine type'!$A$4:$A$49,0),MATCH(IW$2,'Semaine type'!$AF$3:$AY$3,0))))</f>
        <v>0</v>
      </c>
      <c r="IX47" s="173">
        <f>IF(COUNTIF(Fériés,DATE(YEAR($B$18),MONTH($B$18),IX$1))&gt;0,"",IF(WEEKDAY(DATE(YEAR($B$18),MONTH($B$18),IX$1),2)&gt;5,"",INDEX('Semaine type'!$AF$4:$AY$48,MATCH(Novembre!$B47,'Semaine type'!$A$4:$A$49,0),MATCH(IX$2,'Semaine type'!$AF$3:$AY$3,0))))</f>
        <v>0</v>
      </c>
      <c r="IY47" s="173">
        <f>IF(COUNTIF(Fériés,DATE(YEAR($B$18),MONTH($B$18),IY$1))&gt;0,"",IF(WEEKDAY(DATE(YEAR($B$18),MONTH($B$18),IY$1),2)&gt;5,"",INDEX('Semaine type'!$AF$4:$AY$48,MATCH(Novembre!$B47,'Semaine type'!$A$4:$A$49,0),MATCH(IY$2,'Semaine type'!$AF$3:$AY$3,0))))</f>
        <v>0</v>
      </c>
      <c r="IZ47" s="173">
        <f>IF(COUNTIF(Fériés,DATE(YEAR($B$18),MONTH($B$18),IZ$1))&gt;0,"",IF(WEEKDAY(DATE(YEAR($B$18),MONTH($B$18),IZ$1),2)&gt;5,"",INDEX('Semaine type'!$AF$4:$AY$48,MATCH(Novembre!$B47,'Semaine type'!$A$4:$A$49,0),MATCH(IZ$2,'Semaine type'!$AF$3:$AY$3,0))))</f>
        <v>0.36458333333333331</v>
      </c>
      <c r="JA47" s="173">
        <f>IF(COUNTIF(Fériés,DATE(YEAR($B$18),MONTH($B$18),JA$1))&gt;0,"",IF(WEEKDAY(DATE(YEAR($B$18),MONTH($B$18),JA$1),2)&gt;5,"",INDEX('Semaine type'!$AF$4:$AY$48,MATCH(Novembre!$B47,'Semaine type'!$A$4:$A$49,0),MATCH(JA$2,'Semaine type'!$AF$3:$AY$3,0))))</f>
        <v>0.52430555555555558</v>
      </c>
      <c r="JB47" s="173">
        <f>IF(COUNTIF(Fériés,DATE(YEAR($B$18),MONTH($B$18),JB$1))&gt;0,"",IF(WEEKDAY(DATE(YEAR($B$18),MONTH($B$18),JB$1),2)&gt;5,"",INDEX('Semaine type'!$AF$4:$AY$48,MATCH(Novembre!$B47,'Semaine type'!$A$4:$A$49,0),MATCH(JB$2,'Semaine type'!$AF$3:$AY$3,0))))</f>
        <v>0.5625</v>
      </c>
      <c r="JC47" s="173">
        <f>IF(COUNTIF(Fériés,DATE(YEAR($B$18),MONTH($B$18),JC$1))&gt;0,"",IF(WEEKDAY(DATE(YEAR($B$18),MONTH($B$18),JC$1),2)&gt;5,"",INDEX('Semaine type'!$AF$4:$AY$48,MATCH(Novembre!$B47,'Semaine type'!$A$4:$A$49,0),MATCH(JC$2,'Semaine type'!$AF$3:$AY$3,0))))</f>
        <v>0.70138888888888884</v>
      </c>
      <c r="JD47" s="173">
        <f>IF(COUNTIF(Fériés,DATE(YEAR($B$18),MONTH($B$18),JD$1))&gt;0,"",IF(WEEKDAY(DATE(YEAR($B$18),MONTH($B$18),JD$1),2)&gt;5,"",INDEX('Semaine type'!$AF$4:$AY$48,MATCH(Novembre!$B47,'Semaine type'!$A$4:$A$49,0),MATCH(JD$2,'Semaine type'!$AF$3:$AY$3,0))))</f>
        <v>0</v>
      </c>
      <c r="JE47" s="173">
        <f>IF(COUNTIF(Fériés,DATE(YEAR($B$18),MONTH($B$18),JE$1))&gt;0,"",IF(WEEKDAY(DATE(YEAR($B$18),MONTH($B$18),JE$1),2)&gt;5,"",INDEX('Semaine type'!$AF$4:$AY$48,MATCH(Novembre!$B47,'Semaine type'!$A$4:$A$49,0),MATCH(JE$2,'Semaine type'!$AF$3:$AY$3,0))))</f>
        <v>0</v>
      </c>
      <c r="JF47" s="173">
        <f>IF(COUNTIF(Fériés,DATE(YEAR($B$18),MONTH($B$18),JF$1))&gt;0,"",IF(WEEKDAY(DATE(YEAR($B$18),MONTH($B$18),JF$1),2)&gt;5,"",INDEX('Semaine type'!$AF$4:$AY$48,MATCH(Novembre!$B47,'Semaine type'!$A$4:$A$49,0),MATCH(JF$2,'Semaine type'!$AF$3:$AY$3,0))))</f>
        <v>0</v>
      </c>
      <c r="JG47" s="173">
        <f>IF(COUNTIF(Fériés,DATE(YEAR($B$18),MONTH($B$18),JG$1))&gt;0,"",IF(WEEKDAY(DATE(YEAR($B$18),MONTH($B$18),JG$1),2)&gt;5,"",INDEX('Semaine type'!$AF$4:$AY$48,MATCH(Novembre!$B47,'Semaine type'!$A$4:$A$49,0),MATCH(JG$2,'Semaine type'!$AF$3:$AY$3,0))))</f>
        <v>0</v>
      </c>
      <c r="JH47" s="173" t="str">
        <f>IF(COUNTIF(Fériés,DATE(YEAR($B$18),MONTH($B$18),JH$1))&gt;0,"",IF(WEEKDAY(DATE(YEAR($B$18),MONTH($B$18),JH$1),2)&gt;5,"",INDEX('Semaine type'!$AF$4:$AY$48,MATCH(Novembre!$B47,'Semaine type'!$A$4:$A$49,0),MATCH(JH$2,'Semaine type'!$AF$3:$AY$3,0))))</f>
        <v/>
      </c>
      <c r="JI47" s="173" t="str">
        <f>IF(COUNTIF(Fériés,DATE(YEAR($B$18),MONTH($B$18),JI$1))&gt;0,"",IF(WEEKDAY(DATE(YEAR($B$18),MONTH($B$18),JI$1),2)&gt;5,"",INDEX('Semaine type'!$AF$4:$AY$48,MATCH(Novembre!$B47,'Semaine type'!$A$4:$A$49,0),MATCH(JI$2,'Semaine type'!$AF$3:$AY$3,0))))</f>
        <v/>
      </c>
      <c r="JJ47" s="173" t="str">
        <f>IF(COUNTIF(Fériés,DATE(YEAR($B$18),MONTH($B$18),JJ$1))&gt;0,"",IF(WEEKDAY(DATE(YEAR($B$18),MONTH($B$18),JJ$1),2)&gt;5,"",INDEX('Semaine type'!$AF$4:$AY$48,MATCH(Novembre!$B47,'Semaine type'!$A$4:$A$49,0),MATCH(JJ$2,'Semaine type'!$AF$3:$AY$3,0))))</f>
        <v/>
      </c>
      <c r="JK47" s="173" t="str">
        <f>IF(COUNTIF(Fériés,DATE(YEAR($B$18),MONTH($B$18),JK$1))&gt;0,"",IF(WEEKDAY(DATE(YEAR($B$18),MONTH($B$18),JK$1),2)&gt;5,"",INDEX('Semaine type'!$AF$4:$AY$48,MATCH(Novembre!$B47,'Semaine type'!$A$4:$A$49,0),MATCH(JK$2,'Semaine type'!$AF$3:$AY$3,0))))</f>
        <v/>
      </c>
      <c r="JL47" s="173" t="str">
        <f>IF(COUNTIF(Fériés,DATE(YEAR($B$18),MONTH($B$18),JL$1))&gt;0,"",IF(WEEKDAY(DATE(YEAR($B$18),MONTH($B$18),JL$1),2)&gt;5,"",INDEX('Semaine type'!$AF$4:$AY$48,MATCH(Novembre!$B47,'Semaine type'!$A$4:$A$49,0),MATCH(JL$2,'Semaine type'!$AF$3:$AY$3,0))))</f>
        <v/>
      </c>
      <c r="JM47" s="173" t="str">
        <f>IF(COUNTIF(Fériés,DATE(YEAR($B$18),MONTH($B$18),JM$1))&gt;0,"",IF(WEEKDAY(DATE(YEAR($B$18),MONTH($B$18),JM$1),2)&gt;5,"",INDEX('Semaine type'!$AF$4:$AY$48,MATCH(Novembre!$B47,'Semaine type'!$A$4:$A$49,0),MATCH(JM$2,'Semaine type'!$AF$3:$AY$3,0))))</f>
        <v/>
      </c>
      <c r="JN47" s="173" t="str">
        <f>IF(COUNTIF(Fériés,DATE(YEAR($B$18),MONTH($B$18),JN$1))&gt;0,"",IF(WEEKDAY(DATE(YEAR($B$18),MONTH($B$18),JN$1),2)&gt;5,"",INDEX('Semaine type'!$AF$4:$AY$48,MATCH(Novembre!$B47,'Semaine type'!$A$4:$A$49,0),MATCH(JN$2,'Semaine type'!$AF$3:$AY$3,0))))</f>
        <v/>
      </c>
      <c r="JO47" s="173" t="str">
        <f>IF(COUNTIF(Fériés,DATE(YEAR($B$18),MONTH($B$18),JO$1))&gt;0,"",IF(WEEKDAY(DATE(YEAR($B$18),MONTH($B$18),JO$1),2)&gt;5,"",INDEX('Semaine type'!$AF$4:$AY$48,MATCH(Novembre!$B47,'Semaine type'!$A$4:$A$49,0),MATCH(JO$2,'Semaine type'!$AF$3:$AY$3,0))))</f>
        <v/>
      </c>
      <c r="JP47" s="173">
        <f>IF(COUNTIF(Fériés,DATE(YEAR($B$18),MONTH($B$18),JP$1))&gt;0,"",IF(WEEKDAY(DATE(YEAR($B$18),MONTH($B$18),JP$1),2)&gt;5,"",INDEX('Semaine type'!$AF$4:$AY$48,MATCH(Novembre!$B47,'Semaine type'!$A$4:$A$49,0),MATCH(JP$2,'Semaine type'!$AF$3:$AY$3,0))))</f>
        <v>0.36458333333333331</v>
      </c>
      <c r="JQ47" s="173">
        <f>IF(COUNTIF(Fériés,DATE(YEAR($B$18),MONTH($B$18),JQ$1))&gt;0,"",IF(WEEKDAY(DATE(YEAR($B$18),MONTH($B$18),JQ$1),2)&gt;5,"",INDEX('Semaine type'!$AF$4:$AY$48,MATCH(Novembre!$B47,'Semaine type'!$A$4:$A$49,0),MATCH(JQ$2,'Semaine type'!$AF$3:$AY$3,0))))</f>
        <v>0.52430555555555558</v>
      </c>
      <c r="JR47" s="173">
        <f>IF(COUNTIF(Fériés,DATE(YEAR($B$18),MONTH($B$18),JR$1))&gt;0,"",IF(WEEKDAY(DATE(YEAR($B$18),MONTH($B$18),JR$1),2)&gt;5,"",INDEX('Semaine type'!$AF$4:$AY$48,MATCH(Novembre!$B47,'Semaine type'!$A$4:$A$49,0),MATCH(JR$2,'Semaine type'!$AF$3:$AY$3,0))))</f>
        <v>0.5625</v>
      </c>
      <c r="JS47" s="173">
        <f>IF(COUNTIF(Fériés,DATE(YEAR($B$18),MONTH($B$18),JS$1))&gt;0,"",IF(WEEKDAY(DATE(YEAR($B$18),MONTH($B$18),JS$1),2)&gt;5,"",INDEX('Semaine type'!$AF$4:$AY$48,MATCH(Novembre!$B47,'Semaine type'!$A$4:$A$49,0),MATCH(JS$2,'Semaine type'!$AF$3:$AY$3,0))))</f>
        <v>0.70833333333333337</v>
      </c>
      <c r="JT47" s="173">
        <f>IF(COUNTIF(Fériés,DATE(YEAR($B$18),MONTH($B$18),JT$1))&gt;0,"",IF(WEEKDAY(DATE(YEAR($B$18),MONTH($B$18),JT$1),2)&gt;5,"",INDEX('Semaine type'!$AF$4:$AY$48,MATCH(Novembre!$B47,'Semaine type'!$A$4:$A$49,0),MATCH(JT$2,'Semaine type'!$AF$3:$AY$3,0))))</f>
        <v>0.36458333333333331</v>
      </c>
      <c r="JU47" s="173">
        <f>IF(COUNTIF(Fériés,DATE(YEAR($B$18),MONTH($B$18),JU$1))&gt;0,"",IF(WEEKDAY(DATE(YEAR($B$18),MONTH($B$18),JU$1),2)&gt;5,"",INDEX('Semaine type'!$AF$4:$AY$48,MATCH(Novembre!$B47,'Semaine type'!$A$4:$A$49,0),MATCH(JU$2,'Semaine type'!$AF$3:$AY$3,0))))</f>
        <v>0.52430555555555558</v>
      </c>
      <c r="JV47" s="173">
        <f>IF(COUNTIF(Fériés,DATE(YEAR($B$18),MONTH($B$18),JV$1))&gt;0,"",IF(WEEKDAY(DATE(YEAR($B$18),MONTH($B$18),JV$1),2)&gt;5,"",INDEX('Semaine type'!$AF$4:$AY$48,MATCH(Novembre!$B47,'Semaine type'!$A$4:$A$49,0),MATCH(JV$2,'Semaine type'!$AF$3:$AY$3,0))))</f>
        <v>0.5625</v>
      </c>
      <c r="JW47" s="173">
        <f>IF(COUNTIF(Fériés,DATE(YEAR($B$18),MONTH($B$18),JW$1))&gt;0,"",IF(WEEKDAY(DATE(YEAR($B$18),MONTH($B$18),JW$1),2)&gt;5,"",INDEX('Semaine type'!$AF$4:$AY$48,MATCH(Novembre!$B47,'Semaine type'!$A$4:$A$49,0),MATCH(JW$2,'Semaine type'!$AF$3:$AY$3,0))))</f>
        <v>0.70833333333333337</v>
      </c>
      <c r="JX47" s="173">
        <f>IF(COUNTIF(Fériés,DATE(YEAR($B$18),MONTH($B$18),JX$1))&gt;0,"",IF(WEEKDAY(DATE(YEAR($B$18),MONTH($B$18),JX$1),2)&gt;5,"",INDEX('Semaine type'!$AF$4:$AY$48,MATCH(Novembre!$B47,'Semaine type'!$A$4:$A$49,0),MATCH(JX$2,'Semaine type'!$AF$3:$AY$3,0))))</f>
        <v>0</v>
      </c>
      <c r="JY47" s="173">
        <f>IF(COUNTIF(Fériés,DATE(YEAR($B$18),MONTH($B$18),JY$1))&gt;0,"",IF(WEEKDAY(DATE(YEAR($B$18),MONTH($B$18),JY$1),2)&gt;5,"",INDEX('Semaine type'!$AF$4:$AY$48,MATCH(Novembre!$B47,'Semaine type'!$A$4:$A$49,0),MATCH(JY$2,'Semaine type'!$AF$3:$AY$3,0))))</f>
        <v>0</v>
      </c>
      <c r="JZ47" s="173">
        <f>IF(COUNTIF(Fériés,DATE(YEAR($B$18),MONTH($B$18),JZ$1))&gt;0,"",IF(WEEKDAY(DATE(YEAR($B$18),MONTH($B$18),JZ$1),2)&gt;5,"",INDEX('Semaine type'!$AF$4:$AY$48,MATCH(Novembre!$B47,'Semaine type'!$A$4:$A$49,0),MATCH(JZ$2,'Semaine type'!$AF$3:$AY$3,0))))</f>
        <v>0</v>
      </c>
      <c r="KA47" s="173">
        <f>IF(COUNTIF(Fériés,DATE(YEAR($B$18),MONTH($B$18),KA$1))&gt;0,"",IF(WEEKDAY(DATE(YEAR($B$18),MONTH($B$18),KA$1),2)&gt;5,"",INDEX('Semaine type'!$AF$4:$AY$48,MATCH(Novembre!$B47,'Semaine type'!$A$4:$A$49,0),MATCH(KA$2,'Semaine type'!$AF$3:$AY$3,0))))</f>
        <v>0</v>
      </c>
      <c r="KB47" s="173">
        <f>IF(COUNTIF(Fériés,DATE(YEAR($B$18),MONTH($B$18),KB$1))&gt;0,"",IF(WEEKDAY(DATE(YEAR($B$18),MONTH($B$18),KB$1),2)&gt;5,"",INDEX('Semaine type'!$AF$4:$AY$48,MATCH(Novembre!$B47,'Semaine type'!$A$4:$A$49,0),MATCH(KB$2,'Semaine type'!$AF$3:$AY$3,0))))</f>
        <v>0.36458333333333331</v>
      </c>
      <c r="KC47" s="173">
        <f>IF(COUNTIF(Fériés,DATE(YEAR($B$18),MONTH($B$18),KC$1))&gt;0,"",IF(WEEKDAY(DATE(YEAR($B$18),MONTH($B$18),KC$1),2)&gt;5,"",INDEX('Semaine type'!$AF$4:$AY$48,MATCH(Novembre!$B47,'Semaine type'!$A$4:$A$49,0),MATCH(KC$2,'Semaine type'!$AF$3:$AY$3,0))))</f>
        <v>0.52430555555555558</v>
      </c>
      <c r="KD47" s="173">
        <f>IF(COUNTIF(Fériés,DATE(YEAR($B$18),MONTH($B$18),KD$1))&gt;0,"",IF(WEEKDAY(DATE(YEAR($B$18),MONTH($B$18),KD$1),2)&gt;5,"",INDEX('Semaine type'!$AF$4:$AY$48,MATCH(Novembre!$B47,'Semaine type'!$A$4:$A$49,0),MATCH(KD$2,'Semaine type'!$AF$3:$AY$3,0))))</f>
        <v>0.5625</v>
      </c>
      <c r="KE47" s="173">
        <f>IF(COUNTIF(Fériés,DATE(YEAR($B$18),MONTH($B$18),KE$1))&gt;0,"",IF(WEEKDAY(DATE(YEAR($B$18),MONTH($B$18),KE$1),2)&gt;5,"",INDEX('Semaine type'!$AF$4:$AY$48,MATCH(Novembre!$B47,'Semaine type'!$A$4:$A$49,0),MATCH(KE$2,'Semaine type'!$AF$3:$AY$3,0))))</f>
        <v>0.70138888888888884</v>
      </c>
      <c r="KF47" s="173">
        <f>IF(COUNTIF(Fériés,DATE(YEAR($B$18),MONTH($B$18),KF$1))&gt;0,"",IF(WEEKDAY(DATE(YEAR($B$18),MONTH($B$18),KF$1),2)&gt;5,"",INDEX('Semaine type'!$AF$4:$AY$48,MATCH(Novembre!$B47,'Semaine type'!$A$4:$A$49,0),MATCH(KF$2,'Semaine type'!$AF$3:$AY$3,0))))</f>
        <v>0</v>
      </c>
      <c r="KG47" s="173">
        <f>IF(COUNTIF(Fériés,DATE(YEAR($B$18),MONTH($B$18),KG$1))&gt;0,"",IF(WEEKDAY(DATE(YEAR($B$18),MONTH($B$18),KG$1),2)&gt;5,"",INDEX('Semaine type'!$AF$4:$AY$48,MATCH(Novembre!$B47,'Semaine type'!$A$4:$A$49,0),MATCH(KG$2,'Semaine type'!$AF$3:$AY$3,0))))</f>
        <v>0</v>
      </c>
      <c r="KH47" s="173">
        <f>IF(COUNTIF(Fériés,DATE(YEAR($B$18),MONTH($B$18),KH$1))&gt;0,"",IF(WEEKDAY(DATE(YEAR($B$18),MONTH($B$18),KH$1),2)&gt;5,"",INDEX('Semaine type'!$AF$4:$AY$48,MATCH(Novembre!$B47,'Semaine type'!$A$4:$A$49,0),MATCH(KH$2,'Semaine type'!$AF$3:$AY$3,0))))</f>
        <v>0</v>
      </c>
      <c r="KI47" s="173">
        <f>IF(COUNTIF(Fériés,DATE(YEAR($B$18),MONTH($B$18),KI$1))&gt;0,"",IF(WEEKDAY(DATE(YEAR($B$18),MONTH($B$18),KI$1),2)&gt;5,"",INDEX('Semaine type'!$AF$4:$AY$48,MATCH(Novembre!$B47,'Semaine type'!$A$4:$A$49,0),MATCH(KI$2,'Semaine type'!$AF$3:$AY$3,0))))</f>
        <v>0</v>
      </c>
      <c r="KJ47" s="173" t="str">
        <f>IF(COUNTIF(Fériés,DATE(YEAR($B$18),MONTH($B$18),KJ$1))&gt;0,"",IF(WEEKDAY(DATE(YEAR($B$18),MONTH($B$18),KJ$1),2)&gt;5,"",INDEX('Semaine type'!$AF$4:$AY$48,MATCH(Novembre!$B47,'Semaine type'!$A$4:$A$49,0),MATCH(KJ$2,'Semaine type'!$AF$3:$AY$3,0))))</f>
        <v/>
      </c>
      <c r="KK47" s="173" t="str">
        <f>IF(COUNTIF(Fériés,DATE(YEAR($B$18),MONTH($B$18),KK$1))&gt;0,"",IF(WEEKDAY(DATE(YEAR($B$18),MONTH($B$18),KK$1),2)&gt;5,"",INDEX('Semaine type'!$AF$4:$AY$48,MATCH(Novembre!$B47,'Semaine type'!$A$4:$A$49,0),MATCH(KK$2,'Semaine type'!$AF$3:$AY$3,0))))</f>
        <v/>
      </c>
      <c r="KL47" s="173" t="str">
        <f>IF(COUNTIF(Fériés,DATE(YEAR($B$18),MONTH($B$18),KL$1))&gt;0,"",IF(WEEKDAY(DATE(YEAR($B$18),MONTH($B$18),KL$1),2)&gt;5,"",INDEX('Semaine type'!$AF$4:$AY$48,MATCH(Novembre!$B47,'Semaine type'!$A$4:$A$49,0),MATCH(KL$2,'Semaine type'!$AF$3:$AY$3,0))))</f>
        <v/>
      </c>
      <c r="KM47" s="173" t="str">
        <f>IF(COUNTIF(Fériés,DATE(YEAR($B$18),MONTH($B$18),KM$1))&gt;0,"",IF(WEEKDAY(DATE(YEAR($B$18),MONTH($B$18),KM$1),2)&gt;5,"",INDEX('Semaine type'!$AF$4:$AY$48,MATCH(Novembre!$B47,'Semaine type'!$A$4:$A$49,0),MATCH(KM$2,'Semaine type'!$AF$3:$AY$3,0))))</f>
        <v/>
      </c>
      <c r="KN47" s="173" t="str">
        <f>IF(COUNTIF(Fériés,DATE(YEAR($B$18),MONTH($B$18),KN$1))&gt;0,"",IF(WEEKDAY(DATE(YEAR($B$18),MONTH($B$18),KN$1),2)&gt;5,"",INDEX('Semaine type'!$AF$4:$AY$48,MATCH(Novembre!$B47,'Semaine type'!$A$4:$A$49,0),MATCH(KN$2,'Semaine type'!$AF$3:$AY$3,0))))</f>
        <v/>
      </c>
      <c r="KO47" s="173" t="str">
        <f>IF(COUNTIF(Fériés,DATE(YEAR($B$18),MONTH($B$18),KO$1))&gt;0,"",IF(WEEKDAY(DATE(YEAR($B$18),MONTH($B$18),KO$1),2)&gt;5,"",INDEX('Semaine type'!$AF$4:$AY$48,MATCH(Novembre!$B47,'Semaine type'!$A$4:$A$49,0),MATCH(KO$2,'Semaine type'!$AF$3:$AY$3,0))))</f>
        <v/>
      </c>
      <c r="KP47" s="173" t="str">
        <f>IF(COUNTIF(Fériés,DATE(YEAR($B$18),MONTH($B$18),KP$1))&gt;0,"",IF(WEEKDAY(DATE(YEAR($B$18),MONTH($B$18),KP$1),2)&gt;5,"",INDEX('Semaine type'!$AF$4:$AY$48,MATCH(Novembre!$B47,'Semaine type'!$A$4:$A$49,0),MATCH(KP$2,'Semaine type'!$AF$3:$AY$3,0))))</f>
        <v/>
      </c>
      <c r="KQ47" s="173" t="str">
        <f>IF(COUNTIF(Fériés,DATE(YEAR($B$18),MONTH($B$18),KQ$1))&gt;0,"",IF(WEEKDAY(DATE(YEAR($B$18),MONTH($B$18),KQ$1),2)&gt;5,"",INDEX('Semaine type'!$AF$4:$AY$48,MATCH(Novembre!$B47,'Semaine type'!$A$4:$A$49,0),MATCH(KQ$2,'Semaine type'!$AF$3:$AY$3,0))))</f>
        <v/>
      </c>
      <c r="KR47" s="173">
        <f>IF(COUNTIF(Fériés,DATE(YEAR($B$18),MONTH($B$18),KR$1))&gt;0,"",IF(WEEKDAY(DATE(YEAR($B$18),MONTH($B$18),KR$1),2)&gt;5,"",INDEX('Semaine type'!$AF$4:$AY$48,MATCH(Novembre!$B47,'Semaine type'!$A$4:$A$49,0),MATCH(KR$2,'Semaine type'!$AF$3:$AY$3,0))))</f>
        <v>0.36458333333333331</v>
      </c>
      <c r="KS47" s="173">
        <f>IF(COUNTIF(Fériés,DATE(YEAR($B$18),MONTH($B$18),KS$1))&gt;0,"",IF(WEEKDAY(DATE(YEAR($B$18),MONTH($B$18),KS$1),2)&gt;5,"",INDEX('Semaine type'!$AF$4:$AY$48,MATCH(Novembre!$B47,'Semaine type'!$A$4:$A$49,0),MATCH(KS$2,'Semaine type'!$AF$3:$AY$3,0))))</f>
        <v>0.52430555555555558</v>
      </c>
      <c r="KT47" s="173">
        <f>IF(COUNTIF(Fériés,DATE(YEAR($B$18),MONTH($B$18),KT$1))&gt;0,"",IF(WEEKDAY(DATE(YEAR($B$18),MONTH($B$18),KT$1),2)&gt;5,"",INDEX('Semaine type'!$AF$4:$AY$48,MATCH(Novembre!$B47,'Semaine type'!$A$4:$A$49,0),MATCH(KT$2,'Semaine type'!$AF$3:$AY$3,0))))</f>
        <v>0.5625</v>
      </c>
      <c r="KU47" s="173">
        <f>IF(COUNTIF(Fériés,DATE(YEAR($B$18),MONTH($B$18),KU$1))&gt;0,"",IF(WEEKDAY(DATE(YEAR($B$18),MONTH($B$18),KU$1),2)&gt;5,"",INDEX('Semaine type'!$AF$4:$AY$48,MATCH(Novembre!$B47,'Semaine type'!$A$4:$A$49,0),MATCH(KU$2,'Semaine type'!$AF$3:$AY$3,0))))</f>
        <v>0.70833333333333337</v>
      </c>
    </row>
    <row r="48" spans="1:307" ht="12" customHeight="1">
      <c r="A48" s="239"/>
      <c r="B48" s="63" t="str">
        <f>'Semaine type'!A33</f>
        <v>Nomprenom30</v>
      </c>
      <c r="C48" s="64" t="str">
        <f>'Semaine type'!L33</f>
        <v xml:space="preserve">EV  </v>
      </c>
      <c r="D48" s="71"/>
      <c r="E48" s="71"/>
      <c r="F48" s="72"/>
      <c r="G48" s="71"/>
      <c r="H48" s="71" t="s">
        <v>98</v>
      </c>
      <c r="I48" s="71" t="s">
        <v>99</v>
      </c>
      <c r="J48" s="71" t="s">
        <v>98</v>
      </c>
      <c r="K48" s="71" t="s">
        <v>99</v>
      </c>
      <c r="L48" s="72" t="s">
        <v>98</v>
      </c>
      <c r="M48" s="72" t="s">
        <v>99</v>
      </c>
      <c r="N48" s="72" t="s">
        <v>98</v>
      </c>
      <c r="O48" s="72" t="s">
        <v>99</v>
      </c>
      <c r="P48" s="71" t="s">
        <v>99</v>
      </c>
      <c r="Q48" s="71"/>
      <c r="R48" s="71"/>
      <c r="S48" s="71"/>
      <c r="T48" s="71"/>
      <c r="U48" s="71"/>
      <c r="V48" s="72" t="s">
        <v>98</v>
      </c>
      <c r="W48" s="72" t="s">
        <v>99</v>
      </c>
      <c r="X48" s="71"/>
      <c r="Y48" s="71"/>
      <c r="Z48" s="71" t="s">
        <v>98</v>
      </c>
      <c r="AA48" s="71" t="s">
        <v>99</v>
      </c>
      <c r="AB48" s="71" t="s">
        <v>98</v>
      </c>
      <c r="AC48" s="71" t="s">
        <v>99</v>
      </c>
      <c r="AD48" s="71" t="s">
        <v>99</v>
      </c>
      <c r="AE48" s="71"/>
      <c r="AF48" s="72"/>
      <c r="AG48" s="71"/>
      <c r="AH48" s="71"/>
      <c r="AI48" s="71" t="s">
        <v>107</v>
      </c>
      <c r="AJ48" s="71" t="s">
        <v>98</v>
      </c>
      <c r="AK48" s="71" t="s">
        <v>99</v>
      </c>
      <c r="AL48" s="71" t="s">
        <v>98</v>
      </c>
      <c r="AM48" s="71" t="s">
        <v>99</v>
      </c>
      <c r="AN48" s="71" t="s">
        <v>98</v>
      </c>
      <c r="AO48" s="71" t="s">
        <v>99</v>
      </c>
      <c r="AP48" s="71" t="s">
        <v>98</v>
      </c>
      <c r="AQ48" s="71" t="s">
        <v>99</v>
      </c>
      <c r="AR48" s="71" t="s">
        <v>99</v>
      </c>
      <c r="AS48" s="71"/>
      <c r="AT48" s="71"/>
      <c r="AU48" s="71"/>
      <c r="AV48" s="71"/>
      <c r="AW48" s="71"/>
      <c r="AX48" s="71" t="s">
        <v>98</v>
      </c>
      <c r="AY48" s="71" t="s">
        <v>99</v>
      </c>
      <c r="AZ48" s="71" t="s">
        <v>98</v>
      </c>
      <c r="BA48" s="71" t="s">
        <v>99</v>
      </c>
      <c r="BB48" s="71" t="s">
        <v>98</v>
      </c>
      <c r="BC48" s="71" t="s">
        <v>99</v>
      </c>
      <c r="BD48" s="71" t="s">
        <v>98</v>
      </c>
      <c r="BE48" s="71" t="s">
        <v>99</v>
      </c>
      <c r="BF48" s="71" t="s">
        <v>99</v>
      </c>
      <c r="BG48" s="71"/>
      <c r="BH48" s="71"/>
      <c r="BI48" s="71"/>
      <c r="BJ48" s="71"/>
      <c r="BK48" s="71"/>
      <c r="BL48" s="65"/>
      <c r="BM48" s="65"/>
      <c r="BN48" s="67" cm="1">
        <f t="array" ref="BN48">SUMPRODUCT(--(RIGHT(D48:BK48,1)="."))</f>
        <v>16</v>
      </c>
      <c r="BO48" s="68"/>
      <c r="BP48" s="73"/>
      <c r="BQ48" s="73"/>
      <c r="BR48" s="73"/>
      <c r="BS48" s="92">
        <f t="shared" si="22"/>
        <v>0</v>
      </c>
      <c r="BT48" s="92">
        <f t="shared" si="22"/>
        <v>0</v>
      </c>
      <c r="BU48" s="92">
        <f t="shared" si="22"/>
        <v>0</v>
      </c>
      <c r="BV48" s="92">
        <f t="shared" si="22"/>
        <v>0</v>
      </c>
      <c r="BW48" s="92">
        <f t="shared" si="22"/>
        <v>0</v>
      </c>
      <c r="BX48" s="92">
        <f t="shared" si="22"/>
        <v>0</v>
      </c>
      <c r="BY48" s="92">
        <f t="shared" si="22"/>
        <v>0</v>
      </c>
      <c r="BZ48" s="92">
        <f t="shared" si="22"/>
        <v>0</v>
      </c>
      <c r="CA48" s="92">
        <f t="shared" si="22"/>
        <v>0</v>
      </c>
      <c r="CB48" s="92">
        <f t="shared" si="22"/>
        <v>0</v>
      </c>
      <c r="CC48" s="92">
        <f t="shared" si="22"/>
        <v>0</v>
      </c>
      <c r="CD48" s="105">
        <f t="shared" si="18"/>
        <v>35</v>
      </c>
      <c r="CE48" s="58">
        <f t="shared" ca="1" si="19"/>
        <v>1.0294117647058822</v>
      </c>
      <c r="DC48" s="177">
        <f t="shared" ca="1" si="20"/>
        <v>5.3541666666666679</v>
      </c>
      <c r="DD48" s="172" cm="1">
        <f t="array" aca="1" ref="DD48" ca="1">IFERROR(IF(COUNTIF(absences,D48)&gt;0,"",IF(D48="PERM",Parametres!$O$25,INDIRECT(ADDRESS(ROW(),COLUMN()+77+COLUMN()-106,4,1))-INDIRECT(ADDRESS(ROW(),COLUMN()+76+COLUMN()-106,4,1)))),)</f>
        <v>0</v>
      </c>
      <c r="DE48" s="172" cm="1">
        <f t="array" aca="1" ref="DE48" ca="1">IFERROR(IF(COUNTIF(absences,E48)&gt;0,"",IF(E48="PERM",Parametres!$O$25,INDIRECT(ADDRESS(ROW(),COLUMN()+77+COLUMN()-106,4,1))-INDIRECT(ADDRESS(ROW(),COLUMN()+76+COLUMN()-106,4,1)))),)</f>
        <v>0</v>
      </c>
      <c r="DF48" s="172" cm="1">
        <f t="array" aca="1" ref="DF48" ca="1">IFERROR(IF(COUNTIF(absences,F48)&gt;0,"",IF(F48="PERM",Parametres!$O$25,INDIRECT(ADDRESS(ROW(),COLUMN()+77+COLUMN()-106,4,1))-INDIRECT(ADDRESS(ROW(),COLUMN()+76+COLUMN()-106,4,1)))),)</f>
        <v>0</v>
      </c>
      <c r="DG48" s="172" cm="1">
        <f t="array" aca="1" ref="DG48" ca="1">IFERROR(IF(COUNTIF(absences,G48)&gt;0,"",IF(G48="PERM",Parametres!$O$25,INDIRECT(ADDRESS(ROW(),COLUMN()+77+COLUMN()-106,4,1))-INDIRECT(ADDRESS(ROW(),COLUMN()+76+COLUMN()-106,4,1)))),)</f>
        <v>0.15972222222222227</v>
      </c>
      <c r="DH48" s="172" cm="1">
        <f t="array" aca="1" ref="DH48" ca="1">IFERROR(IF(COUNTIF(absences,H48)&gt;0,"",IF(H48="PERM",Parametres!$O$25,INDIRECT(ADDRESS(ROW(),COLUMN()+77+COLUMN()-106,4,1))-INDIRECT(ADDRESS(ROW(),COLUMN()+76+COLUMN()-106,4,1)))),)</f>
        <v>0.14583333333333337</v>
      </c>
      <c r="DI48" s="172" cm="1">
        <f t="array" aca="1" ref="DI48" ca="1">IFERROR(IF(COUNTIF(absences,I48)&gt;0,"",IF(I48="PERM",Parametres!$O$25,INDIRECT(ADDRESS(ROW(),COLUMN()+77+COLUMN()-106,4,1))-INDIRECT(ADDRESS(ROW(),COLUMN()+76+COLUMN()-106,4,1)))),)</f>
        <v>0.15972222222222227</v>
      </c>
      <c r="DJ48" s="172" cm="1">
        <f t="array" aca="1" ref="DJ48" ca="1">IFERROR(IF(COUNTIF(absences,J48)&gt;0,"",IF(J48="PERM",Parametres!$O$25,INDIRECT(ADDRESS(ROW(),COLUMN()+77+COLUMN()-106,4,1))-INDIRECT(ADDRESS(ROW(),COLUMN()+76+COLUMN()-106,4,1)))),)</f>
        <v>0.14583333333333337</v>
      </c>
      <c r="DK48" s="172" cm="1">
        <f t="array" aca="1" ref="DK48" ca="1">IFERROR(IF(COUNTIF(absences,K48)&gt;0,"",IF(K48="PERM",Parametres!$O$25,INDIRECT(ADDRESS(ROW(),COLUMN()+77+COLUMN()-106,4,1))-INDIRECT(ADDRESS(ROW(),COLUMN()+76+COLUMN()-106,4,1)))),)</f>
        <v>0.15972222222222227</v>
      </c>
      <c r="DL48" s="172" cm="1">
        <f t="array" aca="1" ref="DL48" ca="1">IFERROR(IF(COUNTIF(absences,L48)&gt;0,"",IF(L48="PERM",Parametres!$O$25,INDIRECT(ADDRESS(ROW(),COLUMN()+77+COLUMN()-106,4,1))-INDIRECT(ADDRESS(ROW(),COLUMN()+76+COLUMN()-106,4,1)))),)</f>
        <v>0.14583333333333337</v>
      </c>
      <c r="DM48" s="172" cm="1">
        <f t="array" aca="1" ref="DM48" ca="1">IFERROR(IF(COUNTIF(absences,M48)&gt;0,"",IF(M48="PERM",Parametres!$O$25,INDIRECT(ADDRESS(ROW(),COLUMN()+77+COLUMN()-106,4,1))-INDIRECT(ADDRESS(ROW(),COLUMN()+76+COLUMN()-106,4,1)))),)</f>
        <v>0.15972222222222227</v>
      </c>
      <c r="DN48" s="172" cm="1">
        <f t="array" aca="1" ref="DN48" ca="1">IFERROR(IF(COUNTIF(absences,N48)&gt;0,"",IF(N48="PERM",Parametres!$O$25,INDIRECT(ADDRESS(ROW(),COLUMN()+77+COLUMN()-106,4,1))-INDIRECT(ADDRESS(ROW(),COLUMN()+76+COLUMN()-106,4,1)))),)</f>
        <v>0.13888888888888884</v>
      </c>
      <c r="DO48" s="172" cm="1">
        <f t="array" aca="1" ref="DO48" ca="1">IFERROR(IF(COUNTIF(absences,O48)&gt;0,"",IF(O48="PERM",Parametres!$O$25,INDIRECT(ADDRESS(ROW(),COLUMN()+77+COLUMN()-106,4,1))-INDIRECT(ADDRESS(ROW(),COLUMN()+76+COLUMN()-106,4,1)))),)</f>
        <v>0.15972222222222227</v>
      </c>
      <c r="DP48" s="172" cm="1">
        <f t="array" aca="1" ref="DP48" ca="1">IFERROR(IF(COUNTIF(absences,P48)&gt;0,"",IF(P48="PERM",Parametres!$O$25,INDIRECT(ADDRESS(ROW(),COLUMN()+77+COLUMN()-106,4,1))-INDIRECT(ADDRESS(ROW(),COLUMN()+76+COLUMN()-106,4,1)))),)</f>
        <v>0</v>
      </c>
      <c r="DQ48" s="172" cm="1">
        <f t="array" aca="1" ref="DQ48" ca="1">IFERROR(IF(COUNTIF(absences,Q48)&gt;0,"",IF(Q48="PERM",Parametres!$O$25,INDIRECT(ADDRESS(ROW(),COLUMN()+77+COLUMN()-106,4,1))-INDIRECT(ADDRESS(ROW(),COLUMN()+76+COLUMN()-106,4,1)))),)</f>
        <v>0</v>
      </c>
      <c r="DR48" s="172" cm="1">
        <f t="array" aca="1" ref="DR48" ca="1">IFERROR(IF(COUNTIF(absences,R48)&gt;0,"",IF(R48="PERM",Parametres!$O$25,INDIRECT(ADDRESS(ROW(),COLUMN()+77+COLUMN()-106,4,1))-INDIRECT(ADDRESS(ROW(),COLUMN()+76+COLUMN()-106,4,1)))),)</f>
        <v>0</v>
      </c>
      <c r="DS48" s="172" cm="1">
        <f t="array" aca="1" ref="DS48" ca="1">IFERROR(IF(COUNTIF(absences,S48)&gt;0,"",IF(S48="PERM",Parametres!$O$25,INDIRECT(ADDRESS(ROW(),COLUMN()+77+COLUMN()-106,4,1))-INDIRECT(ADDRESS(ROW(),COLUMN()+76+COLUMN()-106,4,1)))),)</f>
        <v>0</v>
      </c>
      <c r="DT48" s="172" cm="1">
        <f t="array" aca="1" ref="DT48" ca="1">IFERROR(IF(COUNTIF(absences,T48)&gt;0,"",IF(T48="PERM",Parametres!$O$25,INDIRECT(ADDRESS(ROW(),COLUMN()+77+COLUMN()-106,4,1))-INDIRECT(ADDRESS(ROW(),COLUMN()+76+COLUMN()-106,4,1)))),)</f>
        <v>0</v>
      </c>
      <c r="DU48" s="172" cm="1">
        <f t="array" aca="1" ref="DU48" ca="1">IFERROR(IF(COUNTIF(absences,U48)&gt;0,"",IF(U48="PERM",Parametres!$O$25,INDIRECT(ADDRESS(ROW(),COLUMN()+77+COLUMN()-106,4,1))-INDIRECT(ADDRESS(ROW(),COLUMN()+76+COLUMN()-106,4,1)))),)</f>
        <v>0.15972222222222227</v>
      </c>
      <c r="DV48" s="172" cm="1">
        <f t="array" aca="1" ref="DV48" ca="1">IFERROR(IF(COUNTIF(absences,V48)&gt;0,"",IF(V48="PERM",Parametres!$O$25,INDIRECT(ADDRESS(ROW(),COLUMN()+77+COLUMN()-106,4,1))-INDIRECT(ADDRESS(ROW(),COLUMN()+76+COLUMN()-106,4,1)))),)</f>
        <v>0.14583333333333337</v>
      </c>
      <c r="DW48" s="172" cm="1">
        <f t="array" aca="1" ref="DW48" ca="1">IFERROR(IF(COUNTIF(absences,W48)&gt;0,"",IF(W48="PERM",Parametres!$O$25,INDIRECT(ADDRESS(ROW(),COLUMN()+77+COLUMN()-106,4,1))-INDIRECT(ADDRESS(ROW(),COLUMN()+76+COLUMN()-106,4,1)))),)</f>
        <v>0</v>
      </c>
      <c r="DX48" s="172" cm="1">
        <f t="array" aca="1" ref="DX48" ca="1">IFERROR(IF(COUNTIF(absences,X48)&gt;0,"",IF(X48="PERM",Parametres!$O$25,INDIRECT(ADDRESS(ROW(),COLUMN()+77+COLUMN()-106,4,1))-INDIRECT(ADDRESS(ROW(),COLUMN()+76+COLUMN()-106,4,1)))),)</f>
        <v>0</v>
      </c>
      <c r="DY48" s="172" cm="1">
        <f t="array" aca="1" ref="DY48" ca="1">IFERROR(IF(COUNTIF(absences,Y48)&gt;0,"",IF(Y48="PERM",Parametres!$O$25,INDIRECT(ADDRESS(ROW(),COLUMN()+77+COLUMN()-106,4,1))-INDIRECT(ADDRESS(ROW(),COLUMN()+76+COLUMN()-106,4,1)))),)</f>
        <v>0.15972222222222227</v>
      </c>
      <c r="DZ48" s="172" cm="1">
        <f t="array" aca="1" ref="DZ48" ca="1">IFERROR(IF(COUNTIF(absences,Z48)&gt;0,"",IF(Z48="PERM",Parametres!$O$25,INDIRECT(ADDRESS(ROW(),COLUMN()+77+COLUMN()-106,4,1))-INDIRECT(ADDRESS(ROW(),COLUMN()+76+COLUMN()-106,4,1)))),)</f>
        <v>0.14583333333333337</v>
      </c>
      <c r="EA48" s="172" cm="1">
        <f t="array" aca="1" ref="EA48" ca="1">IFERROR(IF(COUNTIF(absences,AA48)&gt;0,"",IF(AA48="PERM",Parametres!$O$25,INDIRECT(ADDRESS(ROW(),COLUMN()+77+COLUMN()-106,4,1))-INDIRECT(ADDRESS(ROW(),COLUMN()+76+COLUMN()-106,4,1)))),)</f>
        <v>0.15972222222222227</v>
      </c>
      <c r="EB48" s="172" cm="1">
        <f t="array" aca="1" ref="EB48" ca="1">IFERROR(IF(COUNTIF(absences,AB48)&gt;0,"",IF(AB48="PERM",Parametres!$O$25,INDIRECT(ADDRESS(ROW(),COLUMN()+77+COLUMN()-106,4,1))-INDIRECT(ADDRESS(ROW(),COLUMN()+76+COLUMN()-106,4,1)))),)</f>
        <v>0.13888888888888884</v>
      </c>
      <c r="EC48" s="172" cm="1">
        <f t="array" aca="1" ref="EC48" ca="1">IFERROR(IF(COUNTIF(absences,AC48)&gt;0,"",IF(AC48="PERM",Parametres!$O$25,INDIRECT(ADDRESS(ROW(),COLUMN()+77+COLUMN()-106,4,1))-INDIRECT(ADDRESS(ROW(),COLUMN()+76+COLUMN()-106,4,1)))),)</f>
        <v>0.15972222222222227</v>
      </c>
      <c r="ED48" s="172" cm="1">
        <f t="array" aca="1" ref="ED48" ca="1">IFERROR(IF(COUNTIF(absences,AD48)&gt;0,"",IF(AD48="PERM",Parametres!$O$25,INDIRECT(ADDRESS(ROW(),COLUMN()+77+COLUMN()-106,4,1))-INDIRECT(ADDRESS(ROW(),COLUMN()+76+COLUMN()-106,4,1)))),)</f>
        <v>0</v>
      </c>
      <c r="EE48" s="172" cm="1">
        <f t="array" aca="1" ref="EE48" ca="1">IFERROR(IF(COUNTIF(absences,AE48)&gt;0,"",IF(AE48="PERM",Parametres!$O$25,INDIRECT(ADDRESS(ROW(),COLUMN()+77+COLUMN()-106,4,1))-INDIRECT(ADDRESS(ROW(),COLUMN()+76+COLUMN()-106,4,1)))),)</f>
        <v>0</v>
      </c>
      <c r="EF48" s="172" cm="1">
        <f t="array" aca="1" ref="EF48" ca="1">IFERROR(IF(COUNTIF(absences,AF48)&gt;0,"",IF(AF48="PERM",Parametres!$O$25,INDIRECT(ADDRESS(ROW(),COLUMN()+77+COLUMN()-106,4,1))-INDIRECT(ADDRESS(ROW(),COLUMN()+76+COLUMN()-106,4,1)))),)</f>
        <v>0</v>
      </c>
      <c r="EG48" s="172" cm="1">
        <f t="array" aca="1" ref="EG48" ca="1">IFERROR(IF(COUNTIF(absences,AG48)&gt;0,"",IF(AG48="PERM",Parametres!$O$25,INDIRECT(ADDRESS(ROW(),COLUMN()+77+COLUMN()-106,4,1))-INDIRECT(ADDRESS(ROW(),COLUMN()+76+COLUMN()-106,4,1)))),)</f>
        <v>0</v>
      </c>
      <c r="EH48" s="172" cm="1">
        <f t="array" aca="1" ref="EH48" ca="1">IFERROR(IF(COUNTIF(absences,AH48)&gt;0,"",IF(AH48="PERM",Parametres!$O$25,INDIRECT(ADDRESS(ROW(),COLUMN()+77+COLUMN()-106,4,1))-INDIRECT(ADDRESS(ROW(),COLUMN()+76+COLUMN()-106,4,1)))),)</f>
        <v>0</v>
      </c>
      <c r="EI48" s="172" cm="1">
        <f t="array" aca="1" ref="EI48" ca="1">IFERROR(IF(COUNTIF(absences,AI48)&gt;0,"",IF(AI48="PERM",Parametres!$O$25,INDIRECT(ADDRESS(ROW(),COLUMN()+77+COLUMN()-106,4,1))-INDIRECT(ADDRESS(ROW(),COLUMN()+76+COLUMN()-106,4,1)))),)</f>
        <v>0.15972222222222227</v>
      </c>
      <c r="EJ48" s="172" cm="1">
        <f t="array" aca="1" ref="EJ48" ca="1">IFERROR(IF(COUNTIF(absences,AJ48)&gt;0,"",IF(AJ48="PERM",Parametres!$O$25,INDIRECT(ADDRESS(ROW(),COLUMN()+77+COLUMN()-106,4,1))-INDIRECT(ADDRESS(ROW(),COLUMN()+76+COLUMN()-106,4,1)))),)</f>
        <v>0.14583333333333337</v>
      </c>
      <c r="EK48" s="172" cm="1">
        <f t="array" aca="1" ref="EK48" ca="1">IFERROR(IF(COUNTIF(absences,AK48)&gt;0,"",IF(AK48="PERM",Parametres!$O$25,INDIRECT(ADDRESS(ROW(),COLUMN()+77+COLUMN()-106,4,1))-INDIRECT(ADDRESS(ROW(),COLUMN()+76+COLUMN()-106,4,1)))),)</f>
        <v>0.15972222222222227</v>
      </c>
      <c r="EL48" s="172" cm="1">
        <f t="array" aca="1" ref="EL48" ca="1">IFERROR(IF(COUNTIF(absences,AL48)&gt;0,"",IF(AL48="PERM",Parametres!$O$25,INDIRECT(ADDRESS(ROW(),COLUMN()+77+COLUMN()-106,4,1))-INDIRECT(ADDRESS(ROW(),COLUMN()+76+COLUMN()-106,4,1)))),)</f>
        <v>0.14583333333333337</v>
      </c>
      <c r="EM48" s="172" cm="1">
        <f t="array" aca="1" ref="EM48" ca="1">IFERROR(IF(COUNTIF(absences,AM48)&gt;0,"",IF(AM48="PERM",Parametres!$O$25,INDIRECT(ADDRESS(ROW(),COLUMN()+77+COLUMN()-106,4,1))-INDIRECT(ADDRESS(ROW(),COLUMN()+76+COLUMN()-106,4,1)))),)</f>
        <v>0.15972222222222227</v>
      </c>
      <c r="EN48" s="172" cm="1">
        <f t="array" aca="1" ref="EN48" ca="1">IFERROR(IF(COUNTIF(absences,AN48)&gt;0,"",IF(AN48="PERM",Parametres!$O$25,INDIRECT(ADDRESS(ROW(),COLUMN()+77+COLUMN()-106,4,1))-INDIRECT(ADDRESS(ROW(),COLUMN()+76+COLUMN()-106,4,1)))),)</f>
        <v>0.14583333333333337</v>
      </c>
      <c r="EO48" s="172" cm="1">
        <f t="array" aca="1" ref="EO48" ca="1">IFERROR(IF(COUNTIF(absences,AO48)&gt;0,"",IF(AO48="PERM",Parametres!$O$25,INDIRECT(ADDRESS(ROW(),COLUMN()+77+COLUMN()-106,4,1))-INDIRECT(ADDRESS(ROW(),COLUMN()+76+COLUMN()-106,4,1)))),)</f>
        <v>0.15972222222222227</v>
      </c>
      <c r="EP48" s="172" cm="1">
        <f t="array" aca="1" ref="EP48" ca="1">IFERROR(IF(COUNTIF(absences,AP48)&gt;0,"",IF(AP48="PERM",Parametres!$O$25,INDIRECT(ADDRESS(ROW(),COLUMN()+77+COLUMN()-106,4,1))-INDIRECT(ADDRESS(ROW(),COLUMN()+76+COLUMN()-106,4,1)))),)</f>
        <v>0.13888888888888884</v>
      </c>
      <c r="EQ48" s="172" cm="1">
        <f t="array" aca="1" ref="EQ48" ca="1">IFERROR(IF(COUNTIF(absences,AQ48)&gt;0,"",IF(AQ48="PERM",Parametres!$O$25,INDIRECT(ADDRESS(ROW(),COLUMN()+77+COLUMN()-106,4,1))-INDIRECT(ADDRESS(ROW(),COLUMN()+76+COLUMN()-106,4,1)))),)</f>
        <v>0.15972222222222227</v>
      </c>
      <c r="ER48" s="172" cm="1">
        <f t="array" aca="1" ref="ER48" ca="1">IFERROR(IF(COUNTIF(absences,AR48)&gt;0,"",IF(AR48="PERM",Parametres!$O$25,INDIRECT(ADDRESS(ROW(),COLUMN()+77+COLUMN()-106,4,1))-INDIRECT(ADDRESS(ROW(),COLUMN()+76+COLUMN()-106,4,1)))),)</f>
        <v>0</v>
      </c>
      <c r="ES48" s="172" cm="1">
        <f t="array" aca="1" ref="ES48" ca="1">IFERROR(IF(COUNTIF(absences,AS48)&gt;0,"",IF(AS48="PERM",Parametres!$O$25,INDIRECT(ADDRESS(ROW(),COLUMN()+77+COLUMN()-106,4,1))-INDIRECT(ADDRESS(ROW(),COLUMN()+76+COLUMN()-106,4,1)))),)</f>
        <v>0</v>
      </c>
      <c r="ET48" s="172" cm="1">
        <f t="array" aca="1" ref="ET48" ca="1">IFERROR(IF(COUNTIF(absences,AT48)&gt;0,"",IF(AT48="PERM",Parametres!$O$25,INDIRECT(ADDRESS(ROW(),COLUMN()+77+COLUMN()-106,4,1))-INDIRECT(ADDRESS(ROW(),COLUMN()+76+COLUMN()-106,4,1)))),)</f>
        <v>0</v>
      </c>
      <c r="EU48" s="172" cm="1">
        <f t="array" aca="1" ref="EU48" ca="1">IFERROR(IF(COUNTIF(absences,AU48)&gt;0,"",IF(AU48="PERM",Parametres!$O$25,INDIRECT(ADDRESS(ROW(),COLUMN()+77+COLUMN()-106,4,1))-INDIRECT(ADDRESS(ROW(),COLUMN()+76+COLUMN()-106,4,1)))),)</f>
        <v>0</v>
      </c>
      <c r="EV48" s="172" cm="1">
        <f t="array" aca="1" ref="EV48" ca="1">IFERROR(IF(COUNTIF(absences,AV48)&gt;0,"",IF(AV48="PERM",Parametres!$O$25,INDIRECT(ADDRESS(ROW(),COLUMN()+77+COLUMN()-106,4,1))-INDIRECT(ADDRESS(ROW(),COLUMN()+76+COLUMN()-106,4,1)))),)</f>
        <v>0</v>
      </c>
      <c r="EW48" s="172" cm="1">
        <f t="array" aca="1" ref="EW48" ca="1">IFERROR(IF(COUNTIF(absences,AW48)&gt;0,"",IF(AW48="PERM",Parametres!$O$25,INDIRECT(ADDRESS(ROW(),COLUMN()+77+COLUMN()-106,4,1))-INDIRECT(ADDRESS(ROW(),COLUMN()+76+COLUMN()-106,4,1)))),)</f>
        <v>0.15972222222222227</v>
      </c>
      <c r="EX48" s="172" cm="1">
        <f t="array" aca="1" ref="EX48" ca="1">IFERROR(IF(COUNTIF(absences,AX48)&gt;0,"",IF(AX48="PERM",Parametres!$O$25,INDIRECT(ADDRESS(ROW(),COLUMN()+77+COLUMN()-106,4,1))-INDIRECT(ADDRESS(ROW(),COLUMN()+76+COLUMN()-106,4,1)))),)</f>
        <v>0.14583333333333337</v>
      </c>
      <c r="EY48" s="172" cm="1">
        <f t="array" aca="1" ref="EY48" ca="1">IFERROR(IF(COUNTIF(absences,AY48)&gt;0,"",IF(AY48="PERM",Parametres!$O$25,INDIRECT(ADDRESS(ROW(),COLUMN()+77+COLUMN()-106,4,1))-INDIRECT(ADDRESS(ROW(),COLUMN()+76+COLUMN()-106,4,1)))),)</f>
        <v>0.15972222222222227</v>
      </c>
      <c r="EZ48" s="172" cm="1">
        <f t="array" aca="1" ref="EZ48" ca="1">IFERROR(IF(COUNTIF(absences,AZ48)&gt;0,"",IF(AZ48="PERM",Parametres!$O$25,INDIRECT(ADDRESS(ROW(),COLUMN()+77+COLUMN()-106,4,1))-INDIRECT(ADDRESS(ROW(),COLUMN()+76+COLUMN()-106,4,1)))),)</f>
        <v>0.14583333333333337</v>
      </c>
      <c r="FA48" s="172" cm="1">
        <f t="array" aca="1" ref="FA48" ca="1">IFERROR(IF(COUNTIF(absences,BA48)&gt;0,"",IF(BA48="PERM",Parametres!$O$25,INDIRECT(ADDRESS(ROW(),COLUMN()+77+COLUMN()-106,4,1))-INDIRECT(ADDRESS(ROW(),COLUMN()+76+COLUMN()-106,4,1)))),)</f>
        <v>0.15972222222222227</v>
      </c>
      <c r="FB48" s="172" cm="1">
        <f t="array" aca="1" ref="FB48" ca="1">IFERROR(IF(COUNTIF(absences,BB48)&gt;0,"",IF(BB48="PERM",Parametres!$O$25,INDIRECT(ADDRESS(ROW(),COLUMN()+77+COLUMN()-106,4,1))-INDIRECT(ADDRESS(ROW(),COLUMN()+76+COLUMN()-106,4,1)))),)</f>
        <v>0.14583333333333337</v>
      </c>
      <c r="FC48" s="172" cm="1">
        <f t="array" aca="1" ref="FC48" ca="1">IFERROR(IF(COUNTIF(absences,BC48)&gt;0,"",IF(BC48="PERM",Parametres!$O$25,INDIRECT(ADDRESS(ROW(),COLUMN()+77+COLUMN()-106,4,1))-INDIRECT(ADDRESS(ROW(),COLUMN()+76+COLUMN()-106,4,1)))),)</f>
        <v>0.15972222222222227</v>
      </c>
      <c r="FD48" s="172" cm="1">
        <f t="array" aca="1" ref="FD48" ca="1">IFERROR(IF(COUNTIF(absences,BD48)&gt;0,"",IF(BD48="PERM",Parametres!$O$25,INDIRECT(ADDRESS(ROW(),COLUMN()+77+COLUMN()-106,4,1))-INDIRECT(ADDRESS(ROW(),COLUMN()+76+COLUMN()-106,4,1)))),)</f>
        <v>0.13888888888888884</v>
      </c>
      <c r="FE48" s="172" cm="1">
        <f t="array" aca="1" ref="FE48" ca="1">IFERROR(IF(COUNTIF(absences,BE48)&gt;0,"",IF(BE48="PERM",Parametres!$O$25,INDIRECT(ADDRESS(ROW(),COLUMN()+77+COLUMN()-106,4,1))-INDIRECT(ADDRESS(ROW(),COLUMN()+76+COLUMN()-106,4,1)))),)</f>
        <v>0.15972222222222227</v>
      </c>
      <c r="FF48" s="172" cm="1">
        <f t="array" aca="1" ref="FF48" ca="1">IFERROR(IF(COUNTIF(absences,BF48)&gt;0,"",IF(BF48="PERM",Parametres!$O$25,INDIRECT(ADDRESS(ROW(),COLUMN()+77+COLUMN()-106,4,1))-INDIRECT(ADDRESS(ROW(),COLUMN()+76+COLUMN()-106,4,1)))),)</f>
        <v>0</v>
      </c>
      <c r="FG48" s="172" cm="1">
        <f t="array" aca="1" ref="FG48" ca="1">IFERROR(IF(COUNTIF(absences,BG48)&gt;0,"",IF(BG48="PERM",Parametres!$O$25,INDIRECT(ADDRESS(ROW(),COLUMN()+77+COLUMN()-106,4,1))-INDIRECT(ADDRESS(ROW(),COLUMN()+76+COLUMN()-106,4,1)))),)</f>
        <v>0</v>
      </c>
      <c r="FH48" s="172" cm="1">
        <f t="array" aca="1" ref="FH48" ca="1">IFERROR(IF(EOMONTH($B$18,0)&lt;DATE(YEAR($B$18),MONTH($B$18),FH$1),"",IF(COUNTIF(absences,BH48)&gt;0,"",IF(BH48="PERM",Parametres!$O$25,INDIRECT(ADDRESS(ROW(),COLUMN()+77+COLUMN()-106,4,1))-INDIRECT(ADDRESS(ROW(),COLUMN()+76+COLUMN()-106,4,1))))),)</f>
        <v>0</v>
      </c>
      <c r="FI48" s="172" cm="1">
        <f t="array" aca="1" ref="FI48" ca="1">IFERROR(IF(EOMONTH($B$18,0)&lt;DATE(YEAR($B$18),MONTH($B$18),FI$1),"",IF(COUNTIF(absences,BI48)&gt;0,"",IF(BI48="PERM",Parametres!$O$25,INDIRECT(ADDRESS(ROW(),COLUMN()+77+COLUMN()-106,4,1))-INDIRECT(ADDRESS(ROW(),COLUMN()+76+COLUMN()-106,4,1))))),)</f>
        <v>0</v>
      </c>
      <c r="FJ48" s="172" cm="1">
        <f t="array" aca="1" ref="FJ48" ca="1">IFERROR(IF(EOMONTH($B$18,0)&lt;DATE(YEAR($B$18),MONTH($B$18),FJ$1),"",IF(COUNTIF(absences,BJ48)&gt;0,"",IF(BJ48="PERM",Parametres!$O$25,INDIRECT(ADDRESS(ROW(),COLUMN()+77+COLUMN()-106,4,1))-INDIRECT(ADDRESS(ROW(),COLUMN()+76+COLUMN()-106,4,1))))),)</f>
        <v>0</v>
      </c>
      <c r="FK48" s="172" cm="1">
        <f t="array" aca="1" ref="FK48" ca="1">IFERROR(IF(EOMONTH($B$18,0)&lt;DATE(YEAR($B$18),MONTH($B$18),FK$1),"",IF(COUNTIF(absences,BK48)&gt;0,"",IF(BK48="PERM",Parametres!$O$25,INDIRECT(ADDRESS(ROW(),COLUMN()+77+COLUMN()-106,4,1))-INDIRECT(ADDRESS(ROW(),COLUMN()+76+COLUMN()-106,4,1))))),)</f>
        <v>0.15972222222222227</v>
      </c>
      <c r="FL48" s="172" t="str" cm="1">
        <f t="array" aca="1" ref="FL48" ca="1">IFERROR(IF(EOMONTH($B$18,0)&lt;DATE(YEAR($B$18),MONTH($B$18),FL$1),"",IF(COUNTIF(absences,BN48)&gt;0,"",IF(BN48="PERM",Parametres!$O$25,INDIRECT(ADDRESS(ROW(),COLUMN()+77+COLUMN()-106,4,1))-INDIRECT(ADDRESS(ROW(),COLUMN()+76+COLUMN()-106,4,1))))),)</f>
        <v/>
      </c>
      <c r="FM48" s="172" t="str" cm="1">
        <f t="array" aca="1" ref="FM48" ca="1">IFERROR(IF(EOMONTH($B$18,0)&lt;DATE(YEAR($B$18),MONTH($B$18),FM$1),"",IF(COUNTIF(absences,BO48)&gt;0,"",IF(BO48="PERM",Parametres!$O$25,INDIRECT(ADDRESS(ROW(),COLUMN()+77+COLUMN()-106,4,1))-INDIRECT(ADDRESS(ROW(),COLUMN()+76+COLUMN()-106,4,1))))),)</f>
        <v/>
      </c>
      <c r="GA48" s="238"/>
      <c r="GB48" s="173" t="str">
        <f>IF(COUNTIF(Fériés,DATE(YEAR($B$18),MONTH($B$18),GB$1))&gt;0,"",IF(WEEKDAY(DATE(YEAR($B$18),MONTH($B$18),GB$1),2)&gt;5,"",INDEX('Semaine type'!$AF$4:$AY$48,MATCH(Novembre!$B48,'Semaine type'!$A$4:$A$49,0),MATCH(GB$2,'Semaine type'!$AF$3:$AY$3,0))))</f>
        <v/>
      </c>
      <c r="GC48" s="173" t="str">
        <f>IF(COUNTIF(Fériés,DATE(YEAR($B$18),MONTH($B$18),GC$1))&gt;0,"",IF(WEEKDAY(DATE(YEAR($B$18),MONTH($B$18),GC$1),2)&gt;5,"",INDEX('Semaine type'!$AF$4:$AY$48,MATCH(Novembre!$B48,'Semaine type'!$A$4:$A$49,0),MATCH(GC$2,'Semaine type'!$AF$3:$AY$3,0))))</f>
        <v/>
      </c>
      <c r="GD48" s="173" t="str">
        <f>IF(COUNTIF(Fériés,DATE(YEAR($B$18),MONTH($B$18),GD$1))&gt;0,"",IF(WEEKDAY(DATE(YEAR($B$18),MONTH($B$18),GD$1),2)&gt;5,"",INDEX('Semaine type'!$AF$4:$AY$48,MATCH(Novembre!$B48,'Semaine type'!$A$4:$A$49,0),MATCH(GD$2,'Semaine type'!$AF$3:$AY$3,0))))</f>
        <v/>
      </c>
      <c r="GE48" s="173" t="str">
        <f>IF(COUNTIF(Fériés,DATE(YEAR($B$18),MONTH($B$18),GE$1))&gt;0,"",IF(WEEKDAY(DATE(YEAR($B$18),MONTH($B$18),GE$1),2)&gt;5,"",INDEX('Semaine type'!$AF$4:$AY$48,MATCH(Novembre!$B48,'Semaine type'!$A$4:$A$49,0),MATCH(GE$2,'Semaine type'!$AF$3:$AY$3,0))))</f>
        <v/>
      </c>
      <c r="GF48" s="173" t="str">
        <f>IF(COUNTIF(Fériés,DATE(YEAR($B$18),MONTH($B$18),GF$1))&gt;0,"",IF(WEEKDAY(DATE(YEAR($B$18),MONTH($B$18),GF$1),2)&gt;5,"",INDEX('Semaine type'!$AF$4:$AY$48,MATCH(Novembre!$B48,'Semaine type'!$A$4:$A$49,0),MATCH(GF$2,'Semaine type'!$AF$3:$AY$3,0))))</f>
        <v/>
      </c>
      <c r="GG48" s="173" t="str">
        <f>IF(COUNTIF(Fériés,DATE(YEAR($B$18),MONTH($B$18),GG$1))&gt;0,"",IF(WEEKDAY(DATE(YEAR($B$18),MONTH($B$18),GG$1),2)&gt;5,"",INDEX('Semaine type'!$AF$4:$AY$48,MATCH(Novembre!$B48,'Semaine type'!$A$4:$A$49,0),MATCH(GG$2,'Semaine type'!$AF$3:$AY$3,0))))</f>
        <v/>
      </c>
      <c r="GH48" s="173" t="str">
        <f>IF(COUNTIF(Fériés,DATE(YEAR($B$18),MONTH($B$18),GH$1))&gt;0,"",IF(WEEKDAY(DATE(YEAR($B$18),MONTH($B$18),GH$1),2)&gt;5,"",INDEX('Semaine type'!$AF$4:$AY$48,MATCH(Novembre!$B48,'Semaine type'!$A$4:$A$49,0),MATCH(GH$2,'Semaine type'!$AF$3:$AY$3,0))))</f>
        <v/>
      </c>
      <c r="GI48" s="173" t="str">
        <f>IF(COUNTIF(Fériés,DATE(YEAR($B$18),MONTH($B$18),GI$1))&gt;0,"",IF(WEEKDAY(DATE(YEAR($B$18),MONTH($B$18),GI$1),2)&gt;5,"",INDEX('Semaine type'!$AF$4:$AY$48,MATCH(Novembre!$B48,'Semaine type'!$A$4:$A$49,0),MATCH(GI$2,'Semaine type'!$AF$3:$AY$3,0))))</f>
        <v/>
      </c>
      <c r="GJ48" s="173">
        <f>IF(COUNTIF(Fériés,DATE(YEAR($B$18),MONTH($B$18),GJ$1))&gt;0,"",IF(WEEKDAY(DATE(YEAR($B$18),MONTH($B$18),GJ$1),2)&gt;5,"",INDEX('Semaine type'!$AF$4:$AY$48,MATCH(Novembre!$B48,'Semaine type'!$A$4:$A$49,0),MATCH(GJ$2,'Semaine type'!$AF$3:$AY$3,0))))</f>
        <v>0.36458333333333331</v>
      </c>
      <c r="GK48" s="173">
        <f>IF(COUNTIF(Fériés,DATE(YEAR($B$18),MONTH($B$18),GK$1))&gt;0,"",IF(WEEKDAY(DATE(YEAR($B$18),MONTH($B$18),GK$1),2)&gt;5,"",INDEX('Semaine type'!$AF$4:$AY$48,MATCH(Novembre!$B48,'Semaine type'!$A$4:$A$49,0),MATCH(GK$2,'Semaine type'!$AF$3:$AY$3,0))))</f>
        <v>0.52430555555555558</v>
      </c>
      <c r="GL48" s="173">
        <f>IF(COUNTIF(Fériés,DATE(YEAR($B$18),MONTH($B$18),GL$1))&gt;0,"",IF(WEEKDAY(DATE(YEAR($B$18),MONTH($B$18),GL$1),2)&gt;5,"",INDEX('Semaine type'!$AF$4:$AY$48,MATCH(Novembre!$B48,'Semaine type'!$A$4:$A$49,0),MATCH(GL$2,'Semaine type'!$AF$3:$AY$3,0))))</f>
        <v>0.5625</v>
      </c>
      <c r="GM48" s="173">
        <f>IF(COUNTIF(Fériés,DATE(YEAR($B$18),MONTH($B$18),GM$1))&gt;0,"",IF(WEEKDAY(DATE(YEAR($B$18),MONTH($B$18),GM$1),2)&gt;5,"",INDEX('Semaine type'!$AF$4:$AY$48,MATCH(Novembre!$B48,'Semaine type'!$A$4:$A$49,0),MATCH(GM$2,'Semaine type'!$AF$3:$AY$3,0))))</f>
        <v>0.70833333333333337</v>
      </c>
      <c r="GN48" s="173">
        <f>IF(COUNTIF(Fériés,DATE(YEAR($B$18),MONTH($B$18),GN$1))&gt;0,"",IF(WEEKDAY(DATE(YEAR($B$18),MONTH($B$18),GN$1),2)&gt;5,"",INDEX('Semaine type'!$AF$4:$AY$48,MATCH(Novembre!$B48,'Semaine type'!$A$4:$A$49,0),MATCH(GN$2,'Semaine type'!$AF$3:$AY$3,0))))</f>
        <v>0.36458333333333331</v>
      </c>
      <c r="GO48" s="173">
        <f>IF(COUNTIF(Fériés,DATE(YEAR($B$18),MONTH($B$18),GO$1))&gt;0,"",IF(WEEKDAY(DATE(YEAR($B$18),MONTH($B$18),GO$1),2)&gt;5,"",INDEX('Semaine type'!$AF$4:$AY$48,MATCH(Novembre!$B48,'Semaine type'!$A$4:$A$49,0),MATCH(GO$2,'Semaine type'!$AF$3:$AY$3,0))))</f>
        <v>0.52430555555555558</v>
      </c>
      <c r="GP48" s="173">
        <f>IF(COUNTIF(Fériés,DATE(YEAR($B$18),MONTH($B$18),GP$1))&gt;0,"",IF(WEEKDAY(DATE(YEAR($B$18),MONTH($B$18),GP$1),2)&gt;5,"",INDEX('Semaine type'!$AF$4:$AY$48,MATCH(Novembre!$B48,'Semaine type'!$A$4:$A$49,0),MATCH(GP$2,'Semaine type'!$AF$3:$AY$3,0))))</f>
        <v>0.5625</v>
      </c>
      <c r="GQ48" s="173">
        <f>IF(COUNTIF(Fériés,DATE(YEAR($B$18),MONTH($B$18),GQ$1))&gt;0,"",IF(WEEKDAY(DATE(YEAR($B$18),MONTH($B$18),GQ$1),2)&gt;5,"",INDEX('Semaine type'!$AF$4:$AY$48,MATCH(Novembre!$B48,'Semaine type'!$A$4:$A$49,0),MATCH(GQ$2,'Semaine type'!$AF$3:$AY$3,0))))</f>
        <v>0.70833333333333337</v>
      </c>
      <c r="GR48" s="173">
        <f>IF(COUNTIF(Fériés,DATE(YEAR($B$18),MONTH($B$18),GR$1))&gt;0,"",IF(WEEKDAY(DATE(YEAR($B$18),MONTH($B$18),GR$1),2)&gt;5,"",INDEX('Semaine type'!$AF$4:$AY$48,MATCH(Novembre!$B48,'Semaine type'!$A$4:$A$49,0),MATCH(GR$2,'Semaine type'!$AF$3:$AY$3,0))))</f>
        <v>0.36458333333333331</v>
      </c>
      <c r="GS48" s="173">
        <f>IF(COUNTIF(Fériés,DATE(YEAR($B$18),MONTH($B$18),GS$1))&gt;0,"",IF(WEEKDAY(DATE(YEAR($B$18),MONTH($B$18),GS$1),2)&gt;5,"",INDEX('Semaine type'!$AF$4:$AY$48,MATCH(Novembre!$B48,'Semaine type'!$A$4:$A$49,0),MATCH(GS$2,'Semaine type'!$AF$3:$AY$3,0))))</f>
        <v>0.52430555555555558</v>
      </c>
      <c r="GT48" s="173">
        <f>IF(COUNTIF(Fériés,DATE(YEAR($B$18),MONTH($B$18),GT$1))&gt;0,"",IF(WEEKDAY(DATE(YEAR($B$18),MONTH($B$18),GT$1),2)&gt;5,"",INDEX('Semaine type'!$AF$4:$AY$48,MATCH(Novembre!$B48,'Semaine type'!$A$4:$A$49,0),MATCH(GT$2,'Semaine type'!$AF$3:$AY$3,0))))</f>
        <v>0.5625</v>
      </c>
      <c r="GU48" s="173">
        <f>IF(COUNTIF(Fériés,DATE(YEAR($B$18),MONTH($B$18),GU$1))&gt;0,"",IF(WEEKDAY(DATE(YEAR($B$18),MONTH($B$18),GU$1),2)&gt;5,"",INDEX('Semaine type'!$AF$4:$AY$48,MATCH(Novembre!$B48,'Semaine type'!$A$4:$A$49,0),MATCH(GU$2,'Semaine type'!$AF$3:$AY$3,0))))</f>
        <v>0.70833333333333337</v>
      </c>
      <c r="GV48" s="173">
        <f>IF(COUNTIF(Fériés,DATE(YEAR($B$18),MONTH($B$18),GV$1))&gt;0,"",IF(WEEKDAY(DATE(YEAR($B$18),MONTH($B$18),GV$1),2)&gt;5,"",INDEX('Semaine type'!$AF$4:$AY$48,MATCH(Novembre!$B48,'Semaine type'!$A$4:$A$49,0),MATCH(GV$2,'Semaine type'!$AF$3:$AY$3,0))))</f>
        <v>0.36458333333333331</v>
      </c>
      <c r="GW48" s="173">
        <f>IF(COUNTIF(Fériés,DATE(YEAR($B$18),MONTH($B$18),GW$1))&gt;0,"",IF(WEEKDAY(DATE(YEAR($B$18),MONTH($B$18),GW$1),2)&gt;5,"",INDEX('Semaine type'!$AF$4:$AY$48,MATCH(Novembre!$B48,'Semaine type'!$A$4:$A$49,0),MATCH(GW$2,'Semaine type'!$AF$3:$AY$3,0))))</f>
        <v>0.52430555555555558</v>
      </c>
      <c r="GX48" s="173">
        <f>IF(COUNTIF(Fériés,DATE(YEAR($B$18),MONTH($B$18),GX$1))&gt;0,"",IF(WEEKDAY(DATE(YEAR($B$18),MONTH($B$18),GX$1),2)&gt;5,"",INDEX('Semaine type'!$AF$4:$AY$48,MATCH(Novembre!$B48,'Semaine type'!$A$4:$A$49,0),MATCH(GX$2,'Semaine type'!$AF$3:$AY$3,0))))</f>
        <v>0.5625</v>
      </c>
      <c r="GY48" s="173">
        <f>IF(COUNTIF(Fériés,DATE(YEAR($B$18),MONTH($B$18),GY$1))&gt;0,"",IF(WEEKDAY(DATE(YEAR($B$18),MONTH($B$18),GY$1),2)&gt;5,"",INDEX('Semaine type'!$AF$4:$AY$48,MATCH(Novembre!$B48,'Semaine type'!$A$4:$A$49,0),MATCH(GY$2,'Semaine type'!$AF$3:$AY$3,0))))</f>
        <v>0.70138888888888884</v>
      </c>
      <c r="GZ48" s="173">
        <f>IF(COUNTIF(Fériés,DATE(YEAR($B$18),MONTH($B$18),GZ$1))&gt;0,"",IF(WEEKDAY(DATE(YEAR($B$18),MONTH($B$18),GZ$1),2)&gt;5,"",INDEX('Semaine type'!$AF$4:$AY$48,MATCH(Novembre!$B48,'Semaine type'!$A$4:$A$49,0),MATCH(GZ$2,'Semaine type'!$AF$3:$AY$3,0))))</f>
        <v>0.36458333333333331</v>
      </c>
      <c r="HA48" s="173">
        <f>IF(COUNTIF(Fériés,DATE(YEAR($B$18),MONTH($B$18),HA$1))&gt;0,"",IF(WEEKDAY(DATE(YEAR($B$18),MONTH($B$18),HA$1),2)&gt;5,"",INDEX('Semaine type'!$AF$4:$AY$48,MATCH(Novembre!$B48,'Semaine type'!$A$4:$A$49,0),MATCH(HA$2,'Semaine type'!$AF$3:$AY$3,0))))</f>
        <v>0.52430555555555558</v>
      </c>
      <c r="HB48" s="173">
        <f>IF(COUNTIF(Fériés,DATE(YEAR($B$18),MONTH($B$18),HB$1))&gt;0,"",IF(WEEKDAY(DATE(YEAR($B$18),MONTH($B$18),HB$1),2)&gt;5,"",INDEX('Semaine type'!$AF$4:$AY$48,MATCH(Novembre!$B48,'Semaine type'!$A$4:$A$49,0),MATCH(HB$2,'Semaine type'!$AF$3:$AY$3,0))))</f>
        <v>0</v>
      </c>
      <c r="HC48" s="173">
        <f>IF(COUNTIF(Fériés,DATE(YEAR($B$18),MONTH($B$18),HC$1))&gt;0,"",IF(WEEKDAY(DATE(YEAR($B$18),MONTH($B$18),HC$1),2)&gt;5,"",INDEX('Semaine type'!$AF$4:$AY$48,MATCH(Novembre!$B48,'Semaine type'!$A$4:$A$49,0),MATCH(HC$2,'Semaine type'!$AF$3:$AY$3,0))))</f>
        <v>0</v>
      </c>
      <c r="HD48" s="173" t="str">
        <f>IF(COUNTIF(Fériés,DATE(YEAR($B$18),MONTH($B$18),HD$1))&gt;0,"",IF(WEEKDAY(DATE(YEAR($B$18),MONTH($B$18),HD$1),2)&gt;5,"",INDEX('Semaine type'!$AF$4:$AY$48,MATCH(Novembre!$B48,'Semaine type'!$A$4:$A$49,0),MATCH(HD$2,'Semaine type'!$AF$3:$AY$3,0))))</f>
        <v/>
      </c>
      <c r="HE48" s="173" t="str">
        <f>IF(COUNTIF(Fériés,DATE(YEAR($B$18),MONTH($B$18),HE$1))&gt;0,"",IF(WEEKDAY(DATE(YEAR($B$18),MONTH($B$18),HE$1),2)&gt;5,"",INDEX('Semaine type'!$AF$4:$AY$48,MATCH(Novembre!$B48,'Semaine type'!$A$4:$A$49,0),MATCH(HE$2,'Semaine type'!$AF$3:$AY$3,0))))</f>
        <v/>
      </c>
      <c r="HF48" s="173" t="str">
        <f>IF(COUNTIF(Fériés,DATE(YEAR($B$18),MONTH($B$18),HF$1))&gt;0,"",IF(WEEKDAY(DATE(YEAR($B$18),MONTH($B$18),HF$1),2)&gt;5,"",INDEX('Semaine type'!$AF$4:$AY$48,MATCH(Novembre!$B48,'Semaine type'!$A$4:$A$49,0),MATCH(HF$2,'Semaine type'!$AF$3:$AY$3,0))))</f>
        <v/>
      </c>
      <c r="HG48" s="173" t="str">
        <f>IF(COUNTIF(Fériés,DATE(YEAR($B$18),MONTH($B$18),HG$1))&gt;0,"",IF(WEEKDAY(DATE(YEAR($B$18),MONTH($B$18),HG$1),2)&gt;5,"",INDEX('Semaine type'!$AF$4:$AY$48,MATCH(Novembre!$B48,'Semaine type'!$A$4:$A$49,0),MATCH(HG$2,'Semaine type'!$AF$3:$AY$3,0))))</f>
        <v/>
      </c>
      <c r="HH48" s="173" t="str">
        <f>IF(COUNTIF(Fériés,DATE(YEAR($B$18),MONTH($B$18),HH$1))&gt;0,"",IF(WEEKDAY(DATE(YEAR($B$18),MONTH($B$18),HH$1),2)&gt;5,"",INDEX('Semaine type'!$AF$4:$AY$48,MATCH(Novembre!$B48,'Semaine type'!$A$4:$A$49,0),MATCH(HH$2,'Semaine type'!$AF$3:$AY$3,0))))</f>
        <v/>
      </c>
      <c r="HI48" s="173" t="str">
        <f>IF(COUNTIF(Fériés,DATE(YEAR($B$18),MONTH($B$18),HI$1))&gt;0,"",IF(WEEKDAY(DATE(YEAR($B$18),MONTH($B$18),HI$1),2)&gt;5,"",INDEX('Semaine type'!$AF$4:$AY$48,MATCH(Novembre!$B48,'Semaine type'!$A$4:$A$49,0),MATCH(HI$2,'Semaine type'!$AF$3:$AY$3,0))))</f>
        <v/>
      </c>
      <c r="HJ48" s="173" t="str">
        <f>IF(COUNTIF(Fériés,DATE(YEAR($B$18),MONTH($B$18),HJ$1))&gt;0,"",IF(WEEKDAY(DATE(YEAR($B$18),MONTH($B$18),HJ$1),2)&gt;5,"",INDEX('Semaine type'!$AF$4:$AY$48,MATCH(Novembre!$B48,'Semaine type'!$A$4:$A$49,0),MATCH(HJ$2,'Semaine type'!$AF$3:$AY$3,0))))</f>
        <v/>
      </c>
      <c r="HK48" s="173" t="str">
        <f>IF(COUNTIF(Fériés,DATE(YEAR($B$18),MONTH($B$18),HK$1))&gt;0,"",IF(WEEKDAY(DATE(YEAR($B$18),MONTH($B$18),HK$1),2)&gt;5,"",INDEX('Semaine type'!$AF$4:$AY$48,MATCH(Novembre!$B48,'Semaine type'!$A$4:$A$49,0),MATCH(HK$2,'Semaine type'!$AF$3:$AY$3,0))))</f>
        <v/>
      </c>
      <c r="HL48" s="173">
        <f>IF(COUNTIF(Fériés,DATE(YEAR($B$18),MONTH($B$18),HL$1))&gt;0,"",IF(WEEKDAY(DATE(YEAR($B$18),MONTH($B$18),HL$1),2)&gt;5,"",INDEX('Semaine type'!$AF$4:$AY$48,MATCH(Novembre!$B48,'Semaine type'!$A$4:$A$49,0),MATCH(HL$2,'Semaine type'!$AF$3:$AY$3,0))))</f>
        <v>0.36458333333333331</v>
      </c>
      <c r="HM48" s="173">
        <f>IF(COUNTIF(Fériés,DATE(YEAR($B$18),MONTH($B$18),HM$1))&gt;0,"",IF(WEEKDAY(DATE(YEAR($B$18),MONTH($B$18),HM$1),2)&gt;5,"",INDEX('Semaine type'!$AF$4:$AY$48,MATCH(Novembre!$B48,'Semaine type'!$A$4:$A$49,0),MATCH(HM$2,'Semaine type'!$AF$3:$AY$3,0))))</f>
        <v>0.52430555555555558</v>
      </c>
      <c r="HN48" s="173">
        <f>IF(COUNTIF(Fériés,DATE(YEAR($B$18),MONTH($B$18),HN$1))&gt;0,"",IF(WEEKDAY(DATE(YEAR($B$18),MONTH($B$18),HN$1),2)&gt;5,"",INDEX('Semaine type'!$AF$4:$AY$48,MATCH(Novembre!$B48,'Semaine type'!$A$4:$A$49,0),MATCH(HN$2,'Semaine type'!$AF$3:$AY$3,0))))</f>
        <v>0.5625</v>
      </c>
      <c r="HO48" s="173">
        <f>IF(COUNTIF(Fériés,DATE(YEAR($B$18),MONTH($B$18),HO$1))&gt;0,"",IF(WEEKDAY(DATE(YEAR($B$18),MONTH($B$18),HO$1),2)&gt;5,"",INDEX('Semaine type'!$AF$4:$AY$48,MATCH(Novembre!$B48,'Semaine type'!$A$4:$A$49,0),MATCH(HO$2,'Semaine type'!$AF$3:$AY$3,0))))</f>
        <v>0.70833333333333337</v>
      </c>
      <c r="HP48" s="173" t="str">
        <f>IF(COUNTIF(Fériés,DATE(YEAR($B$18),MONTH($B$18),HP$1))&gt;0,"",IF(WEEKDAY(DATE(YEAR($B$18),MONTH($B$18),HP$1),2)&gt;5,"",INDEX('Semaine type'!$AF$4:$AY$48,MATCH(Novembre!$B48,'Semaine type'!$A$4:$A$49,0),MATCH(HP$2,'Semaine type'!$AF$3:$AY$3,0))))</f>
        <v/>
      </c>
      <c r="HQ48" s="173" t="str">
        <f>IF(COUNTIF(Fériés,DATE(YEAR($B$18),MONTH($B$18),HQ$1))&gt;0,"",IF(WEEKDAY(DATE(YEAR($B$18),MONTH($B$18),HQ$1),2)&gt;5,"",INDEX('Semaine type'!$AF$4:$AY$48,MATCH(Novembre!$B48,'Semaine type'!$A$4:$A$49,0),MATCH(HQ$2,'Semaine type'!$AF$3:$AY$3,0))))</f>
        <v/>
      </c>
      <c r="HR48" s="173" t="str">
        <f>IF(COUNTIF(Fériés,DATE(YEAR($B$18),MONTH($B$18),HR$1))&gt;0,"",IF(WEEKDAY(DATE(YEAR($B$18),MONTH($B$18),HR$1),2)&gt;5,"",INDEX('Semaine type'!$AF$4:$AY$48,MATCH(Novembre!$B48,'Semaine type'!$A$4:$A$49,0),MATCH(HR$2,'Semaine type'!$AF$3:$AY$3,0))))</f>
        <v/>
      </c>
      <c r="HS48" s="173" t="str">
        <f>IF(COUNTIF(Fériés,DATE(YEAR($B$18),MONTH($B$18),HS$1))&gt;0,"",IF(WEEKDAY(DATE(YEAR($B$18),MONTH($B$18),HS$1),2)&gt;5,"",INDEX('Semaine type'!$AF$4:$AY$48,MATCH(Novembre!$B48,'Semaine type'!$A$4:$A$49,0),MATCH(HS$2,'Semaine type'!$AF$3:$AY$3,0))))</f>
        <v/>
      </c>
      <c r="HT48" s="173">
        <f>IF(COUNTIF(Fériés,DATE(YEAR($B$18),MONTH($B$18),HT$1))&gt;0,"",IF(WEEKDAY(DATE(YEAR($B$18),MONTH($B$18),HT$1),2)&gt;5,"",INDEX('Semaine type'!$AF$4:$AY$48,MATCH(Novembre!$B48,'Semaine type'!$A$4:$A$49,0),MATCH(HT$2,'Semaine type'!$AF$3:$AY$3,0))))</f>
        <v>0.36458333333333331</v>
      </c>
      <c r="HU48" s="173">
        <f>IF(COUNTIF(Fériés,DATE(YEAR($B$18),MONTH($B$18),HU$1))&gt;0,"",IF(WEEKDAY(DATE(YEAR($B$18),MONTH($B$18),HU$1),2)&gt;5,"",INDEX('Semaine type'!$AF$4:$AY$48,MATCH(Novembre!$B48,'Semaine type'!$A$4:$A$49,0),MATCH(HU$2,'Semaine type'!$AF$3:$AY$3,0))))</f>
        <v>0.52430555555555558</v>
      </c>
      <c r="HV48" s="173">
        <f>IF(COUNTIF(Fériés,DATE(YEAR($B$18),MONTH($B$18),HV$1))&gt;0,"",IF(WEEKDAY(DATE(YEAR($B$18),MONTH($B$18),HV$1),2)&gt;5,"",INDEX('Semaine type'!$AF$4:$AY$48,MATCH(Novembre!$B48,'Semaine type'!$A$4:$A$49,0),MATCH(HV$2,'Semaine type'!$AF$3:$AY$3,0))))</f>
        <v>0.5625</v>
      </c>
      <c r="HW48" s="173">
        <f>IF(COUNTIF(Fériés,DATE(YEAR($B$18),MONTH($B$18),HW$1))&gt;0,"",IF(WEEKDAY(DATE(YEAR($B$18),MONTH($B$18),HW$1),2)&gt;5,"",INDEX('Semaine type'!$AF$4:$AY$48,MATCH(Novembre!$B48,'Semaine type'!$A$4:$A$49,0),MATCH(HW$2,'Semaine type'!$AF$3:$AY$3,0))))</f>
        <v>0.70833333333333337</v>
      </c>
      <c r="HX48" s="173">
        <f>IF(COUNTIF(Fériés,DATE(YEAR($B$18),MONTH($B$18),HX$1))&gt;0,"",IF(WEEKDAY(DATE(YEAR($B$18),MONTH($B$18),HX$1),2)&gt;5,"",INDEX('Semaine type'!$AF$4:$AY$48,MATCH(Novembre!$B48,'Semaine type'!$A$4:$A$49,0),MATCH(HX$2,'Semaine type'!$AF$3:$AY$3,0))))</f>
        <v>0.36458333333333331</v>
      </c>
      <c r="HY48" s="173">
        <f>IF(COUNTIF(Fériés,DATE(YEAR($B$18),MONTH($B$18),HY$1))&gt;0,"",IF(WEEKDAY(DATE(YEAR($B$18),MONTH($B$18),HY$1),2)&gt;5,"",INDEX('Semaine type'!$AF$4:$AY$48,MATCH(Novembre!$B48,'Semaine type'!$A$4:$A$49,0),MATCH(HY$2,'Semaine type'!$AF$3:$AY$3,0))))</f>
        <v>0.52430555555555558</v>
      </c>
      <c r="HZ48" s="173">
        <f>IF(COUNTIF(Fériés,DATE(YEAR($B$18),MONTH($B$18),HZ$1))&gt;0,"",IF(WEEKDAY(DATE(YEAR($B$18),MONTH($B$18),HZ$1),2)&gt;5,"",INDEX('Semaine type'!$AF$4:$AY$48,MATCH(Novembre!$B48,'Semaine type'!$A$4:$A$49,0),MATCH(HZ$2,'Semaine type'!$AF$3:$AY$3,0))))</f>
        <v>0.5625</v>
      </c>
      <c r="IA48" s="173">
        <f>IF(COUNTIF(Fériés,DATE(YEAR($B$18),MONTH($B$18),IA$1))&gt;0,"",IF(WEEKDAY(DATE(YEAR($B$18),MONTH($B$18),IA$1),2)&gt;5,"",INDEX('Semaine type'!$AF$4:$AY$48,MATCH(Novembre!$B48,'Semaine type'!$A$4:$A$49,0),MATCH(IA$2,'Semaine type'!$AF$3:$AY$3,0))))</f>
        <v>0.70138888888888884</v>
      </c>
      <c r="IB48" s="173">
        <f>IF(COUNTIF(Fériés,DATE(YEAR($B$18),MONTH($B$18),IB$1))&gt;0,"",IF(WEEKDAY(DATE(YEAR($B$18),MONTH($B$18),IB$1),2)&gt;5,"",INDEX('Semaine type'!$AF$4:$AY$48,MATCH(Novembre!$B48,'Semaine type'!$A$4:$A$49,0),MATCH(IB$2,'Semaine type'!$AF$3:$AY$3,0))))</f>
        <v>0.36458333333333331</v>
      </c>
      <c r="IC48" s="173">
        <f>IF(COUNTIF(Fériés,DATE(YEAR($B$18),MONTH($B$18),IC$1))&gt;0,"",IF(WEEKDAY(DATE(YEAR($B$18),MONTH($B$18),IC$1),2)&gt;5,"",INDEX('Semaine type'!$AF$4:$AY$48,MATCH(Novembre!$B48,'Semaine type'!$A$4:$A$49,0),MATCH(IC$2,'Semaine type'!$AF$3:$AY$3,0))))</f>
        <v>0.52430555555555558</v>
      </c>
      <c r="ID48" s="173">
        <f>IF(COUNTIF(Fériés,DATE(YEAR($B$18),MONTH($B$18),ID$1))&gt;0,"",IF(WEEKDAY(DATE(YEAR($B$18),MONTH($B$18),ID$1),2)&gt;5,"",INDEX('Semaine type'!$AF$4:$AY$48,MATCH(Novembre!$B48,'Semaine type'!$A$4:$A$49,0),MATCH(ID$2,'Semaine type'!$AF$3:$AY$3,0))))</f>
        <v>0</v>
      </c>
      <c r="IE48" s="173">
        <f>IF(COUNTIF(Fériés,DATE(YEAR($B$18),MONTH($B$18),IE$1))&gt;0,"",IF(WEEKDAY(DATE(YEAR($B$18),MONTH($B$18),IE$1),2)&gt;5,"",INDEX('Semaine type'!$AF$4:$AY$48,MATCH(Novembre!$B48,'Semaine type'!$A$4:$A$49,0),MATCH(IE$2,'Semaine type'!$AF$3:$AY$3,0))))</f>
        <v>0</v>
      </c>
      <c r="IF48" s="173" t="str">
        <f>IF(COUNTIF(Fériés,DATE(YEAR($B$18),MONTH($B$18),IF$1))&gt;0,"",IF(WEEKDAY(DATE(YEAR($B$18),MONTH($B$18),IF$1),2)&gt;5,"",INDEX('Semaine type'!$AF$4:$AY$48,MATCH(Novembre!$B48,'Semaine type'!$A$4:$A$49,0),MATCH(IF$2,'Semaine type'!$AF$3:$AY$3,0))))</f>
        <v/>
      </c>
      <c r="IG48" s="173" t="str">
        <f>IF(COUNTIF(Fériés,DATE(YEAR($B$18),MONTH($B$18),IG$1))&gt;0,"",IF(WEEKDAY(DATE(YEAR($B$18),MONTH($B$18),IG$1),2)&gt;5,"",INDEX('Semaine type'!$AF$4:$AY$48,MATCH(Novembre!$B48,'Semaine type'!$A$4:$A$49,0),MATCH(IG$2,'Semaine type'!$AF$3:$AY$3,0))))</f>
        <v/>
      </c>
      <c r="IH48" s="173" t="str">
        <f>IF(COUNTIF(Fériés,DATE(YEAR($B$18),MONTH($B$18),IH$1))&gt;0,"",IF(WEEKDAY(DATE(YEAR($B$18),MONTH($B$18),IH$1),2)&gt;5,"",INDEX('Semaine type'!$AF$4:$AY$48,MATCH(Novembre!$B48,'Semaine type'!$A$4:$A$49,0),MATCH(IH$2,'Semaine type'!$AF$3:$AY$3,0))))</f>
        <v/>
      </c>
      <c r="II48" s="173" t="str">
        <f>IF(COUNTIF(Fériés,DATE(YEAR($B$18),MONTH($B$18),II$1))&gt;0,"",IF(WEEKDAY(DATE(YEAR($B$18),MONTH($B$18),II$1),2)&gt;5,"",INDEX('Semaine type'!$AF$4:$AY$48,MATCH(Novembre!$B48,'Semaine type'!$A$4:$A$49,0),MATCH(II$2,'Semaine type'!$AF$3:$AY$3,0))))</f>
        <v/>
      </c>
      <c r="IJ48" s="173" t="str">
        <f>IF(COUNTIF(Fériés,DATE(YEAR($B$18),MONTH($B$18),IJ$1))&gt;0,"",IF(WEEKDAY(DATE(YEAR($B$18),MONTH($B$18),IJ$1),2)&gt;5,"",INDEX('Semaine type'!$AF$4:$AY$48,MATCH(Novembre!$B48,'Semaine type'!$A$4:$A$49,0),MATCH(IJ$2,'Semaine type'!$AF$3:$AY$3,0))))</f>
        <v/>
      </c>
      <c r="IK48" s="173" t="str">
        <f>IF(COUNTIF(Fériés,DATE(YEAR($B$18),MONTH($B$18),IK$1))&gt;0,"",IF(WEEKDAY(DATE(YEAR($B$18),MONTH($B$18),IK$1),2)&gt;5,"",INDEX('Semaine type'!$AF$4:$AY$48,MATCH(Novembre!$B48,'Semaine type'!$A$4:$A$49,0),MATCH(IK$2,'Semaine type'!$AF$3:$AY$3,0))))</f>
        <v/>
      </c>
      <c r="IL48" s="173" t="str">
        <f>IF(COUNTIF(Fériés,DATE(YEAR($B$18),MONTH($B$18),IL$1))&gt;0,"",IF(WEEKDAY(DATE(YEAR($B$18),MONTH($B$18),IL$1),2)&gt;5,"",INDEX('Semaine type'!$AF$4:$AY$48,MATCH(Novembre!$B48,'Semaine type'!$A$4:$A$49,0),MATCH(IL$2,'Semaine type'!$AF$3:$AY$3,0))))</f>
        <v/>
      </c>
      <c r="IM48" s="173" t="str">
        <f>IF(COUNTIF(Fériés,DATE(YEAR($B$18),MONTH($B$18),IM$1))&gt;0,"",IF(WEEKDAY(DATE(YEAR($B$18),MONTH($B$18),IM$1),2)&gt;5,"",INDEX('Semaine type'!$AF$4:$AY$48,MATCH(Novembre!$B48,'Semaine type'!$A$4:$A$49,0),MATCH(IM$2,'Semaine type'!$AF$3:$AY$3,0))))</f>
        <v/>
      </c>
      <c r="IN48" s="173">
        <f>IF(COUNTIF(Fériés,DATE(YEAR($B$18),MONTH($B$18),IN$1))&gt;0,"",IF(WEEKDAY(DATE(YEAR($B$18),MONTH($B$18),IN$1),2)&gt;5,"",INDEX('Semaine type'!$AF$4:$AY$48,MATCH(Novembre!$B48,'Semaine type'!$A$4:$A$49,0),MATCH(IN$2,'Semaine type'!$AF$3:$AY$3,0))))</f>
        <v>0.36458333333333331</v>
      </c>
      <c r="IO48" s="173">
        <f>IF(COUNTIF(Fériés,DATE(YEAR($B$18),MONTH($B$18),IO$1))&gt;0,"",IF(WEEKDAY(DATE(YEAR($B$18),MONTH($B$18),IO$1),2)&gt;5,"",INDEX('Semaine type'!$AF$4:$AY$48,MATCH(Novembre!$B48,'Semaine type'!$A$4:$A$49,0),MATCH(IO$2,'Semaine type'!$AF$3:$AY$3,0))))</f>
        <v>0.52430555555555558</v>
      </c>
      <c r="IP48" s="173">
        <f>IF(COUNTIF(Fériés,DATE(YEAR($B$18),MONTH($B$18),IP$1))&gt;0,"",IF(WEEKDAY(DATE(YEAR($B$18),MONTH($B$18),IP$1),2)&gt;5,"",INDEX('Semaine type'!$AF$4:$AY$48,MATCH(Novembre!$B48,'Semaine type'!$A$4:$A$49,0),MATCH(IP$2,'Semaine type'!$AF$3:$AY$3,0))))</f>
        <v>0.5625</v>
      </c>
      <c r="IQ48" s="173">
        <f>IF(COUNTIF(Fériés,DATE(YEAR($B$18),MONTH($B$18),IQ$1))&gt;0,"",IF(WEEKDAY(DATE(YEAR($B$18),MONTH($B$18),IQ$1),2)&gt;5,"",INDEX('Semaine type'!$AF$4:$AY$48,MATCH(Novembre!$B48,'Semaine type'!$A$4:$A$49,0),MATCH(IQ$2,'Semaine type'!$AF$3:$AY$3,0))))</f>
        <v>0.70833333333333337</v>
      </c>
      <c r="IR48" s="173">
        <f>IF(COUNTIF(Fériés,DATE(YEAR($B$18),MONTH($B$18),IR$1))&gt;0,"",IF(WEEKDAY(DATE(YEAR($B$18),MONTH($B$18),IR$1),2)&gt;5,"",INDEX('Semaine type'!$AF$4:$AY$48,MATCH(Novembre!$B48,'Semaine type'!$A$4:$A$49,0),MATCH(IR$2,'Semaine type'!$AF$3:$AY$3,0))))</f>
        <v>0.36458333333333331</v>
      </c>
      <c r="IS48" s="173">
        <f>IF(COUNTIF(Fériés,DATE(YEAR($B$18),MONTH($B$18),IS$1))&gt;0,"",IF(WEEKDAY(DATE(YEAR($B$18),MONTH($B$18),IS$1),2)&gt;5,"",INDEX('Semaine type'!$AF$4:$AY$48,MATCH(Novembre!$B48,'Semaine type'!$A$4:$A$49,0),MATCH(IS$2,'Semaine type'!$AF$3:$AY$3,0))))</f>
        <v>0.52430555555555558</v>
      </c>
      <c r="IT48" s="173">
        <f>IF(COUNTIF(Fériés,DATE(YEAR($B$18),MONTH($B$18),IT$1))&gt;0,"",IF(WEEKDAY(DATE(YEAR($B$18),MONTH($B$18),IT$1),2)&gt;5,"",INDEX('Semaine type'!$AF$4:$AY$48,MATCH(Novembre!$B48,'Semaine type'!$A$4:$A$49,0),MATCH(IT$2,'Semaine type'!$AF$3:$AY$3,0))))</f>
        <v>0.5625</v>
      </c>
      <c r="IU48" s="173">
        <f>IF(COUNTIF(Fériés,DATE(YEAR($B$18),MONTH($B$18),IU$1))&gt;0,"",IF(WEEKDAY(DATE(YEAR($B$18),MONTH($B$18),IU$1),2)&gt;5,"",INDEX('Semaine type'!$AF$4:$AY$48,MATCH(Novembre!$B48,'Semaine type'!$A$4:$A$49,0),MATCH(IU$2,'Semaine type'!$AF$3:$AY$3,0))))</f>
        <v>0.70833333333333337</v>
      </c>
      <c r="IV48" s="173">
        <f>IF(COUNTIF(Fériés,DATE(YEAR($B$18),MONTH($B$18),IV$1))&gt;0,"",IF(WEEKDAY(DATE(YEAR($B$18),MONTH($B$18),IV$1),2)&gt;5,"",INDEX('Semaine type'!$AF$4:$AY$48,MATCH(Novembre!$B48,'Semaine type'!$A$4:$A$49,0),MATCH(IV$2,'Semaine type'!$AF$3:$AY$3,0))))</f>
        <v>0.36458333333333331</v>
      </c>
      <c r="IW48" s="173">
        <f>IF(COUNTIF(Fériés,DATE(YEAR($B$18),MONTH($B$18),IW$1))&gt;0,"",IF(WEEKDAY(DATE(YEAR($B$18),MONTH($B$18),IW$1),2)&gt;5,"",INDEX('Semaine type'!$AF$4:$AY$48,MATCH(Novembre!$B48,'Semaine type'!$A$4:$A$49,0),MATCH(IW$2,'Semaine type'!$AF$3:$AY$3,0))))</f>
        <v>0.52430555555555558</v>
      </c>
      <c r="IX48" s="173">
        <f>IF(COUNTIF(Fériés,DATE(YEAR($B$18),MONTH($B$18),IX$1))&gt;0,"",IF(WEEKDAY(DATE(YEAR($B$18),MONTH($B$18),IX$1),2)&gt;5,"",INDEX('Semaine type'!$AF$4:$AY$48,MATCH(Novembre!$B48,'Semaine type'!$A$4:$A$49,0),MATCH(IX$2,'Semaine type'!$AF$3:$AY$3,0))))</f>
        <v>0.5625</v>
      </c>
      <c r="IY48" s="173">
        <f>IF(COUNTIF(Fériés,DATE(YEAR($B$18),MONTH($B$18),IY$1))&gt;0,"",IF(WEEKDAY(DATE(YEAR($B$18),MONTH($B$18),IY$1),2)&gt;5,"",INDEX('Semaine type'!$AF$4:$AY$48,MATCH(Novembre!$B48,'Semaine type'!$A$4:$A$49,0),MATCH(IY$2,'Semaine type'!$AF$3:$AY$3,0))))</f>
        <v>0.70833333333333337</v>
      </c>
      <c r="IZ48" s="173">
        <f>IF(COUNTIF(Fériés,DATE(YEAR($B$18),MONTH($B$18),IZ$1))&gt;0,"",IF(WEEKDAY(DATE(YEAR($B$18),MONTH($B$18),IZ$1),2)&gt;5,"",INDEX('Semaine type'!$AF$4:$AY$48,MATCH(Novembre!$B48,'Semaine type'!$A$4:$A$49,0),MATCH(IZ$2,'Semaine type'!$AF$3:$AY$3,0))))</f>
        <v>0.36458333333333331</v>
      </c>
      <c r="JA48" s="173">
        <f>IF(COUNTIF(Fériés,DATE(YEAR($B$18),MONTH($B$18),JA$1))&gt;0,"",IF(WEEKDAY(DATE(YEAR($B$18),MONTH($B$18),JA$1),2)&gt;5,"",INDEX('Semaine type'!$AF$4:$AY$48,MATCH(Novembre!$B48,'Semaine type'!$A$4:$A$49,0),MATCH(JA$2,'Semaine type'!$AF$3:$AY$3,0))))</f>
        <v>0.52430555555555558</v>
      </c>
      <c r="JB48" s="173">
        <f>IF(COUNTIF(Fériés,DATE(YEAR($B$18),MONTH($B$18),JB$1))&gt;0,"",IF(WEEKDAY(DATE(YEAR($B$18),MONTH($B$18),JB$1),2)&gt;5,"",INDEX('Semaine type'!$AF$4:$AY$48,MATCH(Novembre!$B48,'Semaine type'!$A$4:$A$49,0),MATCH(JB$2,'Semaine type'!$AF$3:$AY$3,0))))</f>
        <v>0.5625</v>
      </c>
      <c r="JC48" s="173">
        <f>IF(COUNTIF(Fériés,DATE(YEAR($B$18),MONTH($B$18),JC$1))&gt;0,"",IF(WEEKDAY(DATE(YEAR($B$18),MONTH($B$18),JC$1),2)&gt;5,"",INDEX('Semaine type'!$AF$4:$AY$48,MATCH(Novembre!$B48,'Semaine type'!$A$4:$A$49,0),MATCH(JC$2,'Semaine type'!$AF$3:$AY$3,0))))</f>
        <v>0.70138888888888884</v>
      </c>
      <c r="JD48" s="173">
        <f>IF(COUNTIF(Fériés,DATE(YEAR($B$18),MONTH($B$18),JD$1))&gt;0,"",IF(WEEKDAY(DATE(YEAR($B$18),MONTH($B$18),JD$1),2)&gt;5,"",INDEX('Semaine type'!$AF$4:$AY$48,MATCH(Novembre!$B48,'Semaine type'!$A$4:$A$49,0),MATCH(JD$2,'Semaine type'!$AF$3:$AY$3,0))))</f>
        <v>0.36458333333333331</v>
      </c>
      <c r="JE48" s="173">
        <f>IF(COUNTIF(Fériés,DATE(YEAR($B$18),MONTH($B$18),JE$1))&gt;0,"",IF(WEEKDAY(DATE(YEAR($B$18),MONTH($B$18),JE$1),2)&gt;5,"",INDEX('Semaine type'!$AF$4:$AY$48,MATCH(Novembre!$B48,'Semaine type'!$A$4:$A$49,0),MATCH(JE$2,'Semaine type'!$AF$3:$AY$3,0))))</f>
        <v>0.52430555555555558</v>
      </c>
      <c r="JF48" s="173">
        <f>IF(COUNTIF(Fériés,DATE(YEAR($B$18),MONTH($B$18),JF$1))&gt;0,"",IF(WEEKDAY(DATE(YEAR($B$18),MONTH($B$18),JF$1),2)&gt;5,"",INDEX('Semaine type'!$AF$4:$AY$48,MATCH(Novembre!$B48,'Semaine type'!$A$4:$A$49,0),MATCH(JF$2,'Semaine type'!$AF$3:$AY$3,0))))</f>
        <v>0</v>
      </c>
      <c r="JG48" s="173">
        <f>IF(COUNTIF(Fériés,DATE(YEAR($B$18),MONTH($B$18),JG$1))&gt;0,"",IF(WEEKDAY(DATE(YEAR($B$18),MONTH($B$18),JG$1),2)&gt;5,"",INDEX('Semaine type'!$AF$4:$AY$48,MATCH(Novembre!$B48,'Semaine type'!$A$4:$A$49,0),MATCH(JG$2,'Semaine type'!$AF$3:$AY$3,0))))</f>
        <v>0</v>
      </c>
      <c r="JH48" s="173" t="str">
        <f>IF(COUNTIF(Fériés,DATE(YEAR($B$18),MONTH($B$18),JH$1))&gt;0,"",IF(WEEKDAY(DATE(YEAR($B$18),MONTH($B$18),JH$1),2)&gt;5,"",INDEX('Semaine type'!$AF$4:$AY$48,MATCH(Novembre!$B48,'Semaine type'!$A$4:$A$49,0),MATCH(JH$2,'Semaine type'!$AF$3:$AY$3,0))))</f>
        <v/>
      </c>
      <c r="JI48" s="173" t="str">
        <f>IF(COUNTIF(Fériés,DATE(YEAR($B$18),MONTH($B$18),JI$1))&gt;0,"",IF(WEEKDAY(DATE(YEAR($B$18),MONTH($B$18),JI$1),2)&gt;5,"",INDEX('Semaine type'!$AF$4:$AY$48,MATCH(Novembre!$B48,'Semaine type'!$A$4:$A$49,0),MATCH(JI$2,'Semaine type'!$AF$3:$AY$3,0))))</f>
        <v/>
      </c>
      <c r="JJ48" s="173" t="str">
        <f>IF(COUNTIF(Fériés,DATE(YEAR($B$18),MONTH($B$18),JJ$1))&gt;0,"",IF(WEEKDAY(DATE(YEAR($B$18),MONTH($B$18),JJ$1),2)&gt;5,"",INDEX('Semaine type'!$AF$4:$AY$48,MATCH(Novembre!$B48,'Semaine type'!$A$4:$A$49,0),MATCH(JJ$2,'Semaine type'!$AF$3:$AY$3,0))))</f>
        <v/>
      </c>
      <c r="JK48" s="173" t="str">
        <f>IF(COUNTIF(Fériés,DATE(YEAR($B$18),MONTH($B$18),JK$1))&gt;0,"",IF(WEEKDAY(DATE(YEAR($B$18),MONTH($B$18),JK$1),2)&gt;5,"",INDEX('Semaine type'!$AF$4:$AY$48,MATCH(Novembre!$B48,'Semaine type'!$A$4:$A$49,0),MATCH(JK$2,'Semaine type'!$AF$3:$AY$3,0))))</f>
        <v/>
      </c>
      <c r="JL48" s="173" t="str">
        <f>IF(COUNTIF(Fériés,DATE(YEAR($B$18),MONTH($B$18),JL$1))&gt;0,"",IF(WEEKDAY(DATE(YEAR($B$18),MONTH($B$18),JL$1),2)&gt;5,"",INDEX('Semaine type'!$AF$4:$AY$48,MATCH(Novembre!$B48,'Semaine type'!$A$4:$A$49,0),MATCH(JL$2,'Semaine type'!$AF$3:$AY$3,0))))</f>
        <v/>
      </c>
      <c r="JM48" s="173" t="str">
        <f>IF(COUNTIF(Fériés,DATE(YEAR($B$18),MONTH($B$18),JM$1))&gt;0,"",IF(WEEKDAY(DATE(YEAR($B$18),MONTH($B$18),JM$1),2)&gt;5,"",INDEX('Semaine type'!$AF$4:$AY$48,MATCH(Novembre!$B48,'Semaine type'!$A$4:$A$49,0),MATCH(JM$2,'Semaine type'!$AF$3:$AY$3,0))))</f>
        <v/>
      </c>
      <c r="JN48" s="173" t="str">
        <f>IF(COUNTIF(Fériés,DATE(YEAR($B$18),MONTH($B$18),JN$1))&gt;0,"",IF(WEEKDAY(DATE(YEAR($B$18),MONTH($B$18),JN$1),2)&gt;5,"",INDEX('Semaine type'!$AF$4:$AY$48,MATCH(Novembre!$B48,'Semaine type'!$A$4:$A$49,0),MATCH(JN$2,'Semaine type'!$AF$3:$AY$3,0))))</f>
        <v/>
      </c>
      <c r="JO48" s="173" t="str">
        <f>IF(COUNTIF(Fériés,DATE(YEAR($B$18),MONTH($B$18),JO$1))&gt;0,"",IF(WEEKDAY(DATE(YEAR($B$18),MONTH($B$18),JO$1),2)&gt;5,"",INDEX('Semaine type'!$AF$4:$AY$48,MATCH(Novembre!$B48,'Semaine type'!$A$4:$A$49,0),MATCH(JO$2,'Semaine type'!$AF$3:$AY$3,0))))</f>
        <v/>
      </c>
      <c r="JP48" s="173">
        <f>IF(COUNTIF(Fériés,DATE(YEAR($B$18),MONTH($B$18),JP$1))&gt;0,"",IF(WEEKDAY(DATE(YEAR($B$18),MONTH($B$18),JP$1),2)&gt;5,"",INDEX('Semaine type'!$AF$4:$AY$48,MATCH(Novembre!$B48,'Semaine type'!$A$4:$A$49,0),MATCH(JP$2,'Semaine type'!$AF$3:$AY$3,0))))</f>
        <v>0.36458333333333331</v>
      </c>
      <c r="JQ48" s="173">
        <f>IF(COUNTIF(Fériés,DATE(YEAR($B$18),MONTH($B$18),JQ$1))&gt;0,"",IF(WEEKDAY(DATE(YEAR($B$18),MONTH($B$18),JQ$1),2)&gt;5,"",INDEX('Semaine type'!$AF$4:$AY$48,MATCH(Novembre!$B48,'Semaine type'!$A$4:$A$49,0),MATCH(JQ$2,'Semaine type'!$AF$3:$AY$3,0))))</f>
        <v>0.52430555555555558</v>
      </c>
      <c r="JR48" s="173">
        <f>IF(COUNTIF(Fériés,DATE(YEAR($B$18),MONTH($B$18),JR$1))&gt;0,"",IF(WEEKDAY(DATE(YEAR($B$18),MONTH($B$18),JR$1),2)&gt;5,"",INDEX('Semaine type'!$AF$4:$AY$48,MATCH(Novembre!$B48,'Semaine type'!$A$4:$A$49,0),MATCH(JR$2,'Semaine type'!$AF$3:$AY$3,0))))</f>
        <v>0.5625</v>
      </c>
      <c r="JS48" s="173">
        <f>IF(COUNTIF(Fériés,DATE(YEAR($B$18),MONTH($B$18),JS$1))&gt;0,"",IF(WEEKDAY(DATE(YEAR($B$18),MONTH($B$18),JS$1),2)&gt;5,"",INDEX('Semaine type'!$AF$4:$AY$48,MATCH(Novembre!$B48,'Semaine type'!$A$4:$A$49,0),MATCH(JS$2,'Semaine type'!$AF$3:$AY$3,0))))</f>
        <v>0.70833333333333337</v>
      </c>
      <c r="JT48" s="173">
        <f>IF(COUNTIF(Fériés,DATE(YEAR($B$18),MONTH($B$18),JT$1))&gt;0,"",IF(WEEKDAY(DATE(YEAR($B$18),MONTH($B$18),JT$1),2)&gt;5,"",INDEX('Semaine type'!$AF$4:$AY$48,MATCH(Novembre!$B48,'Semaine type'!$A$4:$A$49,0),MATCH(JT$2,'Semaine type'!$AF$3:$AY$3,0))))</f>
        <v>0.36458333333333331</v>
      </c>
      <c r="JU48" s="173">
        <f>IF(COUNTIF(Fériés,DATE(YEAR($B$18),MONTH($B$18),JU$1))&gt;0,"",IF(WEEKDAY(DATE(YEAR($B$18),MONTH($B$18),JU$1),2)&gt;5,"",INDEX('Semaine type'!$AF$4:$AY$48,MATCH(Novembre!$B48,'Semaine type'!$A$4:$A$49,0),MATCH(JU$2,'Semaine type'!$AF$3:$AY$3,0))))</f>
        <v>0.52430555555555558</v>
      </c>
      <c r="JV48" s="173">
        <f>IF(COUNTIF(Fériés,DATE(YEAR($B$18),MONTH($B$18),JV$1))&gt;0,"",IF(WEEKDAY(DATE(YEAR($B$18),MONTH($B$18),JV$1),2)&gt;5,"",INDEX('Semaine type'!$AF$4:$AY$48,MATCH(Novembre!$B48,'Semaine type'!$A$4:$A$49,0),MATCH(JV$2,'Semaine type'!$AF$3:$AY$3,0))))</f>
        <v>0.5625</v>
      </c>
      <c r="JW48" s="173">
        <f>IF(COUNTIF(Fériés,DATE(YEAR($B$18),MONTH($B$18),JW$1))&gt;0,"",IF(WEEKDAY(DATE(YEAR($B$18),MONTH($B$18),JW$1),2)&gt;5,"",INDEX('Semaine type'!$AF$4:$AY$48,MATCH(Novembre!$B48,'Semaine type'!$A$4:$A$49,0),MATCH(JW$2,'Semaine type'!$AF$3:$AY$3,0))))</f>
        <v>0.70833333333333337</v>
      </c>
      <c r="JX48" s="173">
        <f>IF(COUNTIF(Fériés,DATE(YEAR($B$18),MONTH($B$18),JX$1))&gt;0,"",IF(WEEKDAY(DATE(YEAR($B$18),MONTH($B$18),JX$1),2)&gt;5,"",INDEX('Semaine type'!$AF$4:$AY$48,MATCH(Novembre!$B48,'Semaine type'!$A$4:$A$49,0),MATCH(JX$2,'Semaine type'!$AF$3:$AY$3,0))))</f>
        <v>0.36458333333333331</v>
      </c>
      <c r="JY48" s="173">
        <f>IF(COUNTIF(Fériés,DATE(YEAR($B$18),MONTH($B$18),JY$1))&gt;0,"",IF(WEEKDAY(DATE(YEAR($B$18),MONTH($B$18),JY$1),2)&gt;5,"",INDEX('Semaine type'!$AF$4:$AY$48,MATCH(Novembre!$B48,'Semaine type'!$A$4:$A$49,0),MATCH(JY$2,'Semaine type'!$AF$3:$AY$3,0))))</f>
        <v>0.52430555555555558</v>
      </c>
      <c r="JZ48" s="173">
        <f>IF(COUNTIF(Fériés,DATE(YEAR($B$18),MONTH($B$18),JZ$1))&gt;0,"",IF(WEEKDAY(DATE(YEAR($B$18),MONTH($B$18),JZ$1),2)&gt;5,"",INDEX('Semaine type'!$AF$4:$AY$48,MATCH(Novembre!$B48,'Semaine type'!$A$4:$A$49,0),MATCH(JZ$2,'Semaine type'!$AF$3:$AY$3,0))))</f>
        <v>0.5625</v>
      </c>
      <c r="KA48" s="173">
        <f>IF(COUNTIF(Fériés,DATE(YEAR($B$18),MONTH($B$18),KA$1))&gt;0,"",IF(WEEKDAY(DATE(YEAR($B$18),MONTH($B$18),KA$1),2)&gt;5,"",INDEX('Semaine type'!$AF$4:$AY$48,MATCH(Novembre!$B48,'Semaine type'!$A$4:$A$49,0),MATCH(KA$2,'Semaine type'!$AF$3:$AY$3,0))))</f>
        <v>0.70833333333333337</v>
      </c>
      <c r="KB48" s="173">
        <f>IF(COUNTIF(Fériés,DATE(YEAR($B$18),MONTH($B$18),KB$1))&gt;0,"",IF(WEEKDAY(DATE(YEAR($B$18),MONTH($B$18),KB$1),2)&gt;5,"",INDEX('Semaine type'!$AF$4:$AY$48,MATCH(Novembre!$B48,'Semaine type'!$A$4:$A$49,0),MATCH(KB$2,'Semaine type'!$AF$3:$AY$3,0))))</f>
        <v>0.36458333333333331</v>
      </c>
      <c r="KC48" s="173">
        <f>IF(COUNTIF(Fériés,DATE(YEAR($B$18),MONTH($B$18),KC$1))&gt;0,"",IF(WEEKDAY(DATE(YEAR($B$18),MONTH($B$18),KC$1),2)&gt;5,"",INDEX('Semaine type'!$AF$4:$AY$48,MATCH(Novembre!$B48,'Semaine type'!$A$4:$A$49,0),MATCH(KC$2,'Semaine type'!$AF$3:$AY$3,0))))</f>
        <v>0.52430555555555558</v>
      </c>
      <c r="KD48" s="173">
        <f>IF(COUNTIF(Fériés,DATE(YEAR($B$18),MONTH($B$18),KD$1))&gt;0,"",IF(WEEKDAY(DATE(YEAR($B$18),MONTH($B$18),KD$1),2)&gt;5,"",INDEX('Semaine type'!$AF$4:$AY$48,MATCH(Novembre!$B48,'Semaine type'!$A$4:$A$49,0),MATCH(KD$2,'Semaine type'!$AF$3:$AY$3,0))))</f>
        <v>0.5625</v>
      </c>
      <c r="KE48" s="173">
        <f>IF(COUNTIF(Fériés,DATE(YEAR($B$18),MONTH($B$18),KE$1))&gt;0,"",IF(WEEKDAY(DATE(YEAR($B$18),MONTH($B$18),KE$1),2)&gt;5,"",INDEX('Semaine type'!$AF$4:$AY$48,MATCH(Novembre!$B48,'Semaine type'!$A$4:$A$49,0),MATCH(KE$2,'Semaine type'!$AF$3:$AY$3,0))))</f>
        <v>0.70138888888888884</v>
      </c>
      <c r="KF48" s="173">
        <f>IF(COUNTIF(Fériés,DATE(YEAR($B$18),MONTH($B$18),KF$1))&gt;0,"",IF(WEEKDAY(DATE(YEAR($B$18),MONTH($B$18),KF$1),2)&gt;5,"",INDEX('Semaine type'!$AF$4:$AY$48,MATCH(Novembre!$B48,'Semaine type'!$A$4:$A$49,0),MATCH(KF$2,'Semaine type'!$AF$3:$AY$3,0))))</f>
        <v>0.36458333333333331</v>
      </c>
      <c r="KG48" s="173">
        <f>IF(COUNTIF(Fériés,DATE(YEAR($B$18),MONTH($B$18),KG$1))&gt;0,"",IF(WEEKDAY(DATE(YEAR($B$18),MONTH($B$18),KG$1),2)&gt;5,"",INDEX('Semaine type'!$AF$4:$AY$48,MATCH(Novembre!$B48,'Semaine type'!$A$4:$A$49,0),MATCH(KG$2,'Semaine type'!$AF$3:$AY$3,0))))</f>
        <v>0.52430555555555558</v>
      </c>
      <c r="KH48" s="173">
        <f>IF(COUNTIF(Fériés,DATE(YEAR($B$18),MONTH($B$18),KH$1))&gt;0,"",IF(WEEKDAY(DATE(YEAR($B$18),MONTH($B$18),KH$1),2)&gt;5,"",INDEX('Semaine type'!$AF$4:$AY$48,MATCH(Novembre!$B48,'Semaine type'!$A$4:$A$49,0),MATCH(KH$2,'Semaine type'!$AF$3:$AY$3,0))))</f>
        <v>0</v>
      </c>
      <c r="KI48" s="173">
        <f>IF(COUNTIF(Fériés,DATE(YEAR($B$18),MONTH($B$18),KI$1))&gt;0,"",IF(WEEKDAY(DATE(YEAR($B$18),MONTH($B$18),KI$1),2)&gt;5,"",INDEX('Semaine type'!$AF$4:$AY$48,MATCH(Novembre!$B48,'Semaine type'!$A$4:$A$49,0),MATCH(KI$2,'Semaine type'!$AF$3:$AY$3,0))))</f>
        <v>0</v>
      </c>
      <c r="KJ48" s="173" t="str">
        <f>IF(COUNTIF(Fériés,DATE(YEAR($B$18),MONTH($B$18),KJ$1))&gt;0,"",IF(WEEKDAY(DATE(YEAR($B$18),MONTH($B$18),KJ$1),2)&gt;5,"",INDEX('Semaine type'!$AF$4:$AY$48,MATCH(Novembre!$B48,'Semaine type'!$A$4:$A$49,0),MATCH(KJ$2,'Semaine type'!$AF$3:$AY$3,0))))</f>
        <v/>
      </c>
      <c r="KK48" s="173" t="str">
        <f>IF(COUNTIF(Fériés,DATE(YEAR($B$18),MONTH($B$18),KK$1))&gt;0,"",IF(WEEKDAY(DATE(YEAR($B$18),MONTH($B$18),KK$1),2)&gt;5,"",INDEX('Semaine type'!$AF$4:$AY$48,MATCH(Novembre!$B48,'Semaine type'!$A$4:$A$49,0),MATCH(KK$2,'Semaine type'!$AF$3:$AY$3,0))))</f>
        <v/>
      </c>
      <c r="KL48" s="173" t="str">
        <f>IF(COUNTIF(Fériés,DATE(YEAR($B$18),MONTH($B$18),KL$1))&gt;0,"",IF(WEEKDAY(DATE(YEAR($B$18),MONTH($B$18),KL$1),2)&gt;5,"",INDEX('Semaine type'!$AF$4:$AY$48,MATCH(Novembre!$B48,'Semaine type'!$A$4:$A$49,0),MATCH(KL$2,'Semaine type'!$AF$3:$AY$3,0))))</f>
        <v/>
      </c>
      <c r="KM48" s="173" t="str">
        <f>IF(COUNTIF(Fériés,DATE(YEAR($B$18),MONTH($B$18),KM$1))&gt;0,"",IF(WEEKDAY(DATE(YEAR($B$18),MONTH($B$18),KM$1),2)&gt;5,"",INDEX('Semaine type'!$AF$4:$AY$48,MATCH(Novembre!$B48,'Semaine type'!$A$4:$A$49,0),MATCH(KM$2,'Semaine type'!$AF$3:$AY$3,0))))</f>
        <v/>
      </c>
      <c r="KN48" s="173" t="str">
        <f>IF(COUNTIF(Fériés,DATE(YEAR($B$18),MONTH($B$18),KN$1))&gt;0,"",IF(WEEKDAY(DATE(YEAR($B$18),MONTH($B$18),KN$1),2)&gt;5,"",INDEX('Semaine type'!$AF$4:$AY$48,MATCH(Novembre!$B48,'Semaine type'!$A$4:$A$49,0),MATCH(KN$2,'Semaine type'!$AF$3:$AY$3,0))))</f>
        <v/>
      </c>
      <c r="KO48" s="173" t="str">
        <f>IF(COUNTIF(Fériés,DATE(YEAR($B$18),MONTH($B$18),KO$1))&gt;0,"",IF(WEEKDAY(DATE(YEAR($B$18),MONTH($B$18),KO$1),2)&gt;5,"",INDEX('Semaine type'!$AF$4:$AY$48,MATCH(Novembre!$B48,'Semaine type'!$A$4:$A$49,0),MATCH(KO$2,'Semaine type'!$AF$3:$AY$3,0))))</f>
        <v/>
      </c>
      <c r="KP48" s="173" t="str">
        <f>IF(COUNTIF(Fériés,DATE(YEAR($B$18),MONTH($B$18),KP$1))&gt;0,"",IF(WEEKDAY(DATE(YEAR($B$18),MONTH($B$18),KP$1),2)&gt;5,"",INDEX('Semaine type'!$AF$4:$AY$48,MATCH(Novembre!$B48,'Semaine type'!$A$4:$A$49,0),MATCH(KP$2,'Semaine type'!$AF$3:$AY$3,0))))</f>
        <v/>
      </c>
      <c r="KQ48" s="173" t="str">
        <f>IF(COUNTIF(Fériés,DATE(YEAR($B$18),MONTH($B$18),KQ$1))&gt;0,"",IF(WEEKDAY(DATE(YEAR($B$18),MONTH($B$18),KQ$1),2)&gt;5,"",INDEX('Semaine type'!$AF$4:$AY$48,MATCH(Novembre!$B48,'Semaine type'!$A$4:$A$49,0),MATCH(KQ$2,'Semaine type'!$AF$3:$AY$3,0))))</f>
        <v/>
      </c>
      <c r="KR48" s="173">
        <f>IF(COUNTIF(Fériés,DATE(YEAR($B$18),MONTH($B$18),KR$1))&gt;0,"",IF(WEEKDAY(DATE(YEAR($B$18),MONTH($B$18),KR$1),2)&gt;5,"",INDEX('Semaine type'!$AF$4:$AY$48,MATCH(Novembre!$B48,'Semaine type'!$A$4:$A$49,0),MATCH(KR$2,'Semaine type'!$AF$3:$AY$3,0))))</f>
        <v>0.36458333333333331</v>
      </c>
      <c r="KS48" s="173">
        <f>IF(COUNTIF(Fériés,DATE(YEAR($B$18),MONTH($B$18),KS$1))&gt;0,"",IF(WEEKDAY(DATE(YEAR($B$18),MONTH($B$18),KS$1),2)&gt;5,"",INDEX('Semaine type'!$AF$4:$AY$48,MATCH(Novembre!$B48,'Semaine type'!$A$4:$A$49,0),MATCH(KS$2,'Semaine type'!$AF$3:$AY$3,0))))</f>
        <v>0.52430555555555558</v>
      </c>
      <c r="KT48" s="173">
        <f>IF(COUNTIF(Fériés,DATE(YEAR($B$18),MONTH($B$18),KT$1))&gt;0,"",IF(WEEKDAY(DATE(YEAR($B$18),MONTH($B$18),KT$1),2)&gt;5,"",INDEX('Semaine type'!$AF$4:$AY$48,MATCH(Novembre!$B48,'Semaine type'!$A$4:$A$49,0),MATCH(KT$2,'Semaine type'!$AF$3:$AY$3,0))))</f>
        <v>0.5625</v>
      </c>
      <c r="KU48" s="173">
        <f>IF(COUNTIF(Fériés,DATE(YEAR($B$18),MONTH($B$18),KU$1))&gt;0,"",IF(WEEKDAY(DATE(YEAR($B$18),MONTH($B$18),KU$1),2)&gt;5,"",INDEX('Semaine type'!$AF$4:$AY$48,MATCH(Novembre!$B48,'Semaine type'!$A$4:$A$49,0),MATCH(KU$2,'Semaine type'!$AF$3:$AY$3,0))))</f>
        <v>0.70833333333333337</v>
      </c>
    </row>
    <row r="49" spans="1:307" ht="12" customHeight="1">
      <c r="A49" s="239"/>
      <c r="B49" s="63" t="str">
        <f>'Semaine type'!A34</f>
        <v>Nomprenom31</v>
      </c>
      <c r="C49" s="64" t="str">
        <f>'Semaine type'!L34</f>
        <v xml:space="preserve">CONS  </v>
      </c>
      <c r="D49" s="71"/>
      <c r="E49" s="71"/>
      <c r="F49" s="72"/>
      <c r="G49" s="71"/>
      <c r="H49" s="71" t="s">
        <v>108</v>
      </c>
      <c r="I49" s="71"/>
      <c r="J49" s="71" t="s">
        <v>108</v>
      </c>
      <c r="K49" s="71"/>
      <c r="L49" s="72" t="s">
        <v>108</v>
      </c>
      <c r="M49" s="72" t="s">
        <v>109</v>
      </c>
      <c r="N49" s="72" t="s">
        <v>108</v>
      </c>
      <c r="O49" s="72" t="s">
        <v>109</v>
      </c>
      <c r="P49" s="71" t="s">
        <v>109</v>
      </c>
      <c r="Q49" s="71"/>
      <c r="R49" s="71"/>
      <c r="S49" s="71"/>
      <c r="T49" s="71"/>
      <c r="U49" s="71"/>
      <c r="V49" s="72" t="s">
        <v>108</v>
      </c>
      <c r="W49" s="72"/>
      <c r="X49" s="71"/>
      <c r="Y49" s="71"/>
      <c r="Z49" s="71" t="s">
        <v>108</v>
      </c>
      <c r="AA49" s="71" t="s">
        <v>109</v>
      </c>
      <c r="AB49" s="71" t="s">
        <v>108</v>
      </c>
      <c r="AC49" s="71" t="s">
        <v>109</v>
      </c>
      <c r="AD49" s="71" t="s">
        <v>109</v>
      </c>
      <c r="AE49" s="71"/>
      <c r="AF49" s="72"/>
      <c r="AG49" s="71"/>
      <c r="AH49" s="71"/>
      <c r="AI49" s="71"/>
      <c r="AJ49" s="71" t="s">
        <v>108</v>
      </c>
      <c r="AK49" s="71"/>
      <c r="AL49" s="71" t="s">
        <v>20</v>
      </c>
      <c r="AM49" s="71" t="s">
        <v>20</v>
      </c>
      <c r="AN49" s="71" t="s">
        <v>108</v>
      </c>
      <c r="AO49" s="71" t="s">
        <v>109</v>
      </c>
      <c r="AP49" s="71" t="s">
        <v>108</v>
      </c>
      <c r="AQ49" s="71" t="s">
        <v>109</v>
      </c>
      <c r="AR49" s="71" t="s">
        <v>109</v>
      </c>
      <c r="AS49" s="71"/>
      <c r="AT49" s="71"/>
      <c r="AU49" s="71"/>
      <c r="AV49" s="71"/>
      <c r="AW49" s="71"/>
      <c r="AX49" s="71" t="s">
        <v>108</v>
      </c>
      <c r="AY49" s="71"/>
      <c r="AZ49" s="71" t="s">
        <v>108</v>
      </c>
      <c r="BA49" s="71"/>
      <c r="BB49" s="71" t="s">
        <v>108</v>
      </c>
      <c r="BC49" s="71" t="s">
        <v>109</v>
      </c>
      <c r="BD49" s="71" t="s">
        <v>108</v>
      </c>
      <c r="BE49" s="71" t="s">
        <v>109</v>
      </c>
      <c r="BF49" s="71" t="s">
        <v>109</v>
      </c>
      <c r="BG49" s="71"/>
      <c r="BH49" s="71"/>
      <c r="BI49" s="71"/>
      <c r="BJ49" s="71"/>
      <c r="BK49" s="71"/>
      <c r="BL49" s="65"/>
      <c r="BM49" s="65"/>
      <c r="BN49" s="67" cm="1">
        <f t="array" ref="BN49">SUMPRODUCT(--(RIGHT(D49:BK49,1)="."))</f>
        <v>14</v>
      </c>
      <c r="BO49" s="68"/>
      <c r="BP49" s="73"/>
      <c r="BQ49" s="73"/>
      <c r="BR49" s="73"/>
      <c r="BS49" s="92">
        <f t="shared" ref="BS49:CC60" si="23">COUNTIF($D49:$BK49,BS$18)/2</f>
        <v>0</v>
      </c>
      <c r="BT49" s="92">
        <f t="shared" si="23"/>
        <v>0</v>
      </c>
      <c r="BU49" s="92">
        <f t="shared" si="23"/>
        <v>0</v>
      </c>
      <c r="BV49" s="92">
        <f t="shared" si="23"/>
        <v>0</v>
      </c>
      <c r="BW49" s="92">
        <f t="shared" si="23"/>
        <v>0</v>
      </c>
      <c r="BX49" s="92">
        <f t="shared" si="23"/>
        <v>0</v>
      </c>
      <c r="BY49" s="92">
        <f t="shared" si="23"/>
        <v>1</v>
      </c>
      <c r="BZ49" s="92">
        <f t="shared" si="23"/>
        <v>0</v>
      </c>
      <c r="CA49" s="92">
        <f t="shared" si="23"/>
        <v>0</v>
      </c>
      <c r="CB49" s="92">
        <f t="shared" si="23"/>
        <v>0</v>
      </c>
      <c r="CC49" s="92">
        <f t="shared" si="23"/>
        <v>0</v>
      </c>
      <c r="CD49" s="105">
        <f t="shared" si="18"/>
        <v>28</v>
      </c>
      <c r="CE49" s="58">
        <f t="shared" ca="1" si="19"/>
        <v>0.82352941176470584</v>
      </c>
      <c r="DC49" s="177">
        <f t="shared" ca="1" si="20"/>
        <v>5.0486111111111125</v>
      </c>
      <c r="DD49" s="172" cm="1">
        <f t="array" aca="1" ref="DD49" ca="1">IFERROR(IF(COUNTIF(absences,D49)&gt;0,"",IF(D49="PERM",Parametres!$O$25,INDIRECT(ADDRESS(ROW(),COLUMN()+77+COLUMN()-106,4,1))-INDIRECT(ADDRESS(ROW(),COLUMN()+76+COLUMN()-106,4,1)))),)</f>
        <v>0</v>
      </c>
      <c r="DE49" s="172" cm="1">
        <f t="array" aca="1" ref="DE49" ca="1">IFERROR(IF(COUNTIF(absences,E49)&gt;0,"",IF(E49="PERM",Parametres!$O$25,INDIRECT(ADDRESS(ROW(),COLUMN()+77+COLUMN()-106,4,1))-INDIRECT(ADDRESS(ROW(),COLUMN()+76+COLUMN()-106,4,1)))),)</f>
        <v>0</v>
      </c>
      <c r="DF49" s="172" cm="1">
        <f t="array" aca="1" ref="DF49" ca="1">IFERROR(IF(COUNTIF(absences,F49)&gt;0,"",IF(F49="PERM",Parametres!$O$25,INDIRECT(ADDRESS(ROW(),COLUMN()+77+COLUMN()-106,4,1))-INDIRECT(ADDRESS(ROW(),COLUMN()+76+COLUMN()-106,4,1)))),)</f>
        <v>0</v>
      </c>
      <c r="DG49" s="172" cm="1">
        <f t="array" aca="1" ref="DG49" ca="1">IFERROR(IF(COUNTIF(absences,G49)&gt;0,"",IF(G49="PERM",Parametres!$O$25,INDIRECT(ADDRESS(ROW(),COLUMN()+77+COLUMN()-106,4,1))-INDIRECT(ADDRESS(ROW(),COLUMN()+76+COLUMN()-106,4,1)))),)</f>
        <v>0.15972222222222227</v>
      </c>
      <c r="DH49" s="172" cm="1">
        <f t="array" aca="1" ref="DH49" ca="1">IFERROR(IF(COUNTIF(absences,H49)&gt;0,"",IF(H49="PERM",Parametres!$O$25,INDIRECT(ADDRESS(ROW(),COLUMN()+77+COLUMN()-106,4,1))-INDIRECT(ADDRESS(ROW(),COLUMN()+76+COLUMN()-106,4,1)))),)</f>
        <v>0.14583333333333337</v>
      </c>
      <c r="DI49" s="172" cm="1">
        <f t="array" aca="1" ref="DI49" ca="1">IFERROR(IF(COUNTIF(absences,I49)&gt;0,"",IF(I49="PERM",Parametres!$O$25,INDIRECT(ADDRESS(ROW(),COLUMN()+77+COLUMN()-106,4,1))-INDIRECT(ADDRESS(ROW(),COLUMN()+76+COLUMN()-106,4,1)))),)</f>
        <v>0.15972222222222227</v>
      </c>
      <c r="DJ49" s="172" cm="1">
        <f t="array" aca="1" ref="DJ49" ca="1">IFERROR(IF(COUNTIF(absences,J49)&gt;0,"",IF(J49="PERM",Parametres!$O$25,INDIRECT(ADDRESS(ROW(),COLUMN()+77+COLUMN()-106,4,1))-INDIRECT(ADDRESS(ROW(),COLUMN()+76+COLUMN()-106,4,1)))),)</f>
        <v>0.14583333333333337</v>
      </c>
      <c r="DK49" s="172" cm="1">
        <f t="array" aca="1" ref="DK49" ca="1">IFERROR(IF(COUNTIF(absences,K49)&gt;0,"",IF(K49="PERM",Parametres!$O$25,INDIRECT(ADDRESS(ROW(),COLUMN()+77+COLUMN()-106,4,1))-INDIRECT(ADDRESS(ROW(),COLUMN()+76+COLUMN()-106,4,1)))),)</f>
        <v>0.15972222222222227</v>
      </c>
      <c r="DL49" s="172" cm="1">
        <f t="array" aca="1" ref="DL49" ca="1">IFERROR(IF(COUNTIF(absences,L49)&gt;0,"",IF(L49="PERM",Parametres!$O$25,INDIRECT(ADDRESS(ROW(),COLUMN()+77+COLUMN()-106,4,1))-INDIRECT(ADDRESS(ROW(),COLUMN()+76+COLUMN()-106,4,1)))),)</f>
        <v>0.14583333333333337</v>
      </c>
      <c r="DM49" s="172" cm="1">
        <f t="array" aca="1" ref="DM49" ca="1">IFERROR(IF(COUNTIF(absences,M49)&gt;0,"",IF(M49="PERM",Parametres!$O$25,INDIRECT(ADDRESS(ROW(),COLUMN()+77+COLUMN()-106,4,1))-INDIRECT(ADDRESS(ROW(),COLUMN()+76+COLUMN()-106,4,1)))),)</f>
        <v>0.15972222222222227</v>
      </c>
      <c r="DN49" s="172" cm="1">
        <f t="array" aca="1" ref="DN49" ca="1">IFERROR(IF(COUNTIF(absences,N49)&gt;0,"",IF(N49="PERM",Parametres!$O$25,INDIRECT(ADDRESS(ROW(),COLUMN()+77+COLUMN()-106,4,1))-INDIRECT(ADDRESS(ROW(),COLUMN()+76+COLUMN()-106,4,1)))),)</f>
        <v>0.13888888888888884</v>
      </c>
      <c r="DO49" s="172" cm="1">
        <f t="array" aca="1" ref="DO49" ca="1">IFERROR(IF(COUNTIF(absences,O49)&gt;0,"",IF(O49="PERM",Parametres!$O$25,INDIRECT(ADDRESS(ROW(),COLUMN()+77+COLUMN()-106,4,1))-INDIRECT(ADDRESS(ROW(),COLUMN()+76+COLUMN()-106,4,1)))),)</f>
        <v>0.15972222222222227</v>
      </c>
      <c r="DP49" s="172" cm="1">
        <f t="array" aca="1" ref="DP49" ca="1">IFERROR(IF(COUNTIF(absences,P49)&gt;0,"",IF(P49="PERM",Parametres!$O$25,INDIRECT(ADDRESS(ROW(),COLUMN()+77+COLUMN()-106,4,1))-INDIRECT(ADDRESS(ROW(),COLUMN()+76+COLUMN()-106,4,1)))),)</f>
        <v>0</v>
      </c>
      <c r="DQ49" s="172" cm="1">
        <f t="array" aca="1" ref="DQ49" ca="1">IFERROR(IF(COUNTIF(absences,Q49)&gt;0,"",IF(Q49="PERM",Parametres!$O$25,INDIRECT(ADDRESS(ROW(),COLUMN()+77+COLUMN()-106,4,1))-INDIRECT(ADDRESS(ROW(),COLUMN()+76+COLUMN()-106,4,1)))),)</f>
        <v>0</v>
      </c>
      <c r="DR49" s="172" cm="1">
        <f t="array" aca="1" ref="DR49" ca="1">IFERROR(IF(COUNTIF(absences,R49)&gt;0,"",IF(R49="PERM",Parametres!$O$25,INDIRECT(ADDRESS(ROW(),COLUMN()+77+COLUMN()-106,4,1))-INDIRECT(ADDRESS(ROW(),COLUMN()+76+COLUMN()-106,4,1)))),)</f>
        <v>0</v>
      </c>
      <c r="DS49" s="172" cm="1">
        <f t="array" aca="1" ref="DS49" ca="1">IFERROR(IF(COUNTIF(absences,S49)&gt;0,"",IF(S49="PERM",Parametres!$O$25,INDIRECT(ADDRESS(ROW(),COLUMN()+77+COLUMN()-106,4,1))-INDIRECT(ADDRESS(ROW(),COLUMN()+76+COLUMN()-106,4,1)))),)</f>
        <v>0</v>
      </c>
      <c r="DT49" s="172" cm="1">
        <f t="array" aca="1" ref="DT49" ca="1">IFERROR(IF(COUNTIF(absences,T49)&gt;0,"",IF(T49="PERM",Parametres!$O$25,INDIRECT(ADDRESS(ROW(),COLUMN()+77+COLUMN()-106,4,1))-INDIRECT(ADDRESS(ROW(),COLUMN()+76+COLUMN()-106,4,1)))),)</f>
        <v>0</v>
      </c>
      <c r="DU49" s="172" cm="1">
        <f t="array" aca="1" ref="DU49" ca="1">IFERROR(IF(COUNTIF(absences,U49)&gt;0,"",IF(U49="PERM",Parametres!$O$25,INDIRECT(ADDRESS(ROW(),COLUMN()+77+COLUMN()-106,4,1))-INDIRECT(ADDRESS(ROW(),COLUMN()+76+COLUMN()-106,4,1)))),)</f>
        <v>0.15972222222222227</v>
      </c>
      <c r="DV49" s="172" cm="1">
        <f t="array" aca="1" ref="DV49" ca="1">IFERROR(IF(COUNTIF(absences,V49)&gt;0,"",IF(V49="PERM",Parametres!$O$25,INDIRECT(ADDRESS(ROW(),COLUMN()+77+COLUMN()-106,4,1))-INDIRECT(ADDRESS(ROW(),COLUMN()+76+COLUMN()-106,4,1)))),)</f>
        <v>0.14583333333333337</v>
      </c>
      <c r="DW49" s="172" cm="1">
        <f t="array" aca="1" ref="DW49" ca="1">IFERROR(IF(COUNTIF(absences,W49)&gt;0,"",IF(W49="PERM",Parametres!$O$25,INDIRECT(ADDRESS(ROW(),COLUMN()+77+COLUMN()-106,4,1))-INDIRECT(ADDRESS(ROW(),COLUMN()+76+COLUMN()-106,4,1)))),)</f>
        <v>0</v>
      </c>
      <c r="DX49" s="172" cm="1">
        <f t="array" aca="1" ref="DX49" ca="1">IFERROR(IF(COUNTIF(absences,X49)&gt;0,"",IF(X49="PERM",Parametres!$O$25,INDIRECT(ADDRESS(ROW(),COLUMN()+77+COLUMN()-106,4,1))-INDIRECT(ADDRESS(ROW(),COLUMN()+76+COLUMN()-106,4,1)))),)</f>
        <v>0</v>
      </c>
      <c r="DY49" s="172" cm="1">
        <f t="array" aca="1" ref="DY49" ca="1">IFERROR(IF(COUNTIF(absences,Y49)&gt;0,"",IF(Y49="PERM",Parametres!$O$25,INDIRECT(ADDRESS(ROW(),COLUMN()+77+COLUMN()-106,4,1))-INDIRECT(ADDRESS(ROW(),COLUMN()+76+COLUMN()-106,4,1)))),)</f>
        <v>0.15972222222222227</v>
      </c>
      <c r="DZ49" s="172" cm="1">
        <f t="array" aca="1" ref="DZ49" ca="1">IFERROR(IF(COUNTIF(absences,Z49)&gt;0,"",IF(Z49="PERM",Parametres!$O$25,INDIRECT(ADDRESS(ROW(),COLUMN()+77+COLUMN()-106,4,1))-INDIRECT(ADDRESS(ROW(),COLUMN()+76+COLUMN()-106,4,1)))),)</f>
        <v>0.14583333333333337</v>
      </c>
      <c r="EA49" s="172" cm="1">
        <f t="array" aca="1" ref="EA49" ca="1">IFERROR(IF(COUNTIF(absences,AA49)&gt;0,"",IF(AA49="PERM",Parametres!$O$25,INDIRECT(ADDRESS(ROW(),COLUMN()+77+COLUMN()-106,4,1))-INDIRECT(ADDRESS(ROW(),COLUMN()+76+COLUMN()-106,4,1)))),)</f>
        <v>0.15972222222222227</v>
      </c>
      <c r="EB49" s="172" cm="1">
        <f t="array" aca="1" ref="EB49" ca="1">IFERROR(IF(COUNTIF(absences,AB49)&gt;0,"",IF(AB49="PERM",Parametres!$O$25,INDIRECT(ADDRESS(ROW(),COLUMN()+77+COLUMN()-106,4,1))-INDIRECT(ADDRESS(ROW(),COLUMN()+76+COLUMN()-106,4,1)))),)</f>
        <v>0.13888888888888884</v>
      </c>
      <c r="EC49" s="172" cm="1">
        <f t="array" aca="1" ref="EC49" ca="1">IFERROR(IF(COUNTIF(absences,AC49)&gt;0,"",IF(AC49="PERM",Parametres!$O$25,INDIRECT(ADDRESS(ROW(),COLUMN()+77+COLUMN()-106,4,1))-INDIRECT(ADDRESS(ROW(),COLUMN()+76+COLUMN()-106,4,1)))),)</f>
        <v>0.15972222222222227</v>
      </c>
      <c r="ED49" s="172" cm="1">
        <f t="array" aca="1" ref="ED49" ca="1">IFERROR(IF(COUNTIF(absences,AD49)&gt;0,"",IF(AD49="PERM",Parametres!$O$25,INDIRECT(ADDRESS(ROW(),COLUMN()+77+COLUMN()-106,4,1))-INDIRECT(ADDRESS(ROW(),COLUMN()+76+COLUMN()-106,4,1)))),)</f>
        <v>0</v>
      </c>
      <c r="EE49" s="172" cm="1">
        <f t="array" aca="1" ref="EE49" ca="1">IFERROR(IF(COUNTIF(absences,AE49)&gt;0,"",IF(AE49="PERM",Parametres!$O$25,INDIRECT(ADDRESS(ROW(),COLUMN()+77+COLUMN()-106,4,1))-INDIRECT(ADDRESS(ROW(),COLUMN()+76+COLUMN()-106,4,1)))),)</f>
        <v>0</v>
      </c>
      <c r="EF49" s="172" cm="1">
        <f t="array" aca="1" ref="EF49" ca="1">IFERROR(IF(COUNTIF(absences,AF49)&gt;0,"",IF(AF49="PERM",Parametres!$O$25,INDIRECT(ADDRESS(ROW(),COLUMN()+77+COLUMN()-106,4,1))-INDIRECT(ADDRESS(ROW(),COLUMN()+76+COLUMN()-106,4,1)))),)</f>
        <v>0</v>
      </c>
      <c r="EG49" s="172" cm="1">
        <f t="array" aca="1" ref="EG49" ca="1">IFERROR(IF(COUNTIF(absences,AG49)&gt;0,"",IF(AG49="PERM",Parametres!$O$25,INDIRECT(ADDRESS(ROW(),COLUMN()+77+COLUMN()-106,4,1))-INDIRECT(ADDRESS(ROW(),COLUMN()+76+COLUMN()-106,4,1)))),)</f>
        <v>0</v>
      </c>
      <c r="EH49" s="172" cm="1">
        <f t="array" aca="1" ref="EH49" ca="1">IFERROR(IF(COUNTIF(absences,AH49)&gt;0,"",IF(AH49="PERM",Parametres!$O$25,INDIRECT(ADDRESS(ROW(),COLUMN()+77+COLUMN()-106,4,1))-INDIRECT(ADDRESS(ROW(),COLUMN()+76+COLUMN()-106,4,1)))),)</f>
        <v>0</v>
      </c>
      <c r="EI49" s="172" cm="1">
        <f t="array" aca="1" ref="EI49" ca="1">IFERROR(IF(COUNTIF(absences,AI49)&gt;0,"",IF(AI49="PERM",Parametres!$O$25,INDIRECT(ADDRESS(ROW(),COLUMN()+77+COLUMN()-106,4,1))-INDIRECT(ADDRESS(ROW(),COLUMN()+76+COLUMN()-106,4,1)))),)</f>
        <v>0.15972222222222227</v>
      </c>
      <c r="EJ49" s="172" cm="1">
        <f t="array" aca="1" ref="EJ49" ca="1">IFERROR(IF(COUNTIF(absences,AJ49)&gt;0,"",IF(AJ49="PERM",Parametres!$O$25,INDIRECT(ADDRESS(ROW(),COLUMN()+77+COLUMN()-106,4,1))-INDIRECT(ADDRESS(ROW(),COLUMN()+76+COLUMN()-106,4,1)))),)</f>
        <v>0.14583333333333337</v>
      </c>
      <c r="EK49" s="172" cm="1">
        <f t="array" aca="1" ref="EK49" ca="1">IFERROR(IF(COUNTIF(absences,AK49)&gt;0,"",IF(AK49="PERM",Parametres!$O$25,INDIRECT(ADDRESS(ROW(),COLUMN()+77+COLUMN()-106,4,1))-INDIRECT(ADDRESS(ROW(),COLUMN()+76+COLUMN()-106,4,1)))),)</f>
        <v>0.15972222222222227</v>
      </c>
      <c r="EL49" s="172" t="str" cm="1">
        <f t="array" aca="1" ref="EL49" ca="1">IFERROR(IF(COUNTIF(absences,AL49)&gt;0,"",IF(AL49="PERM",Parametres!$O$25,INDIRECT(ADDRESS(ROW(),COLUMN()+77+COLUMN()-106,4,1))-INDIRECT(ADDRESS(ROW(),COLUMN()+76+COLUMN()-106,4,1)))),)</f>
        <v/>
      </c>
      <c r="EM49" s="172" t="str" cm="1">
        <f t="array" aca="1" ref="EM49" ca="1">IFERROR(IF(COUNTIF(absences,AM49)&gt;0,"",IF(AM49="PERM",Parametres!$O$25,INDIRECT(ADDRESS(ROW(),COLUMN()+77+COLUMN()-106,4,1))-INDIRECT(ADDRESS(ROW(),COLUMN()+76+COLUMN()-106,4,1)))),)</f>
        <v/>
      </c>
      <c r="EN49" s="172" cm="1">
        <f t="array" aca="1" ref="EN49" ca="1">IFERROR(IF(COUNTIF(absences,AN49)&gt;0,"",IF(AN49="PERM",Parametres!$O$25,INDIRECT(ADDRESS(ROW(),COLUMN()+77+COLUMN()-106,4,1))-INDIRECT(ADDRESS(ROW(),COLUMN()+76+COLUMN()-106,4,1)))),)</f>
        <v>0.14583333333333337</v>
      </c>
      <c r="EO49" s="172" cm="1">
        <f t="array" aca="1" ref="EO49" ca="1">IFERROR(IF(COUNTIF(absences,AO49)&gt;0,"",IF(AO49="PERM",Parametres!$O$25,INDIRECT(ADDRESS(ROW(),COLUMN()+77+COLUMN()-106,4,1))-INDIRECT(ADDRESS(ROW(),COLUMN()+76+COLUMN()-106,4,1)))),)</f>
        <v>0.15972222222222227</v>
      </c>
      <c r="EP49" s="172" cm="1">
        <f t="array" aca="1" ref="EP49" ca="1">IFERROR(IF(COUNTIF(absences,AP49)&gt;0,"",IF(AP49="PERM",Parametres!$O$25,INDIRECT(ADDRESS(ROW(),COLUMN()+77+COLUMN()-106,4,1))-INDIRECT(ADDRESS(ROW(),COLUMN()+76+COLUMN()-106,4,1)))),)</f>
        <v>0.13888888888888884</v>
      </c>
      <c r="EQ49" s="172" cm="1">
        <f t="array" aca="1" ref="EQ49" ca="1">IFERROR(IF(COUNTIF(absences,AQ49)&gt;0,"",IF(AQ49="PERM",Parametres!$O$25,INDIRECT(ADDRESS(ROW(),COLUMN()+77+COLUMN()-106,4,1))-INDIRECT(ADDRESS(ROW(),COLUMN()+76+COLUMN()-106,4,1)))),)</f>
        <v>0.15972222222222227</v>
      </c>
      <c r="ER49" s="172" cm="1">
        <f t="array" aca="1" ref="ER49" ca="1">IFERROR(IF(COUNTIF(absences,AR49)&gt;0,"",IF(AR49="PERM",Parametres!$O$25,INDIRECT(ADDRESS(ROW(),COLUMN()+77+COLUMN()-106,4,1))-INDIRECT(ADDRESS(ROW(),COLUMN()+76+COLUMN()-106,4,1)))),)</f>
        <v>0</v>
      </c>
      <c r="ES49" s="172" cm="1">
        <f t="array" aca="1" ref="ES49" ca="1">IFERROR(IF(COUNTIF(absences,AS49)&gt;0,"",IF(AS49="PERM",Parametres!$O$25,INDIRECT(ADDRESS(ROW(),COLUMN()+77+COLUMN()-106,4,1))-INDIRECT(ADDRESS(ROW(),COLUMN()+76+COLUMN()-106,4,1)))),)</f>
        <v>0</v>
      </c>
      <c r="ET49" s="172" cm="1">
        <f t="array" aca="1" ref="ET49" ca="1">IFERROR(IF(COUNTIF(absences,AT49)&gt;0,"",IF(AT49="PERM",Parametres!$O$25,INDIRECT(ADDRESS(ROW(),COLUMN()+77+COLUMN()-106,4,1))-INDIRECT(ADDRESS(ROW(),COLUMN()+76+COLUMN()-106,4,1)))),)</f>
        <v>0</v>
      </c>
      <c r="EU49" s="172" cm="1">
        <f t="array" aca="1" ref="EU49" ca="1">IFERROR(IF(COUNTIF(absences,AU49)&gt;0,"",IF(AU49="PERM",Parametres!$O$25,INDIRECT(ADDRESS(ROW(),COLUMN()+77+COLUMN()-106,4,1))-INDIRECT(ADDRESS(ROW(),COLUMN()+76+COLUMN()-106,4,1)))),)</f>
        <v>0</v>
      </c>
      <c r="EV49" s="172" cm="1">
        <f t="array" aca="1" ref="EV49" ca="1">IFERROR(IF(COUNTIF(absences,AV49)&gt;0,"",IF(AV49="PERM",Parametres!$O$25,INDIRECT(ADDRESS(ROW(),COLUMN()+77+COLUMN()-106,4,1))-INDIRECT(ADDRESS(ROW(),COLUMN()+76+COLUMN()-106,4,1)))),)</f>
        <v>0</v>
      </c>
      <c r="EW49" s="172" cm="1">
        <f t="array" aca="1" ref="EW49" ca="1">IFERROR(IF(COUNTIF(absences,AW49)&gt;0,"",IF(AW49="PERM",Parametres!$O$25,INDIRECT(ADDRESS(ROW(),COLUMN()+77+COLUMN()-106,4,1))-INDIRECT(ADDRESS(ROW(),COLUMN()+76+COLUMN()-106,4,1)))),)</f>
        <v>0.15972222222222227</v>
      </c>
      <c r="EX49" s="172" cm="1">
        <f t="array" aca="1" ref="EX49" ca="1">IFERROR(IF(COUNTIF(absences,AX49)&gt;0,"",IF(AX49="PERM",Parametres!$O$25,INDIRECT(ADDRESS(ROW(),COLUMN()+77+COLUMN()-106,4,1))-INDIRECT(ADDRESS(ROW(),COLUMN()+76+COLUMN()-106,4,1)))),)</f>
        <v>0.14583333333333337</v>
      </c>
      <c r="EY49" s="172" cm="1">
        <f t="array" aca="1" ref="EY49" ca="1">IFERROR(IF(COUNTIF(absences,AY49)&gt;0,"",IF(AY49="PERM",Parametres!$O$25,INDIRECT(ADDRESS(ROW(),COLUMN()+77+COLUMN()-106,4,1))-INDIRECT(ADDRESS(ROW(),COLUMN()+76+COLUMN()-106,4,1)))),)</f>
        <v>0.15972222222222227</v>
      </c>
      <c r="EZ49" s="172" cm="1">
        <f t="array" aca="1" ref="EZ49" ca="1">IFERROR(IF(COUNTIF(absences,AZ49)&gt;0,"",IF(AZ49="PERM",Parametres!$O$25,INDIRECT(ADDRESS(ROW(),COLUMN()+77+COLUMN()-106,4,1))-INDIRECT(ADDRESS(ROW(),COLUMN()+76+COLUMN()-106,4,1)))),)</f>
        <v>0.14583333333333337</v>
      </c>
      <c r="FA49" s="172" cm="1">
        <f t="array" aca="1" ref="FA49" ca="1">IFERROR(IF(COUNTIF(absences,BA49)&gt;0,"",IF(BA49="PERM",Parametres!$O$25,INDIRECT(ADDRESS(ROW(),COLUMN()+77+COLUMN()-106,4,1))-INDIRECT(ADDRESS(ROW(),COLUMN()+76+COLUMN()-106,4,1)))),)</f>
        <v>0.15972222222222227</v>
      </c>
      <c r="FB49" s="172" cm="1">
        <f t="array" aca="1" ref="FB49" ca="1">IFERROR(IF(COUNTIF(absences,BB49)&gt;0,"",IF(BB49="PERM",Parametres!$O$25,INDIRECT(ADDRESS(ROW(),COLUMN()+77+COLUMN()-106,4,1))-INDIRECT(ADDRESS(ROW(),COLUMN()+76+COLUMN()-106,4,1)))),)</f>
        <v>0.14583333333333337</v>
      </c>
      <c r="FC49" s="172" cm="1">
        <f t="array" aca="1" ref="FC49" ca="1">IFERROR(IF(COUNTIF(absences,BC49)&gt;0,"",IF(BC49="PERM",Parametres!$O$25,INDIRECT(ADDRESS(ROW(),COLUMN()+77+COLUMN()-106,4,1))-INDIRECT(ADDRESS(ROW(),COLUMN()+76+COLUMN()-106,4,1)))),)</f>
        <v>0.15972222222222227</v>
      </c>
      <c r="FD49" s="172" cm="1">
        <f t="array" aca="1" ref="FD49" ca="1">IFERROR(IF(COUNTIF(absences,BD49)&gt;0,"",IF(BD49="PERM",Parametres!$O$25,INDIRECT(ADDRESS(ROW(),COLUMN()+77+COLUMN()-106,4,1))-INDIRECT(ADDRESS(ROW(),COLUMN()+76+COLUMN()-106,4,1)))),)</f>
        <v>0.13888888888888884</v>
      </c>
      <c r="FE49" s="172" cm="1">
        <f t="array" aca="1" ref="FE49" ca="1">IFERROR(IF(COUNTIF(absences,BE49)&gt;0,"",IF(BE49="PERM",Parametres!$O$25,INDIRECT(ADDRESS(ROW(),COLUMN()+77+COLUMN()-106,4,1))-INDIRECT(ADDRESS(ROW(),COLUMN()+76+COLUMN()-106,4,1)))),)</f>
        <v>0.15972222222222227</v>
      </c>
      <c r="FF49" s="172" cm="1">
        <f t="array" aca="1" ref="FF49" ca="1">IFERROR(IF(COUNTIF(absences,BF49)&gt;0,"",IF(BF49="PERM",Parametres!$O$25,INDIRECT(ADDRESS(ROW(),COLUMN()+77+COLUMN()-106,4,1))-INDIRECT(ADDRESS(ROW(),COLUMN()+76+COLUMN()-106,4,1)))),)</f>
        <v>0</v>
      </c>
      <c r="FG49" s="172" cm="1">
        <f t="array" aca="1" ref="FG49" ca="1">IFERROR(IF(COUNTIF(absences,BG49)&gt;0,"",IF(BG49="PERM",Parametres!$O$25,INDIRECT(ADDRESS(ROW(),COLUMN()+77+COLUMN()-106,4,1))-INDIRECT(ADDRESS(ROW(),COLUMN()+76+COLUMN()-106,4,1)))),)</f>
        <v>0</v>
      </c>
      <c r="FH49" s="172" cm="1">
        <f t="array" aca="1" ref="FH49" ca="1">IFERROR(IF(EOMONTH($B$18,0)&lt;DATE(YEAR($B$18),MONTH($B$18),FH$1),"",IF(COUNTIF(absences,BH49)&gt;0,"",IF(BH49="PERM",Parametres!$O$25,INDIRECT(ADDRESS(ROW(),COLUMN()+77+COLUMN()-106,4,1))-INDIRECT(ADDRESS(ROW(),COLUMN()+76+COLUMN()-106,4,1))))),)</f>
        <v>0</v>
      </c>
      <c r="FI49" s="172" cm="1">
        <f t="array" aca="1" ref="FI49" ca="1">IFERROR(IF(EOMONTH($B$18,0)&lt;DATE(YEAR($B$18),MONTH($B$18),FI$1),"",IF(COUNTIF(absences,BI49)&gt;0,"",IF(BI49="PERM",Parametres!$O$25,INDIRECT(ADDRESS(ROW(),COLUMN()+77+COLUMN()-106,4,1))-INDIRECT(ADDRESS(ROW(),COLUMN()+76+COLUMN()-106,4,1))))),)</f>
        <v>0</v>
      </c>
      <c r="FJ49" s="172" cm="1">
        <f t="array" aca="1" ref="FJ49" ca="1">IFERROR(IF(EOMONTH($B$18,0)&lt;DATE(YEAR($B$18),MONTH($B$18),FJ$1),"",IF(COUNTIF(absences,BJ49)&gt;0,"",IF(BJ49="PERM",Parametres!$O$25,INDIRECT(ADDRESS(ROW(),COLUMN()+77+COLUMN()-106,4,1))-INDIRECT(ADDRESS(ROW(),COLUMN()+76+COLUMN()-106,4,1))))),)</f>
        <v>0</v>
      </c>
      <c r="FK49" s="172" cm="1">
        <f t="array" aca="1" ref="FK49" ca="1">IFERROR(IF(EOMONTH($B$18,0)&lt;DATE(YEAR($B$18),MONTH($B$18),FK$1),"",IF(COUNTIF(absences,BK49)&gt;0,"",IF(BK49="PERM",Parametres!$O$25,INDIRECT(ADDRESS(ROW(),COLUMN()+77+COLUMN()-106,4,1))-INDIRECT(ADDRESS(ROW(),COLUMN()+76+COLUMN()-106,4,1))))),)</f>
        <v>0.15972222222222227</v>
      </c>
      <c r="FL49" s="172" t="str" cm="1">
        <f t="array" aca="1" ref="FL49" ca="1">IFERROR(IF(EOMONTH($B$18,0)&lt;DATE(YEAR($B$18),MONTH($B$18),FL$1),"",IF(COUNTIF(absences,BN49)&gt;0,"",IF(BN49="PERM",Parametres!$O$25,INDIRECT(ADDRESS(ROW(),COLUMN()+77+COLUMN()-106,4,1))-INDIRECT(ADDRESS(ROW(),COLUMN()+76+COLUMN()-106,4,1))))),)</f>
        <v/>
      </c>
      <c r="FM49" s="172" t="str" cm="1">
        <f t="array" aca="1" ref="FM49" ca="1">IFERROR(IF(EOMONTH($B$18,0)&lt;DATE(YEAR($B$18),MONTH($B$18),FM$1),"",IF(COUNTIF(absences,BO49)&gt;0,"",IF(BO49="PERM",Parametres!$O$25,INDIRECT(ADDRESS(ROW(),COLUMN()+77+COLUMN()-106,4,1))-INDIRECT(ADDRESS(ROW(),COLUMN()+76+COLUMN()-106,4,1))))),)</f>
        <v/>
      </c>
      <c r="GA49" s="238"/>
      <c r="GB49" s="173" t="str">
        <f>IF(COUNTIF(Fériés,DATE(YEAR($B$18),MONTH($B$18),GB$1))&gt;0,"",IF(WEEKDAY(DATE(YEAR($B$18),MONTH($B$18),GB$1),2)&gt;5,"",INDEX('Semaine type'!$AF$4:$AY$48,MATCH(Novembre!$B49,'Semaine type'!$A$4:$A$49,0),MATCH(GB$2,'Semaine type'!$AF$3:$AY$3,0))))</f>
        <v/>
      </c>
      <c r="GC49" s="173" t="str">
        <f>IF(COUNTIF(Fériés,DATE(YEAR($B$18),MONTH($B$18),GC$1))&gt;0,"",IF(WEEKDAY(DATE(YEAR($B$18),MONTH($B$18),GC$1),2)&gt;5,"",INDEX('Semaine type'!$AF$4:$AY$48,MATCH(Novembre!$B49,'Semaine type'!$A$4:$A$49,0),MATCH(GC$2,'Semaine type'!$AF$3:$AY$3,0))))</f>
        <v/>
      </c>
      <c r="GD49" s="173" t="str">
        <f>IF(COUNTIF(Fériés,DATE(YEAR($B$18),MONTH($B$18),GD$1))&gt;0,"",IF(WEEKDAY(DATE(YEAR($B$18),MONTH($B$18),GD$1),2)&gt;5,"",INDEX('Semaine type'!$AF$4:$AY$48,MATCH(Novembre!$B49,'Semaine type'!$A$4:$A$49,0),MATCH(GD$2,'Semaine type'!$AF$3:$AY$3,0))))</f>
        <v/>
      </c>
      <c r="GE49" s="173" t="str">
        <f>IF(COUNTIF(Fériés,DATE(YEAR($B$18),MONTH($B$18),GE$1))&gt;0,"",IF(WEEKDAY(DATE(YEAR($B$18),MONTH($B$18),GE$1),2)&gt;5,"",INDEX('Semaine type'!$AF$4:$AY$48,MATCH(Novembre!$B49,'Semaine type'!$A$4:$A$49,0),MATCH(GE$2,'Semaine type'!$AF$3:$AY$3,0))))</f>
        <v/>
      </c>
      <c r="GF49" s="173" t="str">
        <f>IF(COUNTIF(Fériés,DATE(YEAR($B$18),MONTH($B$18),GF$1))&gt;0,"",IF(WEEKDAY(DATE(YEAR($B$18),MONTH($B$18),GF$1),2)&gt;5,"",INDEX('Semaine type'!$AF$4:$AY$48,MATCH(Novembre!$B49,'Semaine type'!$A$4:$A$49,0),MATCH(GF$2,'Semaine type'!$AF$3:$AY$3,0))))</f>
        <v/>
      </c>
      <c r="GG49" s="173" t="str">
        <f>IF(COUNTIF(Fériés,DATE(YEAR($B$18),MONTH($B$18),GG$1))&gt;0,"",IF(WEEKDAY(DATE(YEAR($B$18),MONTH($B$18),GG$1),2)&gt;5,"",INDEX('Semaine type'!$AF$4:$AY$48,MATCH(Novembre!$B49,'Semaine type'!$A$4:$A$49,0),MATCH(GG$2,'Semaine type'!$AF$3:$AY$3,0))))</f>
        <v/>
      </c>
      <c r="GH49" s="173" t="str">
        <f>IF(COUNTIF(Fériés,DATE(YEAR($B$18),MONTH($B$18),GH$1))&gt;0,"",IF(WEEKDAY(DATE(YEAR($B$18),MONTH($B$18),GH$1),2)&gt;5,"",INDEX('Semaine type'!$AF$4:$AY$48,MATCH(Novembre!$B49,'Semaine type'!$A$4:$A$49,0),MATCH(GH$2,'Semaine type'!$AF$3:$AY$3,0))))</f>
        <v/>
      </c>
      <c r="GI49" s="173" t="str">
        <f>IF(COUNTIF(Fériés,DATE(YEAR($B$18),MONTH($B$18),GI$1))&gt;0,"",IF(WEEKDAY(DATE(YEAR($B$18),MONTH($B$18),GI$1),2)&gt;5,"",INDEX('Semaine type'!$AF$4:$AY$48,MATCH(Novembre!$B49,'Semaine type'!$A$4:$A$49,0),MATCH(GI$2,'Semaine type'!$AF$3:$AY$3,0))))</f>
        <v/>
      </c>
      <c r="GJ49" s="173">
        <f>IF(COUNTIF(Fériés,DATE(YEAR($B$18),MONTH($B$18),GJ$1))&gt;0,"",IF(WEEKDAY(DATE(YEAR($B$18),MONTH($B$18),GJ$1),2)&gt;5,"",INDEX('Semaine type'!$AF$4:$AY$48,MATCH(Novembre!$B49,'Semaine type'!$A$4:$A$49,0),MATCH(GJ$2,'Semaine type'!$AF$3:$AY$3,0))))</f>
        <v>0.36458333333333331</v>
      </c>
      <c r="GK49" s="173">
        <f>IF(COUNTIF(Fériés,DATE(YEAR($B$18),MONTH($B$18),GK$1))&gt;0,"",IF(WEEKDAY(DATE(YEAR($B$18),MONTH($B$18),GK$1),2)&gt;5,"",INDEX('Semaine type'!$AF$4:$AY$48,MATCH(Novembre!$B49,'Semaine type'!$A$4:$A$49,0),MATCH(GK$2,'Semaine type'!$AF$3:$AY$3,0))))</f>
        <v>0.52430555555555558</v>
      </c>
      <c r="GL49" s="173">
        <f>IF(COUNTIF(Fériés,DATE(YEAR($B$18),MONTH($B$18),GL$1))&gt;0,"",IF(WEEKDAY(DATE(YEAR($B$18),MONTH($B$18),GL$1),2)&gt;5,"",INDEX('Semaine type'!$AF$4:$AY$48,MATCH(Novembre!$B49,'Semaine type'!$A$4:$A$49,0),MATCH(GL$2,'Semaine type'!$AF$3:$AY$3,0))))</f>
        <v>0.5625</v>
      </c>
      <c r="GM49" s="173">
        <f>IF(COUNTIF(Fériés,DATE(YEAR($B$18),MONTH($B$18),GM$1))&gt;0,"",IF(WEEKDAY(DATE(YEAR($B$18),MONTH($B$18),GM$1),2)&gt;5,"",INDEX('Semaine type'!$AF$4:$AY$48,MATCH(Novembre!$B49,'Semaine type'!$A$4:$A$49,0),MATCH(GM$2,'Semaine type'!$AF$3:$AY$3,0))))</f>
        <v>0.70833333333333337</v>
      </c>
      <c r="GN49" s="173">
        <f>IF(COUNTIF(Fériés,DATE(YEAR($B$18),MONTH($B$18),GN$1))&gt;0,"",IF(WEEKDAY(DATE(YEAR($B$18),MONTH($B$18),GN$1),2)&gt;5,"",INDEX('Semaine type'!$AF$4:$AY$48,MATCH(Novembre!$B49,'Semaine type'!$A$4:$A$49,0),MATCH(GN$2,'Semaine type'!$AF$3:$AY$3,0))))</f>
        <v>0.36458333333333331</v>
      </c>
      <c r="GO49" s="173">
        <f>IF(COUNTIF(Fériés,DATE(YEAR($B$18),MONTH($B$18),GO$1))&gt;0,"",IF(WEEKDAY(DATE(YEAR($B$18),MONTH($B$18),GO$1),2)&gt;5,"",INDEX('Semaine type'!$AF$4:$AY$48,MATCH(Novembre!$B49,'Semaine type'!$A$4:$A$49,0),MATCH(GO$2,'Semaine type'!$AF$3:$AY$3,0))))</f>
        <v>0.52430555555555558</v>
      </c>
      <c r="GP49" s="173">
        <f>IF(COUNTIF(Fériés,DATE(YEAR($B$18),MONTH($B$18),GP$1))&gt;0,"",IF(WEEKDAY(DATE(YEAR($B$18),MONTH($B$18),GP$1),2)&gt;5,"",INDEX('Semaine type'!$AF$4:$AY$48,MATCH(Novembre!$B49,'Semaine type'!$A$4:$A$49,0),MATCH(GP$2,'Semaine type'!$AF$3:$AY$3,0))))</f>
        <v>0.5625</v>
      </c>
      <c r="GQ49" s="173">
        <f>IF(COUNTIF(Fériés,DATE(YEAR($B$18),MONTH($B$18),GQ$1))&gt;0,"",IF(WEEKDAY(DATE(YEAR($B$18),MONTH($B$18),GQ$1),2)&gt;5,"",INDEX('Semaine type'!$AF$4:$AY$48,MATCH(Novembre!$B49,'Semaine type'!$A$4:$A$49,0),MATCH(GQ$2,'Semaine type'!$AF$3:$AY$3,0))))</f>
        <v>0.70833333333333337</v>
      </c>
      <c r="GR49" s="173">
        <f>IF(COUNTIF(Fériés,DATE(YEAR($B$18),MONTH($B$18),GR$1))&gt;0,"",IF(WEEKDAY(DATE(YEAR($B$18),MONTH($B$18),GR$1),2)&gt;5,"",INDEX('Semaine type'!$AF$4:$AY$48,MATCH(Novembre!$B49,'Semaine type'!$A$4:$A$49,0),MATCH(GR$2,'Semaine type'!$AF$3:$AY$3,0))))</f>
        <v>0.36458333333333331</v>
      </c>
      <c r="GS49" s="173">
        <f>IF(COUNTIF(Fériés,DATE(YEAR($B$18),MONTH($B$18),GS$1))&gt;0,"",IF(WEEKDAY(DATE(YEAR($B$18),MONTH($B$18),GS$1),2)&gt;5,"",INDEX('Semaine type'!$AF$4:$AY$48,MATCH(Novembre!$B49,'Semaine type'!$A$4:$A$49,0),MATCH(GS$2,'Semaine type'!$AF$3:$AY$3,0))))</f>
        <v>0.52430555555555558</v>
      </c>
      <c r="GT49" s="173">
        <f>IF(COUNTIF(Fériés,DATE(YEAR($B$18),MONTH($B$18),GT$1))&gt;0,"",IF(WEEKDAY(DATE(YEAR($B$18),MONTH($B$18),GT$1),2)&gt;5,"",INDEX('Semaine type'!$AF$4:$AY$48,MATCH(Novembre!$B49,'Semaine type'!$A$4:$A$49,0),MATCH(GT$2,'Semaine type'!$AF$3:$AY$3,0))))</f>
        <v>0.5625</v>
      </c>
      <c r="GU49" s="173">
        <f>IF(COUNTIF(Fériés,DATE(YEAR($B$18),MONTH($B$18),GU$1))&gt;0,"",IF(WEEKDAY(DATE(YEAR($B$18),MONTH($B$18),GU$1),2)&gt;5,"",INDEX('Semaine type'!$AF$4:$AY$48,MATCH(Novembre!$B49,'Semaine type'!$A$4:$A$49,0),MATCH(GU$2,'Semaine type'!$AF$3:$AY$3,0))))</f>
        <v>0.70833333333333337</v>
      </c>
      <c r="GV49" s="173">
        <f>IF(COUNTIF(Fériés,DATE(YEAR($B$18),MONTH($B$18),GV$1))&gt;0,"",IF(WEEKDAY(DATE(YEAR($B$18),MONTH($B$18),GV$1),2)&gt;5,"",INDEX('Semaine type'!$AF$4:$AY$48,MATCH(Novembre!$B49,'Semaine type'!$A$4:$A$49,0),MATCH(GV$2,'Semaine type'!$AF$3:$AY$3,0))))</f>
        <v>0.36458333333333331</v>
      </c>
      <c r="GW49" s="173">
        <f>IF(COUNTIF(Fériés,DATE(YEAR($B$18),MONTH($B$18),GW$1))&gt;0,"",IF(WEEKDAY(DATE(YEAR($B$18),MONTH($B$18),GW$1),2)&gt;5,"",INDEX('Semaine type'!$AF$4:$AY$48,MATCH(Novembre!$B49,'Semaine type'!$A$4:$A$49,0),MATCH(GW$2,'Semaine type'!$AF$3:$AY$3,0))))</f>
        <v>0.52430555555555558</v>
      </c>
      <c r="GX49" s="173">
        <f>IF(COUNTIF(Fériés,DATE(YEAR($B$18),MONTH($B$18),GX$1))&gt;0,"",IF(WEEKDAY(DATE(YEAR($B$18),MONTH($B$18),GX$1),2)&gt;5,"",INDEX('Semaine type'!$AF$4:$AY$48,MATCH(Novembre!$B49,'Semaine type'!$A$4:$A$49,0),MATCH(GX$2,'Semaine type'!$AF$3:$AY$3,0))))</f>
        <v>0.5625</v>
      </c>
      <c r="GY49" s="173">
        <f>IF(COUNTIF(Fériés,DATE(YEAR($B$18),MONTH($B$18),GY$1))&gt;0,"",IF(WEEKDAY(DATE(YEAR($B$18),MONTH($B$18),GY$1),2)&gt;5,"",INDEX('Semaine type'!$AF$4:$AY$48,MATCH(Novembre!$B49,'Semaine type'!$A$4:$A$49,0),MATCH(GY$2,'Semaine type'!$AF$3:$AY$3,0))))</f>
        <v>0.70138888888888884</v>
      </c>
      <c r="GZ49" s="173">
        <f>IF(COUNTIF(Fériés,DATE(YEAR($B$18),MONTH($B$18),GZ$1))&gt;0,"",IF(WEEKDAY(DATE(YEAR($B$18),MONTH($B$18),GZ$1),2)&gt;5,"",INDEX('Semaine type'!$AF$4:$AY$48,MATCH(Novembre!$B49,'Semaine type'!$A$4:$A$49,0),MATCH(GZ$2,'Semaine type'!$AF$3:$AY$3,0))))</f>
        <v>0.36458333333333331</v>
      </c>
      <c r="HA49" s="173">
        <f>IF(COUNTIF(Fériés,DATE(YEAR($B$18),MONTH($B$18),HA$1))&gt;0,"",IF(WEEKDAY(DATE(YEAR($B$18),MONTH($B$18),HA$1),2)&gt;5,"",INDEX('Semaine type'!$AF$4:$AY$48,MATCH(Novembre!$B49,'Semaine type'!$A$4:$A$49,0),MATCH(HA$2,'Semaine type'!$AF$3:$AY$3,0))))</f>
        <v>0.52430555555555558</v>
      </c>
      <c r="HB49" s="173">
        <f>IF(COUNTIF(Fériés,DATE(YEAR($B$18),MONTH($B$18),HB$1))&gt;0,"",IF(WEEKDAY(DATE(YEAR($B$18),MONTH($B$18),HB$1),2)&gt;5,"",INDEX('Semaine type'!$AF$4:$AY$48,MATCH(Novembre!$B49,'Semaine type'!$A$4:$A$49,0),MATCH(HB$2,'Semaine type'!$AF$3:$AY$3,0))))</f>
        <v>0</v>
      </c>
      <c r="HC49" s="173">
        <f>IF(COUNTIF(Fériés,DATE(YEAR($B$18),MONTH($B$18),HC$1))&gt;0,"",IF(WEEKDAY(DATE(YEAR($B$18),MONTH($B$18),HC$1),2)&gt;5,"",INDEX('Semaine type'!$AF$4:$AY$48,MATCH(Novembre!$B49,'Semaine type'!$A$4:$A$49,0),MATCH(HC$2,'Semaine type'!$AF$3:$AY$3,0))))</f>
        <v>0</v>
      </c>
      <c r="HD49" s="173" t="str">
        <f>IF(COUNTIF(Fériés,DATE(YEAR($B$18),MONTH($B$18),HD$1))&gt;0,"",IF(WEEKDAY(DATE(YEAR($B$18),MONTH($B$18),HD$1),2)&gt;5,"",INDEX('Semaine type'!$AF$4:$AY$48,MATCH(Novembre!$B49,'Semaine type'!$A$4:$A$49,0),MATCH(HD$2,'Semaine type'!$AF$3:$AY$3,0))))</f>
        <v/>
      </c>
      <c r="HE49" s="173" t="str">
        <f>IF(COUNTIF(Fériés,DATE(YEAR($B$18),MONTH($B$18),HE$1))&gt;0,"",IF(WEEKDAY(DATE(YEAR($B$18),MONTH($B$18),HE$1),2)&gt;5,"",INDEX('Semaine type'!$AF$4:$AY$48,MATCH(Novembre!$B49,'Semaine type'!$A$4:$A$49,0),MATCH(HE$2,'Semaine type'!$AF$3:$AY$3,0))))</f>
        <v/>
      </c>
      <c r="HF49" s="173" t="str">
        <f>IF(COUNTIF(Fériés,DATE(YEAR($B$18),MONTH($B$18),HF$1))&gt;0,"",IF(WEEKDAY(DATE(YEAR($B$18),MONTH($B$18),HF$1),2)&gt;5,"",INDEX('Semaine type'!$AF$4:$AY$48,MATCH(Novembre!$B49,'Semaine type'!$A$4:$A$49,0),MATCH(HF$2,'Semaine type'!$AF$3:$AY$3,0))))</f>
        <v/>
      </c>
      <c r="HG49" s="173" t="str">
        <f>IF(COUNTIF(Fériés,DATE(YEAR($B$18),MONTH($B$18),HG$1))&gt;0,"",IF(WEEKDAY(DATE(YEAR($B$18),MONTH($B$18),HG$1),2)&gt;5,"",INDEX('Semaine type'!$AF$4:$AY$48,MATCH(Novembre!$B49,'Semaine type'!$A$4:$A$49,0),MATCH(HG$2,'Semaine type'!$AF$3:$AY$3,0))))</f>
        <v/>
      </c>
      <c r="HH49" s="173" t="str">
        <f>IF(COUNTIF(Fériés,DATE(YEAR($B$18),MONTH($B$18),HH$1))&gt;0,"",IF(WEEKDAY(DATE(YEAR($B$18),MONTH($B$18),HH$1),2)&gt;5,"",INDEX('Semaine type'!$AF$4:$AY$48,MATCH(Novembre!$B49,'Semaine type'!$A$4:$A$49,0),MATCH(HH$2,'Semaine type'!$AF$3:$AY$3,0))))</f>
        <v/>
      </c>
      <c r="HI49" s="173" t="str">
        <f>IF(COUNTIF(Fériés,DATE(YEAR($B$18),MONTH($B$18),HI$1))&gt;0,"",IF(WEEKDAY(DATE(YEAR($B$18),MONTH($B$18),HI$1),2)&gt;5,"",INDEX('Semaine type'!$AF$4:$AY$48,MATCH(Novembre!$B49,'Semaine type'!$A$4:$A$49,0),MATCH(HI$2,'Semaine type'!$AF$3:$AY$3,0))))</f>
        <v/>
      </c>
      <c r="HJ49" s="173" t="str">
        <f>IF(COUNTIF(Fériés,DATE(YEAR($B$18),MONTH($B$18),HJ$1))&gt;0,"",IF(WEEKDAY(DATE(YEAR($B$18),MONTH($B$18),HJ$1),2)&gt;5,"",INDEX('Semaine type'!$AF$4:$AY$48,MATCH(Novembre!$B49,'Semaine type'!$A$4:$A$49,0),MATCH(HJ$2,'Semaine type'!$AF$3:$AY$3,0))))</f>
        <v/>
      </c>
      <c r="HK49" s="173" t="str">
        <f>IF(COUNTIF(Fériés,DATE(YEAR($B$18),MONTH($B$18),HK$1))&gt;0,"",IF(WEEKDAY(DATE(YEAR($B$18),MONTH($B$18),HK$1),2)&gt;5,"",INDEX('Semaine type'!$AF$4:$AY$48,MATCH(Novembre!$B49,'Semaine type'!$A$4:$A$49,0),MATCH(HK$2,'Semaine type'!$AF$3:$AY$3,0))))</f>
        <v/>
      </c>
      <c r="HL49" s="173">
        <f>IF(COUNTIF(Fériés,DATE(YEAR($B$18),MONTH($B$18),HL$1))&gt;0,"",IF(WEEKDAY(DATE(YEAR($B$18),MONTH($B$18),HL$1),2)&gt;5,"",INDEX('Semaine type'!$AF$4:$AY$48,MATCH(Novembre!$B49,'Semaine type'!$A$4:$A$49,0),MATCH(HL$2,'Semaine type'!$AF$3:$AY$3,0))))</f>
        <v>0.36458333333333331</v>
      </c>
      <c r="HM49" s="173">
        <f>IF(COUNTIF(Fériés,DATE(YEAR($B$18),MONTH($B$18),HM$1))&gt;0,"",IF(WEEKDAY(DATE(YEAR($B$18),MONTH($B$18),HM$1),2)&gt;5,"",INDEX('Semaine type'!$AF$4:$AY$48,MATCH(Novembre!$B49,'Semaine type'!$A$4:$A$49,0),MATCH(HM$2,'Semaine type'!$AF$3:$AY$3,0))))</f>
        <v>0.52430555555555558</v>
      </c>
      <c r="HN49" s="173">
        <f>IF(COUNTIF(Fériés,DATE(YEAR($B$18),MONTH($B$18),HN$1))&gt;0,"",IF(WEEKDAY(DATE(YEAR($B$18),MONTH($B$18),HN$1),2)&gt;5,"",INDEX('Semaine type'!$AF$4:$AY$48,MATCH(Novembre!$B49,'Semaine type'!$A$4:$A$49,0),MATCH(HN$2,'Semaine type'!$AF$3:$AY$3,0))))</f>
        <v>0.5625</v>
      </c>
      <c r="HO49" s="173">
        <f>IF(COUNTIF(Fériés,DATE(YEAR($B$18),MONTH($B$18),HO$1))&gt;0,"",IF(WEEKDAY(DATE(YEAR($B$18),MONTH($B$18),HO$1),2)&gt;5,"",INDEX('Semaine type'!$AF$4:$AY$48,MATCH(Novembre!$B49,'Semaine type'!$A$4:$A$49,0),MATCH(HO$2,'Semaine type'!$AF$3:$AY$3,0))))</f>
        <v>0.70833333333333337</v>
      </c>
      <c r="HP49" s="173" t="str">
        <f>IF(COUNTIF(Fériés,DATE(YEAR($B$18),MONTH($B$18),HP$1))&gt;0,"",IF(WEEKDAY(DATE(YEAR($B$18),MONTH($B$18),HP$1),2)&gt;5,"",INDEX('Semaine type'!$AF$4:$AY$48,MATCH(Novembre!$B49,'Semaine type'!$A$4:$A$49,0),MATCH(HP$2,'Semaine type'!$AF$3:$AY$3,0))))</f>
        <v/>
      </c>
      <c r="HQ49" s="173" t="str">
        <f>IF(COUNTIF(Fériés,DATE(YEAR($B$18),MONTH($B$18),HQ$1))&gt;0,"",IF(WEEKDAY(DATE(YEAR($B$18),MONTH($B$18),HQ$1),2)&gt;5,"",INDEX('Semaine type'!$AF$4:$AY$48,MATCH(Novembre!$B49,'Semaine type'!$A$4:$A$49,0),MATCH(HQ$2,'Semaine type'!$AF$3:$AY$3,0))))</f>
        <v/>
      </c>
      <c r="HR49" s="173" t="str">
        <f>IF(COUNTIF(Fériés,DATE(YEAR($B$18),MONTH($B$18),HR$1))&gt;0,"",IF(WEEKDAY(DATE(YEAR($B$18),MONTH($B$18),HR$1),2)&gt;5,"",INDEX('Semaine type'!$AF$4:$AY$48,MATCH(Novembre!$B49,'Semaine type'!$A$4:$A$49,0),MATCH(HR$2,'Semaine type'!$AF$3:$AY$3,0))))</f>
        <v/>
      </c>
      <c r="HS49" s="173" t="str">
        <f>IF(COUNTIF(Fériés,DATE(YEAR($B$18),MONTH($B$18),HS$1))&gt;0,"",IF(WEEKDAY(DATE(YEAR($B$18),MONTH($B$18),HS$1),2)&gt;5,"",INDEX('Semaine type'!$AF$4:$AY$48,MATCH(Novembre!$B49,'Semaine type'!$A$4:$A$49,0),MATCH(HS$2,'Semaine type'!$AF$3:$AY$3,0))))</f>
        <v/>
      </c>
      <c r="HT49" s="173">
        <f>IF(COUNTIF(Fériés,DATE(YEAR($B$18),MONTH($B$18),HT$1))&gt;0,"",IF(WEEKDAY(DATE(YEAR($B$18),MONTH($B$18),HT$1),2)&gt;5,"",INDEX('Semaine type'!$AF$4:$AY$48,MATCH(Novembre!$B49,'Semaine type'!$A$4:$A$49,0),MATCH(HT$2,'Semaine type'!$AF$3:$AY$3,0))))</f>
        <v>0.36458333333333331</v>
      </c>
      <c r="HU49" s="173">
        <f>IF(COUNTIF(Fériés,DATE(YEAR($B$18),MONTH($B$18),HU$1))&gt;0,"",IF(WEEKDAY(DATE(YEAR($B$18),MONTH($B$18),HU$1),2)&gt;5,"",INDEX('Semaine type'!$AF$4:$AY$48,MATCH(Novembre!$B49,'Semaine type'!$A$4:$A$49,0),MATCH(HU$2,'Semaine type'!$AF$3:$AY$3,0))))</f>
        <v>0.52430555555555558</v>
      </c>
      <c r="HV49" s="173">
        <f>IF(COUNTIF(Fériés,DATE(YEAR($B$18),MONTH($B$18),HV$1))&gt;0,"",IF(WEEKDAY(DATE(YEAR($B$18),MONTH($B$18),HV$1),2)&gt;5,"",INDEX('Semaine type'!$AF$4:$AY$48,MATCH(Novembre!$B49,'Semaine type'!$A$4:$A$49,0),MATCH(HV$2,'Semaine type'!$AF$3:$AY$3,0))))</f>
        <v>0.5625</v>
      </c>
      <c r="HW49" s="173">
        <f>IF(COUNTIF(Fériés,DATE(YEAR($B$18),MONTH($B$18),HW$1))&gt;0,"",IF(WEEKDAY(DATE(YEAR($B$18),MONTH($B$18),HW$1),2)&gt;5,"",INDEX('Semaine type'!$AF$4:$AY$48,MATCH(Novembre!$B49,'Semaine type'!$A$4:$A$49,0),MATCH(HW$2,'Semaine type'!$AF$3:$AY$3,0))))</f>
        <v>0.70833333333333337</v>
      </c>
      <c r="HX49" s="173">
        <f>IF(COUNTIF(Fériés,DATE(YEAR($B$18),MONTH($B$18),HX$1))&gt;0,"",IF(WEEKDAY(DATE(YEAR($B$18),MONTH($B$18),HX$1),2)&gt;5,"",INDEX('Semaine type'!$AF$4:$AY$48,MATCH(Novembre!$B49,'Semaine type'!$A$4:$A$49,0),MATCH(HX$2,'Semaine type'!$AF$3:$AY$3,0))))</f>
        <v>0.36458333333333331</v>
      </c>
      <c r="HY49" s="173">
        <f>IF(COUNTIF(Fériés,DATE(YEAR($B$18),MONTH($B$18),HY$1))&gt;0,"",IF(WEEKDAY(DATE(YEAR($B$18),MONTH($B$18),HY$1),2)&gt;5,"",INDEX('Semaine type'!$AF$4:$AY$48,MATCH(Novembre!$B49,'Semaine type'!$A$4:$A$49,0),MATCH(HY$2,'Semaine type'!$AF$3:$AY$3,0))))</f>
        <v>0.52430555555555558</v>
      </c>
      <c r="HZ49" s="173">
        <f>IF(COUNTIF(Fériés,DATE(YEAR($B$18),MONTH($B$18),HZ$1))&gt;0,"",IF(WEEKDAY(DATE(YEAR($B$18),MONTH($B$18),HZ$1),2)&gt;5,"",INDEX('Semaine type'!$AF$4:$AY$48,MATCH(Novembre!$B49,'Semaine type'!$A$4:$A$49,0),MATCH(HZ$2,'Semaine type'!$AF$3:$AY$3,0))))</f>
        <v>0.5625</v>
      </c>
      <c r="IA49" s="173">
        <f>IF(COUNTIF(Fériés,DATE(YEAR($B$18),MONTH($B$18),IA$1))&gt;0,"",IF(WEEKDAY(DATE(YEAR($B$18),MONTH($B$18),IA$1),2)&gt;5,"",INDEX('Semaine type'!$AF$4:$AY$48,MATCH(Novembre!$B49,'Semaine type'!$A$4:$A$49,0),MATCH(IA$2,'Semaine type'!$AF$3:$AY$3,0))))</f>
        <v>0.70138888888888884</v>
      </c>
      <c r="IB49" s="173">
        <f>IF(COUNTIF(Fériés,DATE(YEAR($B$18),MONTH($B$18),IB$1))&gt;0,"",IF(WEEKDAY(DATE(YEAR($B$18),MONTH($B$18),IB$1),2)&gt;5,"",INDEX('Semaine type'!$AF$4:$AY$48,MATCH(Novembre!$B49,'Semaine type'!$A$4:$A$49,0),MATCH(IB$2,'Semaine type'!$AF$3:$AY$3,0))))</f>
        <v>0.36458333333333331</v>
      </c>
      <c r="IC49" s="173">
        <f>IF(COUNTIF(Fériés,DATE(YEAR($B$18),MONTH($B$18),IC$1))&gt;0,"",IF(WEEKDAY(DATE(YEAR($B$18),MONTH($B$18),IC$1),2)&gt;5,"",INDEX('Semaine type'!$AF$4:$AY$48,MATCH(Novembre!$B49,'Semaine type'!$A$4:$A$49,0),MATCH(IC$2,'Semaine type'!$AF$3:$AY$3,0))))</f>
        <v>0.52430555555555558</v>
      </c>
      <c r="ID49" s="173">
        <f>IF(COUNTIF(Fériés,DATE(YEAR($B$18),MONTH($B$18),ID$1))&gt;0,"",IF(WEEKDAY(DATE(YEAR($B$18),MONTH($B$18),ID$1),2)&gt;5,"",INDEX('Semaine type'!$AF$4:$AY$48,MATCH(Novembre!$B49,'Semaine type'!$A$4:$A$49,0),MATCH(ID$2,'Semaine type'!$AF$3:$AY$3,0))))</f>
        <v>0</v>
      </c>
      <c r="IE49" s="173">
        <f>IF(COUNTIF(Fériés,DATE(YEAR($B$18),MONTH($B$18),IE$1))&gt;0,"",IF(WEEKDAY(DATE(YEAR($B$18),MONTH($B$18),IE$1),2)&gt;5,"",INDEX('Semaine type'!$AF$4:$AY$48,MATCH(Novembre!$B49,'Semaine type'!$A$4:$A$49,0),MATCH(IE$2,'Semaine type'!$AF$3:$AY$3,0))))</f>
        <v>0</v>
      </c>
      <c r="IF49" s="173" t="str">
        <f>IF(COUNTIF(Fériés,DATE(YEAR($B$18),MONTH($B$18),IF$1))&gt;0,"",IF(WEEKDAY(DATE(YEAR($B$18),MONTH($B$18),IF$1),2)&gt;5,"",INDEX('Semaine type'!$AF$4:$AY$48,MATCH(Novembre!$B49,'Semaine type'!$A$4:$A$49,0),MATCH(IF$2,'Semaine type'!$AF$3:$AY$3,0))))</f>
        <v/>
      </c>
      <c r="IG49" s="173" t="str">
        <f>IF(COUNTIF(Fériés,DATE(YEAR($B$18),MONTH($B$18),IG$1))&gt;0,"",IF(WEEKDAY(DATE(YEAR($B$18),MONTH($B$18),IG$1),2)&gt;5,"",INDEX('Semaine type'!$AF$4:$AY$48,MATCH(Novembre!$B49,'Semaine type'!$A$4:$A$49,0),MATCH(IG$2,'Semaine type'!$AF$3:$AY$3,0))))</f>
        <v/>
      </c>
      <c r="IH49" s="173" t="str">
        <f>IF(COUNTIF(Fériés,DATE(YEAR($B$18),MONTH($B$18),IH$1))&gt;0,"",IF(WEEKDAY(DATE(YEAR($B$18),MONTH($B$18),IH$1),2)&gt;5,"",INDEX('Semaine type'!$AF$4:$AY$48,MATCH(Novembre!$B49,'Semaine type'!$A$4:$A$49,0),MATCH(IH$2,'Semaine type'!$AF$3:$AY$3,0))))</f>
        <v/>
      </c>
      <c r="II49" s="173" t="str">
        <f>IF(COUNTIF(Fériés,DATE(YEAR($B$18),MONTH($B$18),II$1))&gt;0,"",IF(WEEKDAY(DATE(YEAR($B$18),MONTH($B$18),II$1),2)&gt;5,"",INDEX('Semaine type'!$AF$4:$AY$48,MATCH(Novembre!$B49,'Semaine type'!$A$4:$A$49,0),MATCH(II$2,'Semaine type'!$AF$3:$AY$3,0))))</f>
        <v/>
      </c>
      <c r="IJ49" s="173" t="str">
        <f>IF(COUNTIF(Fériés,DATE(YEAR($B$18),MONTH($B$18),IJ$1))&gt;0,"",IF(WEEKDAY(DATE(YEAR($B$18),MONTH($B$18),IJ$1),2)&gt;5,"",INDEX('Semaine type'!$AF$4:$AY$48,MATCH(Novembre!$B49,'Semaine type'!$A$4:$A$49,0),MATCH(IJ$2,'Semaine type'!$AF$3:$AY$3,0))))</f>
        <v/>
      </c>
      <c r="IK49" s="173" t="str">
        <f>IF(COUNTIF(Fériés,DATE(YEAR($B$18),MONTH($B$18),IK$1))&gt;0,"",IF(WEEKDAY(DATE(YEAR($B$18),MONTH($B$18),IK$1),2)&gt;5,"",INDEX('Semaine type'!$AF$4:$AY$48,MATCH(Novembre!$B49,'Semaine type'!$A$4:$A$49,0),MATCH(IK$2,'Semaine type'!$AF$3:$AY$3,0))))</f>
        <v/>
      </c>
      <c r="IL49" s="173" t="str">
        <f>IF(COUNTIF(Fériés,DATE(YEAR($B$18),MONTH($B$18),IL$1))&gt;0,"",IF(WEEKDAY(DATE(YEAR($B$18),MONTH($B$18),IL$1),2)&gt;5,"",INDEX('Semaine type'!$AF$4:$AY$48,MATCH(Novembre!$B49,'Semaine type'!$A$4:$A$49,0),MATCH(IL$2,'Semaine type'!$AF$3:$AY$3,0))))</f>
        <v/>
      </c>
      <c r="IM49" s="173" t="str">
        <f>IF(COUNTIF(Fériés,DATE(YEAR($B$18),MONTH($B$18),IM$1))&gt;0,"",IF(WEEKDAY(DATE(YEAR($B$18),MONTH($B$18),IM$1),2)&gt;5,"",INDEX('Semaine type'!$AF$4:$AY$48,MATCH(Novembre!$B49,'Semaine type'!$A$4:$A$49,0),MATCH(IM$2,'Semaine type'!$AF$3:$AY$3,0))))</f>
        <v/>
      </c>
      <c r="IN49" s="173">
        <f>IF(COUNTIF(Fériés,DATE(YEAR($B$18),MONTH($B$18),IN$1))&gt;0,"",IF(WEEKDAY(DATE(YEAR($B$18),MONTH($B$18),IN$1),2)&gt;5,"",INDEX('Semaine type'!$AF$4:$AY$48,MATCH(Novembre!$B49,'Semaine type'!$A$4:$A$49,0),MATCH(IN$2,'Semaine type'!$AF$3:$AY$3,0))))</f>
        <v>0.36458333333333331</v>
      </c>
      <c r="IO49" s="173">
        <f>IF(COUNTIF(Fériés,DATE(YEAR($B$18),MONTH($B$18),IO$1))&gt;0,"",IF(WEEKDAY(DATE(YEAR($B$18),MONTH($B$18),IO$1),2)&gt;5,"",INDEX('Semaine type'!$AF$4:$AY$48,MATCH(Novembre!$B49,'Semaine type'!$A$4:$A$49,0),MATCH(IO$2,'Semaine type'!$AF$3:$AY$3,0))))</f>
        <v>0.52430555555555558</v>
      </c>
      <c r="IP49" s="173">
        <f>IF(COUNTIF(Fériés,DATE(YEAR($B$18),MONTH($B$18),IP$1))&gt;0,"",IF(WEEKDAY(DATE(YEAR($B$18),MONTH($B$18),IP$1),2)&gt;5,"",INDEX('Semaine type'!$AF$4:$AY$48,MATCH(Novembre!$B49,'Semaine type'!$A$4:$A$49,0),MATCH(IP$2,'Semaine type'!$AF$3:$AY$3,0))))</f>
        <v>0.5625</v>
      </c>
      <c r="IQ49" s="173">
        <f>IF(COUNTIF(Fériés,DATE(YEAR($B$18),MONTH($B$18),IQ$1))&gt;0,"",IF(WEEKDAY(DATE(YEAR($B$18),MONTH($B$18),IQ$1),2)&gt;5,"",INDEX('Semaine type'!$AF$4:$AY$48,MATCH(Novembre!$B49,'Semaine type'!$A$4:$A$49,0),MATCH(IQ$2,'Semaine type'!$AF$3:$AY$3,0))))</f>
        <v>0.70833333333333337</v>
      </c>
      <c r="IR49" s="173">
        <f>IF(COUNTIF(Fériés,DATE(YEAR($B$18),MONTH($B$18),IR$1))&gt;0,"",IF(WEEKDAY(DATE(YEAR($B$18),MONTH($B$18),IR$1),2)&gt;5,"",INDEX('Semaine type'!$AF$4:$AY$48,MATCH(Novembre!$B49,'Semaine type'!$A$4:$A$49,0),MATCH(IR$2,'Semaine type'!$AF$3:$AY$3,0))))</f>
        <v>0.36458333333333331</v>
      </c>
      <c r="IS49" s="173">
        <f>IF(COUNTIF(Fériés,DATE(YEAR($B$18),MONTH($B$18),IS$1))&gt;0,"",IF(WEEKDAY(DATE(YEAR($B$18),MONTH($B$18),IS$1),2)&gt;5,"",INDEX('Semaine type'!$AF$4:$AY$48,MATCH(Novembre!$B49,'Semaine type'!$A$4:$A$49,0),MATCH(IS$2,'Semaine type'!$AF$3:$AY$3,0))))</f>
        <v>0.52430555555555558</v>
      </c>
      <c r="IT49" s="173">
        <f>IF(COUNTIF(Fériés,DATE(YEAR($B$18),MONTH($B$18),IT$1))&gt;0,"",IF(WEEKDAY(DATE(YEAR($B$18),MONTH($B$18),IT$1),2)&gt;5,"",INDEX('Semaine type'!$AF$4:$AY$48,MATCH(Novembre!$B49,'Semaine type'!$A$4:$A$49,0),MATCH(IT$2,'Semaine type'!$AF$3:$AY$3,0))))</f>
        <v>0.5625</v>
      </c>
      <c r="IU49" s="173">
        <f>IF(COUNTIF(Fériés,DATE(YEAR($B$18),MONTH($B$18),IU$1))&gt;0,"",IF(WEEKDAY(DATE(YEAR($B$18),MONTH($B$18),IU$1),2)&gt;5,"",INDEX('Semaine type'!$AF$4:$AY$48,MATCH(Novembre!$B49,'Semaine type'!$A$4:$A$49,0),MATCH(IU$2,'Semaine type'!$AF$3:$AY$3,0))))</f>
        <v>0.70833333333333337</v>
      </c>
      <c r="IV49" s="173">
        <f>IF(COUNTIF(Fériés,DATE(YEAR($B$18),MONTH($B$18),IV$1))&gt;0,"",IF(WEEKDAY(DATE(YEAR($B$18),MONTH($B$18),IV$1),2)&gt;5,"",INDEX('Semaine type'!$AF$4:$AY$48,MATCH(Novembre!$B49,'Semaine type'!$A$4:$A$49,0),MATCH(IV$2,'Semaine type'!$AF$3:$AY$3,0))))</f>
        <v>0.36458333333333331</v>
      </c>
      <c r="IW49" s="173">
        <f>IF(COUNTIF(Fériés,DATE(YEAR($B$18),MONTH($B$18),IW$1))&gt;0,"",IF(WEEKDAY(DATE(YEAR($B$18),MONTH($B$18),IW$1),2)&gt;5,"",INDEX('Semaine type'!$AF$4:$AY$48,MATCH(Novembre!$B49,'Semaine type'!$A$4:$A$49,0),MATCH(IW$2,'Semaine type'!$AF$3:$AY$3,0))))</f>
        <v>0.52430555555555558</v>
      </c>
      <c r="IX49" s="173">
        <f>IF(COUNTIF(Fériés,DATE(YEAR($B$18),MONTH($B$18),IX$1))&gt;0,"",IF(WEEKDAY(DATE(YEAR($B$18),MONTH($B$18),IX$1),2)&gt;5,"",INDEX('Semaine type'!$AF$4:$AY$48,MATCH(Novembre!$B49,'Semaine type'!$A$4:$A$49,0),MATCH(IX$2,'Semaine type'!$AF$3:$AY$3,0))))</f>
        <v>0.5625</v>
      </c>
      <c r="IY49" s="173">
        <f>IF(COUNTIF(Fériés,DATE(YEAR($B$18),MONTH($B$18),IY$1))&gt;0,"",IF(WEEKDAY(DATE(YEAR($B$18),MONTH($B$18),IY$1),2)&gt;5,"",INDEX('Semaine type'!$AF$4:$AY$48,MATCH(Novembre!$B49,'Semaine type'!$A$4:$A$49,0),MATCH(IY$2,'Semaine type'!$AF$3:$AY$3,0))))</f>
        <v>0.70833333333333337</v>
      </c>
      <c r="IZ49" s="173">
        <f>IF(COUNTIF(Fériés,DATE(YEAR($B$18),MONTH($B$18),IZ$1))&gt;0,"",IF(WEEKDAY(DATE(YEAR($B$18),MONTH($B$18),IZ$1),2)&gt;5,"",INDEX('Semaine type'!$AF$4:$AY$48,MATCH(Novembre!$B49,'Semaine type'!$A$4:$A$49,0),MATCH(IZ$2,'Semaine type'!$AF$3:$AY$3,0))))</f>
        <v>0.36458333333333331</v>
      </c>
      <c r="JA49" s="173">
        <f>IF(COUNTIF(Fériés,DATE(YEAR($B$18),MONTH($B$18),JA$1))&gt;0,"",IF(WEEKDAY(DATE(YEAR($B$18),MONTH($B$18),JA$1),2)&gt;5,"",INDEX('Semaine type'!$AF$4:$AY$48,MATCH(Novembre!$B49,'Semaine type'!$A$4:$A$49,0),MATCH(JA$2,'Semaine type'!$AF$3:$AY$3,0))))</f>
        <v>0.52430555555555558</v>
      </c>
      <c r="JB49" s="173">
        <f>IF(COUNTIF(Fériés,DATE(YEAR($B$18),MONTH($B$18),JB$1))&gt;0,"",IF(WEEKDAY(DATE(YEAR($B$18),MONTH($B$18),JB$1),2)&gt;5,"",INDEX('Semaine type'!$AF$4:$AY$48,MATCH(Novembre!$B49,'Semaine type'!$A$4:$A$49,0),MATCH(JB$2,'Semaine type'!$AF$3:$AY$3,0))))</f>
        <v>0.5625</v>
      </c>
      <c r="JC49" s="173">
        <f>IF(COUNTIF(Fériés,DATE(YEAR($B$18),MONTH($B$18),JC$1))&gt;0,"",IF(WEEKDAY(DATE(YEAR($B$18),MONTH($B$18),JC$1),2)&gt;5,"",INDEX('Semaine type'!$AF$4:$AY$48,MATCH(Novembre!$B49,'Semaine type'!$A$4:$A$49,0),MATCH(JC$2,'Semaine type'!$AF$3:$AY$3,0))))</f>
        <v>0.70138888888888884</v>
      </c>
      <c r="JD49" s="173">
        <f>IF(COUNTIF(Fériés,DATE(YEAR($B$18),MONTH($B$18),JD$1))&gt;0,"",IF(WEEKDAY(DATE(YEAR($B$18),MONTH($B$18),JD$1),2)&gt;5,"",INDEX('Semaine type'!$AF$4:$AY$48,MATCH(Novembre!$B49,'Semaine type'!$A$4:$A$49,0),MATCH(JD$2,'Semaine type'!$AF$3:$AY$3,0))))</f>
        <v>0.36458333333333331</v>
      </c>
      <c r="JE49" s="173">
        <f>IF(COUNTIF(Fériés,DATE(YEAR($B$18),MONTH($B$18),JE$1))&gt;0,"",IF(WEEKDAY(DATE(YEAR($B$18),MONTH($B$18),JE$1),2)&gt;5,"",INDEX('Semaine type'!$AF$4:$AY$48,MATCH(Novembre!$B49,'Semaine type'!$A$4:$A$49,0),MATCH(JE$2,'Semaine type'!$AF$3:$AY$3,0))))</f>
        <v>0.52430555555555558</v>
      </c>
      <c r="JF49" s="173">
        <f>IF(COUNTIF(Fériés,DATE(YEAR($B$18),MONTH($B$18),JF$1))&gt;0,"",IF(WEEKDAY(DATE(YEAR($B$18),MONTH($B$18),JF$1),2)&gt;5,"",INDEX('Semaine type'!$AF$4:$AY$48,MATCH(Novembre!$B49,'Semaine type'!$A$4:$A$49,0),MATCH(JF$2,'Semaine type'!$AF$3:$AY$3,0))))</f>
        <v>0</v>
      </c>
      <c r="JG49" s="173">
        <f>IF(COUNTIF(Fériés,DATE(YEAR($B$18),MONTH($B$18),JG$1))&gt;0,"",IF(WEEKDAY(DATE(YEAR($B$18),MONTH($B$18),JG$1),2)&gt;5,"",INDEX('Semaine type'!$AF$4:$AY$48,MATCH(Novembre!$B49,'Semaine type'!$A$4:$A$49,0),MATCH(JG$2,'Semaine type'!$AF$3:$AY$3,0))))</f>
        <v>0</v>
      </c>
      <c r="JH49" s="173" t="str">
        <f>IF(COUNTIF(Fériés,DATE(YEAR($B$18),MONTH($B$18),JH$1))&gt;0,"",IF(WEEKDAY(DATE(YEAR($B$18),MONTH($B$18),JH$1),2)&gt;5,"",INDEX('Semaine type'!$AF$4:$AY$48,MATCH(Novembre!$B49,'Semaine type'!$A$4:$A$49,0),MATCH(JH$2,'Semaine type'!$AF$3:$AY$3,0))))</f>
        <v/>
      </c>
      <c r="JI49" s="173" t="str">
        <f>IF(COUNTIF(Fériés,DATE(YEAR($B$18),MONTH($B$18),JI$1))&gt;0,"",IF(WEEKDAY(DATE(YEAR($B$18),MONTH($B$18),JI$1),2)&gt;5,"",INDEX('Semaine type'!$AF$4:$AY$48,MATCH(Novembre!$B49,'Semaine type'!$A$4:$A$49,0),MATCH(JI$2,'Semaine type'!$AF$3:$AY$3,0))))</f>
        <v/>
      </c>
      <c r="JJ49" s="173" t="str">
        <f>IF(COUNTIF(Fériés,DATE(YEAR($B$18),MONTH($B$18),JJ$1))&gt;0,"",IF(WEEKDAY(DATE(YEAR($B$18),MONTH($B$18),JJ$1),2)&gt;5,"",INDEX('Semaine type'!$AF$4:$AY$48,MATCH(Novembre!$B49,'Semaine type'!$A$4:$A$49,0),MATCH(JJ$2,'Semaine type'!$AF$3:$AY$3,0))))</f>
        <v/>
      </c>
      <c r="JK49" s="173" t="str">
        <f>IF(COUNTIF(Fériés,DATE(YEAR($B$18),MONTH($B$18),JK$1))&gt;0,"",IF(WEEKDAY(DATE(YEAR($B$18),MONTH($B$18),JK$1),2)&gt;5,"",INDEX('Semaine type'!$AF$4:$AY$48,MATCH(Novembre!$B49,'Semaine type'!$A$4:$A$49,0),MATCH(JK$2,'Semaine type'!$AF$3:$AY$3,0))))</f>
        <v/>
      </c>
      <c r="JL49" s="173" t="str">
        <f>IF(COUNTIF(Fériés,DATE(YEAR($B$18),MONTH($B$18),JL$1))&gt;0,"",IF(WEEKDAY(DATE(YEAR($B$18),MONTH($B$18),JL$1),2)&gt;5,"",INDEX('Semaine type'!$AF$4:$AY$48,MATCH(Novembre!$B49,'Semaine type'!$A$4:$A$49,0),MATCH(JL$2,'Semaine type'!$AF$3:$AY$3,0))))</f>
        <v/>
      </c>
      <c r="JM49" s="173" t="str">
        <f>IF(COUNTIF(Fériés,DATE(YEAR($B$18),MONTH($B$18),JM$1))&gt;0,"",IF(WEEKDAY(DATE(YEAR($B$18),MONTH($B$18),JM$1),2)&gt;5,"",INDEX('Semaine type'!$AF$4:$AY$48,MATCH(Novembre!$B49,'Semaine type'!$A$4:$A$49,0),MATCH(JM$2,'Semaine type'!$AF$3:$AY$3,0))))</f>
        <v/>
      </c>
      <c r="JN49" s="173" t="str">
        <f>IF(COUNTIF(Fériés,DATE(YEAR($B$18),MONTH($B$18),JN$1))&gt;0,"",IF(WEEKDAY(DATE(YEAR($B$18),MONTH($B$18),JN$1),2)&gt;5,"",INDEX('Semaine type'!$AF$4:$AY$48,MATCH(Novembre!$B49,'Semaine type'!$A$4:$A$49,0),MATCH(JN$2,'Semaine type'!$AF$3:$AY$3,0))))</f>
        <v/>
      </c>
      <c r="JO49" s="173" t="str">
        <f>IF(COUNTIF(Fériés,DATE(YEAR($B$18),MONTH($B$18),JO$1))&gt;0,"",IF(WEEKDAY(DATE(YEAR($B$18),MONTH($B$18),JO$1),2)&gt;5,"",INDEX('Semaine type'!$AF$4:$AY$48,MATCH(Novembre!$B49,'Semaine type'!$A$4:$A$49,0),MATCH(JO$2,'Semaine type'!$AF$3:$AY$3,0))))</f>
        <v/>
      </c>
      <c r="JP49" s="173">
        <f>IF(COUNTIF(Fériés,DATE(YEAR($B$18),MONTH($B$18),JP$1))&gt;0,"",IF(WEEKDAY(DATE(YEAR($B$18),MONTH($B$18),JP$1),2)&gt;5,"",INDEX('Semaine type'!$AF$4:$AY$48,MATCH(Novembre!$B49,'Semaine type'!$A$4:$A$49,0),MATCH(JP$2,'Semaine type'!$AF$3:$AY$3,0))))</f>
        <v>0.36458333333333331</v>
      </c>
      <c r="JQ49" s="173">
        <f>IF(COUNTIF(Fériés,DATE(YEAR($B$18),MONTH($B$18),JQ$1))&gt;0,"",IF(WEEKDAY(DATE(YEAR($B$18),MONTH($B$18),JQ$1),2)&gt;5,"",INDEX('Semaine type'!$AF$4:$AY$48,MATCH(Novembre!$B49,'Semaine type'!$A$4:$A$49,0),MATCH(JQ$2,'Semaine type'!$AF$3:$AY$3,0))))</f>
        <v>0.52430555555555558</v>
      </c>
      <c r="JR49" s="173">
        <f>IF(COUNTIF(Fériés,DATE(YEAR($B$18),MONTH($B$18),JR$1))&gt;0,"",IF(WEEKDAY(DATE(YEAR($B$18),MONTH($B$18),JR$1),2)&gt;5,"",INDEX('Semaine type'!$AF$4:$AY$48,MATCH(Novembre!$B49,'Semaine type'!$A$4:$A$49,0),MATCH(JR$2,'Semaine type'!$AF$3:$AY$3,0))))</f>
        <v>0.5625</v>
      </c>
      <c r="JS49" s="173">
        <f>IF(COUNTIF(Fériés,DATE(YEAR($B$18),MONTH($B$18),JS$1))&gt;0,"",IF(WEEKDAY(DATE(YEAR($B$18),MONTH($B$18),JS$1),2)&gt;5,"",INDEX('Semaine type'!$AF$4:$AY$48,MATCH(Novembre!$B49,'Semaine type'!$A$4:$A$49,0),MATCH(JS$2,'Semaine type'!$AF$3:$AY$3,0))))</f>
        <v>0.70833333333333337</v>
      </c>
      <c r="JT49" s="173">
        <f>IF(COUNTIF(Fériés,DATE(YEAR($B$18),MONTH($B$18),JT$1))&gt;0,"",IF(WEEKDAY(DATE(YEAR($B$18),MONTH($B$18),JT$1),2)&gt;5,"",INDEX('Semaine type'!$AF$4:$AY$48,MATCH(Novembre!$B49,'Semaine type'!$A$4:$A$49,0),MATCH(JT$2,'Semaine type'!$AF$3:$AY$3,0))))</f>
        <v>0.36458333333333331</v>
      </c>
      <c r="JU49" s="173">
        <f>IF(COUNTIF(Fériés,DATE(YEAR($B$18),MONTH($B$18),JU$1))&gt;0,"",IF(WEEKDAY(DATE(YEAR($B$18),MONTH($B$18),JU$1),2)&gt;5,"",INDEX('Semaine type'!$AF$4:$AY$48,MATCH(Novembre!$B49,'Semaine type'!$A$4:$A$49,0),MATCH(JU$2,'Semaine type'!$AF$3:$AY$3,0))))</f>
        <v>0.52430555555555558</v>
      </c>
      <c r="JV49" s="173">
        <f>IF(COUNTIF(Fériés,DATE(YEAR($B$18),MONTH($B$18),JV$1))&gt;0,"",IF(WEEKDAY(DATE(YEAR($B$18),MONTH($B$18),JV$1),2)&gt;5,"",INDEX('Semaine type'!$AF$4:$AY$48,MATCH(Novembre!$B49,'Semaine type'!$A$4:$A$49,0),MATCH(JV$2,'Semaine type'!$AF$3:$AY$3,0))))</f>
        <v>0.5625</v>
      </c>
      <c r="JW49" s="173">
        <f>IF(COUNTIF(Fériés,DATE(YEAR($B$18),MONTH($B$18),JW$1))&gt;0,"",IF(WEEKDAY(DATE(YEAR($B$18),MONTH($B$18),JW$1),2)&gt;5,"",INDEX('Semaine type'!$AF$4:$AY$48,MATCH(Novembre!$B49,'Semaine type'!$A$4:$A$49,0),MATCH(JW$2,'Semaine type'!$AF$3:$AY$3,0))))</f>
        <v>0.70833333333333337</v>
      </c>
      <c r="JX49" s="173">
        <f>IF(COUNTIF(Fériés,DATE(YEAR($B$18),MONTH($B$18),JX$1))&gt;0,"",IF(WEEKDAY(DATE(YEAR($B$18),MONTH($B$18),JX$1),2)&gt;5,"",INDEX('Semaine type'!$AF$4:$AY$48,MATCH(Novembre!$B49,'Semaine type'!$A$4:$A$49,0),MATCH(JX$2,'Semaine type'!$AF$3:$AY$3,0))))</f>
        <v>0.36458333333333331</v>
      </c>
      <c r="JY49" s="173">
        <f>IF(COUNTIF(Fériés,DATE(YEAR($B$18),MONTH($B$18),JY$1))&gt;0,"",IF(WEEKDAY(DATE(YEAR($B$18),MONTH($B$18),JY$1),2)&gt;5,"",INDEX('Semaine type'!$AF$4:$AY$48,MATCH(Novembre!$B49,'Semaine type'!$A$4:$A$49,0),MATCH(JY$2,'Semaine type'!$AF$3:$AY$3,0))))</f>
        <v>0.52430555555555558</v>
      </c>
      <c r="JZ49" s="173">
        <f>IF(COUNTIF(Fériés,DATE(YEAR($B$18),MONTH($B$18),JZ$1))&gt;0,"",IF(WEEKDAY(DATE(YEAR($B$18),MONTH($B$18),JZ$1),2)&gt;5,"",INDEX('Semaine type'!$AF$4:$AY$48,MATCH(Novembre!$B49,'Semaine type'!$A$4:$A$49,0),MATCH(JZ$2,'Semaine type'!$AF$3:$AY$3,0))))</f>
        <v>0.5625</v>
      </c>
      <c r="KA49" s="173">
        <f>IF(COUNTIF(Fériés,DATE(YEAR($B$18),MONTH($B$18),KA$1))&gt;0,"",IF(WEEKDAY(DATE(YEAR($B$18),MONTH($B$18),KA$1),2)&gt;5,"",INDEX('Semaine type'!$AF$4:$AY$48,MATCH(Novembre!$B49,'Semaine type'!$A$4:$A$49,0),MATCH(KA$2,'Semaine type'!$AF$3:$AY$3,0))))</f>
        <v>0.70833333333333337</v>
      </c>
      <c r="KB49" s="173">
        <f>IF(COUNTIF(Fériés,DATE(YEAR($B$18),MONTH($B$18),KB$1))&gt;0,"",IF(WEEKDAY(DATE(YEAR($B$18),MONTH($B$18),KB$1),2)&gt;5,"",INDEX('Semaine type'!$AF$4:$AY$48,MATCH(Novembre!$B49,'Semaine type'!$A$4:$A$49,0),MATCH(KB$2,'Semaine type'!$AF$3:$AY$3,0))))</f>
        <v>0.36458333333333331</v>
      </c>
      <c r="KC49" s="173">
        <f>IF(COUNTIF(Fériés,DATE(YEAR($B$18),MONTH($B$18),KC$1))&gt;0,"",IF(WEEKDAY(DATE(YEAR($B$18),MONTH($B$18),KC$1),2)&gt;5,"",INDEX('Semaine type'!$AF$4:$AY$48,MATCH(Novembre!$B49,'Semaine type'!$A$4:$A$49,0),MATCH(KC$2,'Semaine type'!$AF$3:$AY$3,0))))</f>
        <v>0.52430555555555558</v>
      </c>
      <c r="KD49" s="173">
        <f>IF(COUNTIF(Fériés,DATE(YEAR($B$18),MONTH($B$18),KD$1))&gt;0,"",IF(WEEKDAY(DATE(YEAR($B$18),MONTH($B$18),KD$1),2)&gt;5,"",INDEX('Semaine type'!$AF$4:$AY$48,MATCH(Novembre!$B49,'Semaine type'!$A$4:$A$49,0),MATCH(KD$2,'Semaine type'!$AF$3:$AY$3,0))))</f>
        <v>0.5625</v>
      </c>
      <c r="KE49" s="173">
        <f>IF(COUNTIF(Fériés,DATE(YEAR($B$18),MONTH($B$18),KE$1))&gt;0,"",IF(WEEKDAY(DATE(YEAR($B$18),MONTH($B$18),KE$1),2)&gt;5,"",INDEX('Semaine type'!$AF$4:$AY$48,MATCH(Novembre!$B49,'Semaine type'!$A$4:$A$49,0),MATCH(KE$2,'Semaine type'!$AF$3:$AY$3,0))))</f>
        <v>0.70138888888888884</v>
      </c>
      <c r="KF49" s="173">
        <f>IF(COUNTIF(Fériés,DATE(YEAR($B$18),MONTH($B$18),KF$1))&gt;0,"",IF(WEEKDAY(DATE(YEAR($B$18),MONTH($B$18),KF$1),2)&gt;5,"",INDEX('Semaine type'!$AF$4:$AY$48,MATCH(Novembre!$B49,'Semaine type'!$A$4:$A$49,0),MATCH(KF$2,'Semaine type'!$AF$3:$AY$3,0))))</f>
        <v>0.36458333333333331</v>
      </c>
      <c r="KG49" s="173">
        <f>IF(COUNTIF(Fériés,DATE(YEAR($B$18),MONTH($B$18),KG$1))&gt;0,"",IF(WEEKDAY(DATE(YEAR($B$18),MONTH($B$18),KG$1),2)&gt;5,"",INDEX('Semaine type'!$AF$4:$AY$48,MATCH(Novembre!$B49,'Semaine type'!$A$4:$A$49,0),MATCH(KG$2,'Semaine type'!$AF$3:$AY$3,0))))</f>
        <v>0.52430555555555558</v>
      </c>
      <c r="KH49" s="173">
        <f>IF(COUNTIF(Fériés,DATE(YEAR($B$18),MONTH($B$18),KH$1))&gt;0,"",IF(WEEKDAY(DATE(YEAR($B$18),MONTH($B$18),KH$1),2)&gt;5,"",INDEX('Semaine type'!$AF$4:$AY$48,MATCH(Novembre!$B49,'Semaine type'!$A$4:$A$49,0),MATCH(KH$2,'Semaine type'!$AF$3:$AY$3,0))))</f>
        <v>0</v>
      </c>
      <c r="KI49" s="173">
        <f>IF(COUNTIF(Fériés,DATE(YEAR($B$18),MONTH($B$18),KI$1))&gt;0,"",IF(WEEKDAY(DATE(YEAR($B$18),MONTH($B$18),KI$1),2)&gt;5,"",INDEX('Semaine type'!$AF$4:$AY$48,MATCH(Novembre!$B49,'Semaine type'!$A$4:$A$49,0),MATCH(KI$2,'Semaine type'!$AF$3:$AY$3,0))))</f>
        <v>0</v>
      </c>
      <c r="KJ49" s="173" t="str">
        <f>IF(COUNTIF(Fériés,DATE(YEAR($B$18),MONTH($B$18),KJ$1))&gt;0,"",IF(WEEKDAY(DATE(YEAR($B$18),MONTH($B$18),KJ$1),2)&gt;5,"",INDEX('Semaine type'!$AF$4:$AY$48,MATCH(Novembre!$B49,'Semaine type'!$A$4:$A$49,0),MATCH(KJ$2,'Semaine type'!$AF$3:$AY$3,0))))</f>
        <v/>
      </c>
      <c r="KK49" s="173" t="str">
        <f>IF(COUNTIF(Fériés,DATE(YEAR($B$18),MONTH($B$18),KK$1))&gt;0,"",IF(WEEKDAY(DATE(YEAR($B$18),MONTH($B$18),KK$1),2)&gt;5,"",INDEX('Semaine type'!$AF$4:$AY$48,MATCH(Novembre!$B49,'Semaine type'!$A$4:$A$49,0),MATCH(KK$2,'Semaine type'!$AF$3:$AY$3,0))))</f>
        <v/>
      </c>
      <c r="KL49" s="173" t="str">
        <f>IF(COUNTIF(Fériés,DATE(YEAR($B$18),MONTH($B$18),KL$1))&gt;0,"",IF(WEEKDAY(DATE(YEAR($B$18),MONTH($B$18),KL$1),2)&gt;5,"",INDEX('Semaine type'!$AF$4:$AY$48,MATCH(Novembre!$B49,'Semaine type'!$A$4:$A$49,0),MATCH(KL$2,'Semaine type'!$AF$3:$AY$3,0))))</f>
        <v/>
      </c>
      <c r="KM49" s="173" t="str">
        <f>IF(COUNTIF(Fériés,DATE(YEAR($B$18),MONTH($B$18),KM$1))&gt;0,"",IF(WEEKDAY(DATE(YEAR($B$18),MONTH($B$18),KM$1),2)&gt;5,"",INDEX('Semaine type'!$AF$4:$AY$48,MATCH(Novembre!$B49,'Semaine type'!$A$4:$A$49,0),MATCH(KM$2,'Semaine type'!$AF$3:$AY$3,0))))</f>
        <v/>
      </c>
      <c r="KN49" s="173" t="str">
        <f>IF(COUNTIF(Fériés,DATE(YEAR($B$18),MONTH($B$18),KN$1))&gt;0,"",IF(WEEKDAY(DATE(YEAR($B$18),MONTH($B$18),KN$1),2)&gt;5,"",INDEX('Semaine type'!$AF$4:$AY$48,MATCH(Novembre!$B49,'Semaine type'!$A$4:$A$49,0),MATCH(KN$2,'Semaine type'!$AF$3:$AY$3,0))))</f>
        <v/>
      </c>
      <c r="KO49" s="173" t="str">
        <f>IF(COUNTIF(Fériés,DATE(YEAR($B$18),MONTH($B$18),KO$1))&gt;0,"",IF(WEEKDAY(DATE(YEAR($B$18),MONTH($B$18),KO$1),2)&gt;5,"",INDEX('Semaine type'!$AF$4:$AY$48,MATCH(Novembre!$B49,'Semaine type'!$A$4:$A$49,0),MATCH(KO$2,'Semaine type'!$AF$3:$AY$3,0))))</f>
        <v/>
      </c>
      <c r="KP49" s="173" t="str">
        <f>IF(COUNTIF(Fériés,DATE(YEAR($B$18),MONTH($B$18),KP$1))&gt;0,"",IF(WEEKDAY(DATE(YEAR($B$18),MONTH($B$18),KP$1),2)&gt;5,"",INDEX('Semaine type'!$AF$4:$AY$48,MATCH(Novembre!$B49,'Semaine type'!$A$4:$A$49,0),MATCH(KP$2,'Semaine type'!$AF$3:$AY$3,0))))</f>
        <v/>
      </c>
      <c r="KQ49" s="173" t="str">
        <f>IF(COUNTIF(Fériés,DATE(YEAR($B$18),MONTH($B$18),KQ$1))&gt;0,"",IF(WEEKDAY(DATE(YEAR($B$18),MONTH($B$18),KQ$1),2)&gt;5,"",INDEX('Semaine type'!$AF$4:$AY$48,MATCH(Novembre!$B49,'Semaine type'!$A$4:$A$49,0),MATCH(KQ$2,'Semaine type'!$AF$3:$AY$3,0))))</f>
        <v/>
      </c>
      <c r="KR49" s="173">
        <f>IF(COUNTIF(Fériés,DATE(YEAR($B$18),MONTH($B$18),KR$1))&gt;0,"",IF(WEEKDAY(DATE(YEAR($B$18),MONTH($B$18),KR$1),2)&gt;5,"",INDEX('Semaine type'!$AF$4:$AY$48,MATCH(Novembre!$B49,'Semaine type'!$A$4:$A$49,0),MATCH(KR$2,'Semaine type'!$AF$3:$AY$3,0))))</f>
        <v>0.36458333333333331</v>
      </c>
      <c r="KS49" s="173">
        <f>IF(COUNTIF(Fériés,DATE(YEAR($B$18),MONTH($B$18),KS$1))&gt;0,"",IF(WEEKDAY(DATE(YEAR($B$18),MONTH($B$18),KS$1),2)&gt;5,"",INDEX('Semaine type'!$AF$4:$AY$48,MATCH(Novembre!$B49,'Semaine type'!$A$4:$A$49,0),MATCH(KS$2,'Semaine type'!$AF$3:$AY$3,0))))</f>
        <v>0.52430555555555558</v>
      </c>
      <c r="KT49" s="173">
        <f>IF(COUNTIF(Fériés,DATE(YEAR($B$18),MONTH($B$18),KT$1))&gt;0,"",IF(WEEKDAY(DATE(YEAR($B$18),MONTH($B$18),KT$1),2)&gt;5,"",INDEX('Semaine type'!$AF$4:$AY$48,MATCH(Novembre!$B49,'Semaine type'!$A$4:$A$49,0),MATCH(KT$2,'Semaine type'!$AF$3:$AY$3,0))))</f>
        <v>0.5625</v>
      </c>
      <c r="KU49" s="173">
        <f>IF(COUNTIF(Fériés,DATE(YEAR($B$18),MONTH($B$18),KU$1))&gt;0,"",IF(WEEKDAY(DATE(YEAR($B$18),MONTH($B$18),KU$1),2)&gt;5,"",INDEX('Semaine type'!$AF$4:$AY$48,MATCH(Novembre!$B49,'Semaine type'!$A$4:$A$49,0),MATCH(KU$2,'Semaine type'!$AF$3:$AY$3,0))))</f>
        <v>0.70833333333333337</v>
      </c>
    </row>
    <row r="50" spans="1:307" ht="12" customHeight="1">
      <c r="A50" s="239"/>
      <c r="B50" s="63" t="str">
        <f>'Semaine type'!A35</f>
        <v>Nomprenom32</v>
      </c>
      <c r="C50" s="64" t="str">
        <f>'Semaine type'!L35</f>
        <v xml:space="preserve">STI  </v>
      </c>
      <c r="D50" s="71"/>
      <c r="E50" s="71"/>
      <c r="F50" s="72"/>
      <c r="G50" s="71"/>
      <c r="H50" s="71" t="s">
        <v>100</v>
      </c>
      <c r="I50" s="71" t="s">
        <v>101</v>
      </c>
      <c r="J50" s="71" t="s">
        <v>143</v>
      </c>
      <c r="K50" s="71" t="s">
        <v>16</v>
      </c>
      <c r="L50" s="72" t="s">
        <v>143</v>
      </c>
      <c r="M50" s="72" t="s">
        <v>16</v>
      </c>
      <c r="N50" s="72" t="s">
        <v>16</v>
      </c>
      <c r="O50" s="72" t="s">
        <v>16</v>
      </c>
      <c r="P50" s="71" t="s">
        <v>15</v>
      </c>
      <c r="Q50" s="71" t="s">
        <v>15</v>
      </c>
      <c r="R50" s="71" t="s">
        <v>15</v>
      </c>
      <c r="S50" s="71" t="s">
        <v>15</v>
      </c>
      <c r="T50" s="71" t="s">
        <v>15</v>
      </c>
      <c r="U50" s="71" t="s">
        <v>15</v>
      </c>
      <c r="V50" s="72" t="s">
        <v>15</v>
      </c>
      <c r="W50" s="72" t="s">
        <v>15</v>
      </c>
      <c r="X50" s="71" t="s">
        <v>15</v>
      </c>
      <c r="Y50" s="71" t="s">
        <v>15</v>
      </c>
      <c r="Z50" s="71" t="s">
        <v>15</v>
      </c>
      <c r="AA50" s="71" t="s">
        <v>15</v>
      </c>
      <c r="AB50" s="71" t="s">
        <v>15</v>
      </c>
      <c r="AC50" s="71" t="s">
        <v>15</v>
      </c>
      <c r="AD50" s="71" t="s">
        <v>15</v>
      </c>
      <c r="AE50" s="71" t="s">
        <v>15</v>
      </c>
      <c r="AF50" s="72"/>
      <c r="AG50" s="71"/>
      <c r="AH50" s="71"/>
      <c r="AI50" s="71"/>
      <c r="AJ50" s="71" t="s">
        <v>100</v>
      </c>
      <c r="AK50" s="71" t="s">
        <v>101</v>
      </c>
      <c r="AL50" s="71" t="s">
        <v>100</v>
      </c>
      <c r="AM50" s="71" t="s">
        <v>101</v>
      </c>
      <c r="AN50" s="71" t="s">
        <v>100</v>
      </c>
      <c r="AO50" s="71" t="s">
        <v>101</v>
      </c>
      <c r="AP50" s="71" t="s">
        <v>100</v>
      </c>
      <c r="AQ50" s="71" t="s">
        <v>101</v>
      </c>
      <c r="AR50" s="71"/>
      <c r="AS50" s="71"/>
      <c r="AT50" s="71"/>
      <c r="AU50" s="71"/>
      <c r="AV50" s="71"/>
      <c r="AW50" s="71"/>
      <c r="AX50" s="71" t="s">
        <v>100</v>
      </c>
      <c r="AY50" s="71" t="s">
        <v>101</v>
      </c>
      <c r="AZ50" s="71" t="s">
        <v>100</v>
      </c>
      <c r="BA50" s="71" t="s">
        <v>101</v>
      </c>
      <c r="BB50" s="71" t="s">
        <v>100</v>
      </c>
      <c r="BC50" s="71" t="s">
        <v>101</v>
      </c>
      <c r="BD50" s="71" t="s">
        <v>100</v>
      </c>
      <c r="BE50" s="71" t="s">
        <v>101</v>
      </c>
      <c r="BF50" s="71"/>
      <c r="BG50" s="71"/>
      <c r="BH50" s="71"/>
      <c r="BI50" s="71"/>
      <c r="BJ50" s="71"/>
      <c r="BK50" s="71"/>
      <c r="BL50" s="65"/>
      <c r="BM50" s="65"/>
      <c r="BN50" s="67" cm="1">
        <f t="array" ref="BN50">SUMPRODUCT(--(RIGHT(D50:BK50,1)="."))</f>
        <v>11</v>
      </c>
      <c r="BO50" s="68"/>
      <c r="BP50" s="73"/>
      <c r="BQ50" s="73"/>
      <c r="BR50" s="73"/>
      <c r="BS50" s="92">
        <f t="shared" si="23"/>
        <v>0</v>
      </c>
      <c r="BT50" s="92">
        <f t="shared" si="23"/>
        <v>8</v>
      </c>
      <c r="BU50" s="92">
        <f t="shared" si="23"/>
        <v>2</v>
      </c>
      <c r="BV50" s="92">
        <f t="shared" si="23"/>
        <v>0</v>
      </c>
      <c r="BW50" s="92">
        <f t="shared" si="23"/>
        <v>0</v>
      </c>
      <c r="BX50" s="92">
        <f t="shared" si="23"/>
        <v>0</v>
      </c>
      <c r="BY50" s="92">
        <f t="shared" si="23"/>
        <v>0</v>
      </c>
      <c r="BZ50" s="92">
        <f t="shared" si="23"/>
        <v>0</v>
      </c>
      <c r="CA50" s="92">
        <f t="shared" si="23"/>
        <v>0</v>
      </c>
      <c r="CB50" s="92">
        <f t="shared" si="23"/>
        <v>0</v>
      </c>
      <c r="CC50" s="92">
        <f t="shared" si="23"/>
        <v>0</v>
      </c>
      <c r="CD50" s="105">
        <f t="shared" si="18"/>
        <v>40</v>
      </c>
      <c r="CE50" s="58">
        <f t="shared" ca="1" si="19"/>
        <v>1.1764705882352942</v>
      </c>
      <c r="DC50" s="177">
        <f t="shared" ca="1" si="20"/>
        <v>3.6666666666666687</v>
      </c>
      <c r="DD50" s="172" cm="1">
        <f t="array" aca="1" ref="DD50" ca="1">IFERROR(IF(COUNTIF(absences,D50)&gt;0,"",IF(D50="PERM",Parametres!$O$25,INDIRECT(ADDRESS(ROW(),COLUMN()+77+COLUMN()-106,4,1))-INDIRECT(ADDRESS(ROW(),COLUMN()+76+COLUMN()-106,4,1)))),)</f>
        <v>0</v>
      </c>
      <c r="DE50" s="172" cm="1">
        <f t="array" aca="1" ref="DE50" ca="1">IFERROR(IF(COUNTIF(absences,E50)&gt;0,"",IF(E50="PERM",Parametres!$O$25,INDIRECT(ADDRESS(ROW(),COLUMN()+77+COLUMN()-106,4,1))-INDIRECT(ADDRESS(ROW(),COLUMN()+76+COLUMN()-106,4,1)))),)</f>
        <v>0</v>
      </c>
      <c r="DF50" s="172" cm="1">
        <f t="array" aca="1" ref="DF50" ca="1">IFERROR(IF(COUNTIF(absences,F50)&gt;0,"",IF(F50="PERM",Parametres!$O$25,INDIRECT(ADDRESS(ROW(),COLUMN()+77+COLUMN()-106,4,1))-INDIRECT(ADDRESS(ROW(),COLUMN()+76+COLUMN()-106,4,1)))),)</f>
        <v>0</v>
      </c>
      <c r="DG50" s="172" cm="1">
        <f t="array" aca="1" ref="DG50" ca="1">IFERROR(IF(COUNTIF(absences,G50)&gt;0,"",IF(G50="PERM",Parametres!$O$25,INDIRECT(ADDRESS(ROW(),COLUMN()+77+COLUMN()-106,4,1))-INDIRECT(ADDRESS(ROW(),COLUMN()+76+COLUMN()-106,4,1)))),)</f>
        <v>0.15972222222222227</v>
      </c>
      <c r="DH50" s="172" cm="1">
        <f t="array" aca="1" ref="DH50" ca="1">IFERROR(IF(COUNTIF(absences,H50)&gt;0,"",IF(H50="PERM",Parametres!$O$25,INDIRECT(ADDRESS(ROW(),COLUMN()+77+COLUMN()-106,4,1))-INDIRECT(ADDRESS(ROW(),COLUMN()+76+COLUMN()-106,4,1)))),)</f>
        <v>0.14583333333333337</v>
      </c>
      <c r="DI50" s="172" cm="1">
        <f t="array" aca="1" ref="DI50" ca="1">IFERROR(IF(COUNTIF(absences,I50)&gt;0,"",IF(I50="PERM",Parametres!$O$25,INDIRECT(ADDRESS(ROW(),COLUMN()+77+COLUMN()-106,4,1))-INDIRECT(ADDRESS(ROW(),COLUMN()+76+COLUMN()-106,4,1)))),)</f>
        <v>0.15972222222222227</v>
      </c>
      <c r="DJ50" s="172" cm="1">
        <f t="array" aca="1" ref="DJ50" ca="1">IFERROR(IF(COUNTIF(absences,J50)&gt;0,"",IF(J50="PERM",Parametres!$O$25,INDIRECT(ADDRESS(ROW(),COLUMN()+77+COLUMN()-106,4,1))-INDIRECT(ADDRESS(ROW(),COLUMN()+76+COLUMN()-106,4,1)))),)</f>
        <v>0.14583333333333337</v>
      </c>
      <c r="DK50" s="172" t="str" cm="1">
        <f t="array" aca="1" ref="DK50" ca="1">IFERROR(IF(COUNTIF(absences,K50)&gt;0,"",IF(K50="PERM",Parametres!$O$25,INDIRECT(ADDRESS(ROW(),COLUMN()+77+COLUMN()-106,4,1))-INDIRECT(ADDRESS(ROW(),COLUMN()+76+COLUMN()-106,4,1)))),)</f>
        <v/>
      </c>
      <c r="DL50" s="172" cm="1">
        <f t="array" aca="1" ref="DL50" ca="1">IFERROR(IF(COUNTIF(absences,L50)&gt;0,"",IF(L50="PERM",Parametres!$O$25,INDIRECT(ADDRESS(ROW(),COLUMN()+77+COLUMN()-106,4,1))-INDIRECT(ADDRESS(ROW(),COLUMN()+76+COLUMN()-106,4,1)))),)</f>
        <v>0.14583333333333337</v>
      </c>
      <c r="DM50" s="172" t="str" cm="1">
        <f t="array" aca="1" ref="DM50" ca="1">IFERROR(IF(COUNTIF(absences,M50)&gt;0,"",IF(M50="PERM",Parametres!$O$25,INDIRECT(ADDRESS(ROW(),COLUMN()+77+COLUMN()-106,4,1))-INDIRECT(ADDRESS(ROW(),COLUMN()+76+COLUMN()-106,4,1)))),)</f>
        <v/>
      </c>
      <c r="DN50" s="172" t="str" cm="1">
        <f t="array" aca="1" ref="DN50" ca="1">IFERROR(IF(COUNTIF(absences,N50)&gt;0,"",IF(N50="PERM",Parametres!$O$25,INDIRECT(ADDRESS(ROW(),COLUMN()+77+COLUMN()-106,4,1))-INDIRECT(ADDRESS(ROW(),COLUMN()+76+COLUMN()-106,4,1)))),)</f>
        <v/>
      </c>
      <c r="DO50" s="172" t="str" cm="1">
        <f t="array" aca="1" ref="DO50" ca="1">IFERROR(IF(COUNTIF(absences,O50)&gt;0,"",IF(O50="PERM",Parametres!$O$25,INDIRECT(ADDRESS(ROW(),COLUMN()+77+COLUMN()-106,4,1))-INDIRECT(ADDRESS(ROW(),COLUMN()+76+COLUMN()-106,4,1)))),)</f>
        <v/>
      </c>
      <c r="DP50" s="172" t="str" cm="1">
        <f t="array" aca="1" ref="DP50" ca="1">IFERROR(IF(COUNTIF(absences,P50)&gt;0,"",IF(P50="PERM",Parametres!$O$25,INDIRECT(ADDRESS(ROW(),COLUMN()+77+COLUMN()-106,4,1))-INDIRECT(ADDRESS(ROW(),COLUMN()+76+COLUMN()-106,4,1)))),)</f>
        <v/>
      </c>
      <c r="DQ50" s="172" t="str" cm="1">
        <f t="array" aca="1" ref="DQ50" ca="1">IFERROR(IF(COUNTIF(absences,Q50)&gt;0,"",IF(Q50="PERM",Parametres!$O$25,INDIRECT(ADDRESS(ROW(),COLUMN()+77+COLUMN()-106,4,1))-INDIRECT(ADDRESS(ROW(),COLUMN()+76+COLUMN()-106,4,1)))),)</f>
        <v/>
      </c>
      <c r="DR50" s="172" t="str" cm="1">
        <f t="array" aca="1" ref="DR50" ca="1">IFERROR(IF(COUNTIF(absences,R50)&gt;0,"",IF(R50="PERM",Parametres!$O$25,INDIRECT(ADDRESS(ROW(),COLUMN()+77+COLUMN()-106,4,1))-INDIRECT(ADDRESS(ROW(),COLUMN()+76+COLUMN()-106,4,1)))),)</f>
        <v/>
      </c>
      <c r="DS50" s="172" t="str" cm="1">
        <f t="array" aca="1" ref="DS50" ca="1">IFERROR(IF(COUNTIF(absences,S50)&gt;0,"",IF(S50="PERM",Parametres!$O$25,INDIRECT(ADDRESS(ROW(),COLUMN()+77+COLUMN()-106,4,1))-INDIRECT(ADDRESS(ROW(),COLUMN()+76+COLUMN()-106,4,1)))),)</f>
        <v/>
      </c>
      <c r="DT50" s="172" t="str" cm="1">
        <f t="array" aca="1" ref="DT50" ca="1">IFERROR(IF(COUNTIF(absences,T50)&gt;0,"",IF(T50="PERM",Parametres!$O$25,INDIRECT(ADDRESS(ROW(),COLUMN()+77+COLUMN()-106,4,1))-INDIRECT(ADDRESS(ROW(),COLUMN()+76+COLUMN()-106,4,1)))),)</f>
        <v/>
      </c>
      <c r="DU50" s="172" t="str" cm="1">
        <f t="array" aca="1" ref="DU50" ca="1">IFERROR(IF(COUNTIF(absences,U50)&gt;0,"",IF(U50="PERM",Parametres!$O$25,INDIRECT(ADDRESS(ROW(),COLUMN()+77+COLUMN()-106,4,1))-INDIRECT(ADDRESS(ROW(),COLUMN()+76+COLUMN()-106,4,1)))),)</f>
        <v/>
      </c>
      <c r="DV50" s="172" t="str" cm="1">
        <f t="array" aca="1" ref="DV50" ca="1">IFERROR(IF(COUNTIF(absences,V50)&gt;0,"",IF(V50="PERM",Parametres!$O$25,INDIRECT(ADDRESS(ROW(),COLUMN()+77+COLUMN()-106,4,1))-INDIRECT(ADDRESS(ROW(),COLUMN()+76+COLUMN()-106,4,1)))),)</f>
        <v/>
      </c>
      <c r="DW50" s="172" t="str" cm="1">
        <f t="array" aca="1" ref="DW50" ca="1">IFERROR(IF(COUNTIF(absences,W50)&gt;0,"",IF(W50="PERM",Parametres!$O$25,INDIRECT(ADDRESS(ROW(),COLUMN()+77+COLUMN()-106,4,1))-INDIRECT(ADDRESS(ROW(),COLUMN()+76+COLUMN()-106,4,1)))),)</f>
        <v/>
      </c>
      <c r="DX50" s="172" t="str" cm="1">
        <f t="array" aca="1" ref="DX50" ca="1">IFERROR(IF(COUNTIF(absences,X50)&gt;0,"",IF(X50="PERM",Parametres!$O$25,INDIRECT(ADDRESS(ROW(),COLUMN()+77+COLUMN()-106,4,1))-INDIRECT(ADDRESS(ROW(),COLUMN()+76+COLUMN()-106,4,1)))),)</f>
        <v/>
      </c>
      <c r="DY50" s="172" t="str" cm="1">
        <f t="array" aca="1" ref="DY50" ca="1">IFERROR(IF(COUNTIF(absences,Y50)&gt;0,"",IF(Y50="PERM",Parametres!$O$25,INDIRECT(ADDRESS(ROW(),COLUMN()+77+COLUMN()-106,4,1))-INDIRECT(ADDRESS(ROW(),COLUMN()+76+COLUMN()-106,4,1)))),)</f>
        <v/>
      </c>
      <c r="DZ50" s="172" t="str" cm="1">
        <f t="array" aca="1" ref="DZ50" ca="1">IFERROR(IF(COUNTIF(absences,Z50)&gt;0,"",IF(Z50="PERM",Parametres!$O$25,INDIRECT(ADDRESS(ROW(),COLUMN()+77+COLUMN()-106,4,1))-INDIRECT(ADDRESS(ROW(),COLUMN()+76+COLUMN()-106,4,1)))),)</f>
        <v/>
      </c>
      <c r="EA50" s="172" t="str" cm="1">
        <f t="array" aca="1" ref="EA50" ca="1">IFERROR(IF(COUNTIF(absences,AA50)&gt;0,"",IF(AA50="PERM",Parametres!$O$25,INDIRECT(ADDRESS(ROW(),COLUMN()+77+COLUMN()-106,4,1))-INDIRECT(ADDRESS(ROW(),COLUMN()+76+COLUMN()-106,4,1)))),)</f>
        <v/>
      </c>
      <c r="EB50" s="172" t="str" cm="1">
        <f t="array" aca="1" ref="EB50" ca="1">IFERROR(IF(COUNTIF(absences,AB50)&gt;0,"",IF(AB50="PERM",Parametres!$O$25,INDIRECT(ADDRESS(ROW(),COLUMN()+77+COLUMN()-106,4,1))-INDIRECT(ADDRESS(ROW(),COLUMN()+76+COLUMN()-106,4,1)))),)</f>
        <v/>
      </c>
      <c r="EC50" s="172" t="str" cm="1">
        <f t="array" aca="1" ref="EC50" ca="1">IFERROR(IF(COUNTIF(absences,AC50)&gt;0,"",IF(AC50="PERM",Parametres!$O$25,INDIRECT(ADDRESS(ROW(),COLUMN()+77+COLUMN()-106,4,1))-INDIRECT(ADDRESS(ROW(),COLUMN()+76+COLUMN()-106,4,1)))),)</f>
        <v/>
      </c>
      <c r="ED50" s="172" t="str" cm="1">
        <f t="array" aca="1" ref="ED50" ca="1">IFERROR(IF(COUNTIF(absences,AD50)&gt;0,"",IF(AD50="PERM",Parametres!$O$25,INDIRECT(ADDRESS(ROW(),COLUMN()+77+COLUMN()-106,4,1))-INDIRECT(ADDRESS(ROW(),COLUMN()+76+COLUMN()-106,4,1)))),)</f>
        <v/>
      </c>
      <c r="EE50" s="172" t="str" cm="1">
        <f t="array" aca="1" ref="EE50" ca="1">IFERROR(IF(COUNTIF(absences,AE50)&gt;0,"",IF(AE50="PERM",Parametres!$O$25,INDIRECT(ADDRESS(ROW(),COLUMN()+77+COLUMN()-106,4,1))-INDIRECT(ADDRESS(ROW(),COLUMN()+76+COLUMN()-106,4,1)))),)</f>
        <v/>
      </c>
      <c r="EF50" s="172" cm="1">
        <f t="array" aca="1" ref="EF50" ca="1">IFERROR(IF(COUNTIF(absences,AF50)&gt;0,"",IF(AF50="PERM",Parametres!$O$25,INDIRECT(ADDRESS(ROW(),COLUMN()+77+COLUMN()-106,4,1))-INDIRECT(ADDRESS(ROW(),COLUMN()+76+COLUMN()-106,4,1)))),)</f>
        <v>0</v>
      </c>
      <c r="EG50" s="172" cm="1">
        <f t="array" aca="1" ref="EG50" ca="1">IFERROR(IF(COUNTIF(absences,AG50)&gt;0,"",IF(AG50="PERM",Parametres!$O$25,INDIRECT(ADDRESS(ROW(),COLUMN()+77+COLUMN()-106,4,1))-INDIRECT(ADDRESS(ROW(),COLUMN()+76+COLUMN()-106,4,1)))),)</f>
        <v>0</v>
      </c>
      <c r="EH50" s="172" cm="1">
        <f t="array" aca="1" ref="EH50" ca="1">IFERROR(IF(COUNTIF(absences,AH50)&gt;0,"",IF(AH50="PERM",Parametres!$O$25,INDIRECT(ADDRESS(ROW(),COLUMN()+77+COLUMN()-106,4,1))-INDIRECT(ADDRESS(ROW(),COLUMN()+76+COLUMN()-106,4,1)))),)</f>
        <v>0</v>
      </c>
      <c r="EI50" s="172" cm="1">
        <f t="array" aca="1" ref="EI50" ca="1">IFERROR(IF(COUNTIF(absences,AI50)&gt;0,"",IF(AI50="PERM",Parametres!$O$25,INDIRECT(ADDRESS(ROW(),COLUMN()+77+COLUMN()-106,4,1))-INDIRECT(ADDRESS(ROW(),COLUMN()+76+COLUMN()-106,4,1)))),)</f>
        <v>0.15972222222222227</v>
      </c>
      <c r="EJ50" s="172" cm="1">
        <f t="array" aca="1" ref="EJ50" ca="1">IFERROR(IF(COUNTIF(absences,AJ50)&gt;0,"",IF(AJ50="PERM",Parametres!$O$25,INDIRECT(ADDRESS(ROW(),COLUMN()+77+COLUMN()-106,4,1))-INDIRECT(ADDRESS(ROW(),COLUMN()+76+COLUMN()-106,4,1)))),)</f>
        <v>0.14583333333333337</v>
      </c>
      <c r="EK50" s="172" cm="1">
        <f t="array" aca="1" ref="EK50" ca="1">IFERROR(IF(COUNTIF(absences,AK50)&gt;0,"",IF(AK50="PERM",Parametres!$O$25,INDIRECT(ADDRESS(ROW(),COLUMN()+77+COLUMN()-106,4,1))-INDIRECT(ADDRESS(ROW(),COLUMN()+76+COLUMN()-106,4,1)))),)</f>
        <v>0.15972222222222227</v>
      </c>
      <c r="EL50" s="172" cm="1">
        <f t="array" aca="1" ref="EL50" ca="1">IFERROR(IF(COUNTIF(absences,AL50)&gt;0,"",IF(AL50="PERM",Parametres!$O$25,INDIRECT(ADDRESS(ROW(),COLUMN()+77+COLUMN()-106,4,1))-INDIRECT(ADDRESS(ROW(),COLUMN()+76+COLUMN()-106,4,1)))),)</f>
        <v>0.14583333333333337</v>
      </c>
      <c r="EM50" s="172" cm="1">
        <f t="array" aca="1" ref="EM50" ca="1">IFERROR(IF(COUNTIF(absences,AM50)&gt;0,"",IF(AM50="PERM",Parametres!$O$25,INDIRECT(ADDRESS(ROW(),COLUMN()+77+COLUMN()-106,4,1))-INDIRECT(ADDRESS(ROW(),COLUMN()+76+COLUMN()-106,4,1)))),)</f>
        <v>0.15972222222222227</v>
      </c>
      <c r="EN50" s="172" cm="1">
        <f t="array" aca="1" ref="EN50" ca="1">IFERROR(IF(COUNTIF(absences,AN50)&gt;0,"",IF(AN50="PERM",Parametres!$O$25,INDIRECT(ADDRESS(ROW(),COLUMN()+77+COLUMN()-106,4,1))-INDIRECT(ADDRESS(ROW(),COLUMN()+76+COLUMN()-106,4,1)))),)</f>
        <v>0.14583333333333337</v>
      </c>
      <c r="EO50" s="172" cm="1">
        <f t="array" aca="1" ref="EO50" ca="1">IFERROR(IF(COUNTIF(absences,AO50)&gt;0,"",IF(AO50="PERM",Parametres!$O$25,INDIRECT(ADDRESS(ROW(),COLUMN()+77+COLUMN()-106,4,1))-INDIRECT(ADDRESS(ROW(),COLUMN()+76+COLUMN()-106,4,1)))),)</f>
        <v>0.15972222222222227</v>
      </c>
      <c r="EP50" s="172" cm="1">
        <f t="array" aca="1" ref="EP50" ca="1">IFERROR(IF(COUNTIF(absences,AP50)&gt;0,"",IF(AP50="PERM",Parametres!$O$25,INDIRECT(ADDRESS(ROW(),COLUMN()+77+COLUMN()-106,4,1))-INDIRECT(ADDRESS(ROW(),COLUMN()+76+COLUMN()-106,4,1)))),)</f>
        <v>0.13888888888888884</v>
      </c>
      <c r="EQ50" s="172" cm="1">
        <f t="array" aca="1" ref="EQ50" ca="1">IFERROR(IF(COUNTIF(absences,AQ50)&gt;0,"",IF(AQ50="PERM",Parametres!$O$25,INDIRECT(ADDRESS(ROW(),COLUMN()+77+COLUMN()-106,4,1))-INDIRECT(ADDRESS(ROW(),COLUMN()+76+COLUMN()-106,4,1)))),)</f>
        <v>0.15972222222222227</v>
      </c>
      <c r="ER50" s="172" cm="1">
        <f t="array" aca="1" ref="ER50" ca="1">IFERROR(IF(COUNTIF(absences,AR50)&gt;0,"",IF(AR50="PERM",Parametres!$O$25,INDIRECT(ADDRESS(ROW(),COLUMN()+77+COLUMN()-106,4,1))-INDIRECT(ADDRESS(ROW(),COLUMN()+76+COLUMN()-106,4,1)))),)</f>
        <v>0</v>
      </c>
      <c r="ES50" s="172" cm="1">
        <f t="array" aca="1" ref="ES50" ca="1">IFERROR(IF(COUNTIF(absences,AS50)&gt;0,"",IF(AS50="PERM",Parametres!$O$25,INDIRECT(ADDRESS(ROW(),COLUMN()+77+COLUMN()-106,4,1))-INDIRECT(ADDRESS(ROW(),COLUMN()+76+COLUMN()-106,4,1)))),)</f>
        <v>0</v>
      </c>
      <c r="ET50" s="172" cm="1">
        <f t="array" aca="1" ref="ET50" ca="1">IFERROR(IF(COUNTIF(absences,AT50)&gt;0,"",IF(AT50="PERM",Parametres!$O$25,INDIRECT(ADDRESS(ROW(),COLUMN()+77+COLUMN()-106,4,1))-INDIRECT(ADDRESS(ROW(),COLUMN()+76+COLUMN()-106,4,1)))),)</f>
        <v>0</v>
      </c>
      <c r="EU50" s="172" cm="1">
        <f t="array" aca="1" ref="EU50" ca="1">IFERROR(IF(COUNTIF(absences,AU50)&gt;0,"",IF(AU50="PERM",Parametres!$O$25,INDIRECT(ADDRESS(ROW(),COLUMN()+77+COLUMN()-106,4,1))-INDIRECT(ADDRESS(ROW(),COLUMN()+76+COLUMN()-106,4,1)))),)</f>
        <v>0</v>
      </c>
      <c r="EV50" s="172" cm="1">
        <f t="array" aca="1" ref="EV50" ca="1">IFERROR(IF(COUNTIF(absences,AV50)&gt;0,"",IF(AV50="PERM",Parametres!$O$25,INDIRECT(ADDRESS(ROW(),COLUMN()+77+COLUMN()-106,4,1))-INDIRECT(ADDRESS(ROW(),COLUMN()+76+COLUMN()-106,4,1)))),)</f>
        <v>0</v>
      </c>
      <c r="EW50" s="172" cm="1">
        <f t="array" aca="1" ref="EW50" ca="1">IFERROR(IF(COUNTIF(absences,AW50)&gt;0,"",IF(AW50="PERM",Parametres!$O$25,INDIRECT(ADDRESS(ROW(),COLUMN()+77+COLUMN()-106,4,1))-INDIRECT(ADDRESS(ROW(),COLUMN()+76+COLUMN()-106,4,1)))),)</f>
        <v>0.15972222222222227</v>
      </c>
      <c r="EX50" s="172" cm="1">
        <f t="array" aca="1" ref="EX50" ca="1">IFERROR(IF(COUNTIF(absences,AX50)&gt;0,"",IF(AX50="PERM",Parametres!$O$25,INDIRECT(ADDRESS(ROW(),COLUMN()+77+COLUMN()-106,4,1))-INDIRECT(ADDRESS(ROW(),COLUMN()+76+COLUMN()-106,4,1)))),)</f>
        <v>0.14583333333333337</v>
      </c>
      <c r="EY50" s="172" cm="1">
        <f t="array" aca="1" ref="EY50" ca="1">IFERROR(IF(COUNTIF(absences,AY50)&gt;0,"",IF(AY50="PERM",Parametres!$O$25,INDIRECT(ADDRESS(ROW(),COLUMN()+77+COLUMN()-106,4,1))-INDIRECT(ADDRESS(ROW(),COLUMN()+76+COLUMN()-106,4,1)))),)</f>
        <v>0.15972222222222227</v>
      </c>
      <c r="EZ50" s="172" cm="1">
        <f t="array" aca="1" ref="EZ50" ca="1">IFERROR(IF(COUNTIF(absences,AZ50)&gt;0,"",IF(AZ50="PERM",Parametres!$O$25,INDIRECT(ADDRESS(ROW(),COLUMN()+77+COLUMN()-106,4,1))-INDIRECT(ADDRESS(ROW(),COLUMN()+76+COLUMN()-106,4,1)))),)</f>
        <v>0.14583333333333337</v>
      </c>
      <c r="FA50" s="172" cm="1">
        <f t="array" aca="1" ref="FA50" ca="1">IFERROR(IF(COUNTIF(absences,BA50)&gt;0,"",IF(BA50="PERM",Parametres!$O$25,INDIRECT(ADDRESS(ROW(),COLUMN()+77+COLUMN()-106,4,1))-INDIRECT(ADDRESS(ROW(),COLUMN()+76+COLUMN()-106,4,1)))),)</f>
        <v>0.15972222222222227</v>
      </c>
      <c r="FB50" s="172" cm="1">
        <f t="array" aca="1" ref="FB50" ca="1">IFERROR(IF(COUNTIF(absences,BB50)&gt;0,"",IF(BB50="PERM",Parametres!$O$25,INDIRECT(ADDRESS(ROW(),COLUMN()+77+COLUMN()-106,4,1))-INDIRECT(ADDRESS(ROW(),COLUMN()+76+COLUMN()-106,4,1)))),)</f>
        <v>0.14583333333333337</v>
      </c>
      <c r="FC50" s="172" cm="1">
        <f t="array" aca="1" ref="FC50" ca="1">IFERROR(IF(COUNTIF(absences,BC50)&gt;0,"",IF(BC50="PERM",Parametres!$O$25,INDIRECT(ADDRESS(ROW(),COLUMN()+77+COLUMN()-106,4,1))-INDIRECT(ADDRESS(ROW(),COLUMN()+76+COLUMN()-106,4,1)))),)</f>
        <v>0.15972222222222227</v>
      </c>
      <c r="FD50" s="172" cm="1">
        <f t="array" aca="1" ref="FD50" ca="1">IFERROR(IF(COUNTIF(absences,BD50)&gt;0,"",IF(BD50="PERM",Parametres!$O$25,INDIRECT(ADDRESS(ROW(),COLUMN()+77+COLUMN()-106,4,1))-INDIRECT(ADDRESS(ROW(),COLUMN()+76+COLUMN()-106,4,1)))),)</f>
        <v>0.13888888888888884</v>
      </c>
      <c r="FE50" s="172" cm="1">
        <f t="array" aca="1" ref="FE50" ca="1">IFERROR(IF(COUNTIF(absences,BE50)&gt;0,"",IF(BE50="PERM",Parametres!$O$25,INDIRECT(ADDRESS(ROW(),COLUMN()+77+COLUMN()-106,4,1))-INDIRECT(ADDRESS(ROW(),COLUMN()+76+COLUMN()-106,4,1)))),)</f>
        <v>0.15972222222222227</v>
      </c>
      <c r="FF50" s="172" cm="1">
        <f t="array" aca="1" ref="FF50" ca="1">IFERROR(IF(COUNTIF(absences,BF50)&gt;0,"",IF(BF50="PERM",Parametres!$O$25,INDIRECT(ADDRESS(ROW(),COLUMN()+77+COLUMN()-106,4,1))-INDIRECT(ADDRESS(ROW(),COLUMN()+76+COLUMN()-106,4,1)))),)</f>
        <v>0</v>
      </c>
      <c r="FG50" s="172" cm="1">
        <f t="array" aca="1" ref="FG50" ca="1">IFERROR(IF(COUNTIF(absences,BG50)&gt;0,"",IF(BG50="PERM",Parametres!$O$25,INDIRECT(ADDRESS(ROW(),COLUMN()+77+COLUMN()-106,4,1))-INDIRECT(ADDRESS(ROW(),COLUMN()+76+COLUMN()-106,4,1)))),)</f>
        <v>0</v>
      </c>
      <c r="FH50" s="172" cm="1">
        <f t="array" aca="1" ref="FH50" ca="1">IFERROR(IF(EOMONTH($B$18,0)&lt;DATE(YEAR($B$18),MONTH($B$18),FH$1),"",IF(COUNTIF(absences,BH50)&gt;0,"",IF(BH50="PERM",Parametres!$O$25,INDIRECT(ADDRESS(ROW(),COLUMN()+77+COLUMN()-106,4,1))-INDIRECT(ADDRESS(ROW(),COLUMN()+76+COLUMN()-106,4,1))))),)</f>
        <v>0</v>
      </c>
      <c r="FI50" s="172" cm="1">
        <f t="array" aca="1" ref="FI50" ca="1">IFERROR(IF(EOMONTH($B$18,0)&lt;DATE(YEAR($B$18),MONTH($B$18),FI$1),"",IF(COUNTIF(absences,BI50)&gt;0,"",IF(BI50="PERM",Parametres!$O$25,INDIRECT(ADDRESS(ROW(),COLUMN()+77+COLUMN()-106,4,1))-INDIRECT(ADDRESS(ROW(),COLUMN()+76+COLUMN()-106,4,1))))),)</f>
        <v>0</v>
      </c>
      <c r="FJ50" s="172" cm="1">
        <f t="array" aca="1" ref="FJ50" ca="1">IFERROR(IF(EOMONTH($B$18,0)&lt;DATE(YEAR($B$18),MONTH($B$18),FJ$1),"",IF(COUNTIF(absences,BJ50)&gt;0,"",IF(BJ50="PERM",Parametres!$O$25,INDIRECT(ADDRESS(ROW(),COLUMN()+77+COLUMN()-106,4,1))-INDIRECT(ADDRESS(ROW(),COLUMN()+76+COLUMN()-106,4,1))))),)</f>
        <v>0</v>
      </c>
      <c r="FK50" s="172" cm="1">
        <f t="array" aca="1" ref="FK50" ca="1">IFERROR(IF(EOMONTH($B$18,0)&lt;DATE(YEAR($B$18),MONTH($B$18),FK$1),"",IF(COUNTIF(absences,BK50)&gt;0,"",IF(BK50="PERM",Parametres!$O$25,INDIRECT(ADDRESS(ROW(),COLUMN()+77+COLUMN()-106,4,1))-INDIRECT(ADDRESS(ROW(),COLUMN()+76+COLUMN()-106,4,1))))),)</f>
        <v>0.15972222222222227</v>
      </c>
      <c r="FL50" s="172" t="str" cm="1">
        <f t="array" aca="1" ref="FL50" ca="1">IFERROR(IF(EOMONTH($B$18,0)&lt;DATE(YEAR($B$18),MONTH($B$18),FL$1),"",IF(COUNTIF(absences,BN50)&gt;0,"",IF(BN50="PERM",Parametres!$O$25,INDIRECT(ADDRESS(ROW(),COLUMN()+77+COLUMN()-106,4,1))-INDIRECT(ADDRESS(ROW(),COLUMN()+76+COLUMN()-106,4,1))))),)</f>
        <v/>
      </c>
      <c r="FM50" s="172" t="str" cm="1">
        <f t="array" aca="1" ref="FM50" ca="1">IFERROR(IF(EOMONTH($B$18,0)&lt;DATE(YEAR($B$18),MONTH($B$18),FM$1),"",IF(COUNTIF(absences,BO50)&gt;0,"",IF(BO50="PERM",Parametres!$O$25,INDIRECT(ADDRESS(ROW(),COLUMN()+77+COLUMN()-106,4,1))-INDIRECT(ADDRESS(ROW(),COLUMN()+76+COLUMN()-106,4,1))))),)</f>
        <v/>
      </c>
      <c r="GA50" s="238"/>
      <c r="GB50" s="173" t="str">
        <f>IF(COUNTIF(Fériés,DATE(YEAR($B$18),MONTH($B$18),GB$1))&gt;0,"",IF(WEEKDAY(DATE(YEAR($B$18),MONTH($B$18),GB$1),2)&gt;5,"",INDEX('Semaine type'!$AF$4:$AY$48,MATCH(Novembre!$B50,'Semaine type'!$A$4:$A$49,0),MATCH(GB$2,'Semaine type'!$AF$3:$AY$3,0))))</f>
        <v/>
      </c>
      <c r="GC50" s="173" t="str">
        <f>IF(COUNTIF(Fériés,DATE(YEAR($B$18),MONTH($B$18),GC$1))&gt;0,"",IF(WEEKDAY(DATE(YEAR($B$18),MONTH($B$18),GC$1),2)&gt;5,"",INDEX('Semaine type'!$AF$4:$AY$48,MATCH(Novembre!$B50,'Semaine type'!$A$4:$A$49,0),MATCH(GC$2,'Semaine type'!$AF$3:$AY$3,0))))</f>
        <v/>
      </c>
      <c r="GD50" s="173" t="str">
        <f>IF(COUNTIF(Fériés,DATE(YEAR($B$18),MONTH($B$18),GD$1))&gt;0,"",IF(WEEKDAY(DATE(YEAR($B$18),MONTH($B$18),GD$1),2)&gt;5,"",INDEX('Semaine type'!$AF$4:$AY$48,MATCH(Novembre!$B50,'Semaine type'!$A$4:$A$49,0),MATCH(GD$2,'Semaine type'!$AF$3:$AY$3,0))))</f>
        <v/>
      </c>
      <c r="GE50" s="173" t="str">
        <f>IF(COUNTIF(Fériés,DATE(YEAR($B$18),MONTH($B$18),GE$1))&gt;0,"",IF(WEEKDAY(DATE(YEAR($B$18),MONTH($B$18),GE$1),2)&gt;5,"",INDEX('Semaine type'!$AF$4:$AY$48,MATCH(Novembre!$B50,'Semaine type'!$A$4:$A$49,0),MATCH(GE$2,'Semaine type'!$AF$3:$AY$3,0))))</f>
        <v/>
      </c>
      <c r="GF50" s="173" t="str">
        <f>IF(COUNTIF(Fériés,DATE(YEAR($B$18),MONTH($B$18),GF$1))&gt;0,"",IF(WEEKDAY(DATE(YEAR($B$18),MONTH($B$18),GF$1),2)&gt;5,"",INDEX('Semaine type'!$AF$4:$AY$48,MATCH(Novembre!$B50,'Semaine type'!$A$4:$A$49,0),MATCH(GF$2,'Semaine type'!$AF$3:$AY$3,0))))</f>
        <v/>
      </c>
      <c r="GG50" s="173" t="str">
        <f>IF(COUNTIF(Fériés,DATE(YEAR($B$18),MONTH($B$18),GG$1))&gt;0,"",IF(WEEKDAY(DATE(YEAR($B$18),MONTH($B$18),GG$1),2)&gt;5,"",INDEX('Semaine type'!$AF$4:$AY$48,MATCH(Novembre!$B50,'Semaine type'!$A$4:$A$49,0),MATCH(GG$2,'Semaine type'!$AF$3:$AY$3,0))))</f>
        <v/>
      </c>
      <c r="GH50" s="173" t="str">
        <f>IF(COUNTIF(Fériés,DATE(YEAR($B$18),MONTH($B$18),GH$1))&gt;0,"",IF(WEEKDAY(DATE(YEAR($B$18),MONTH($B$18),GH$1),2)&gt;5,"",INDEX('Semaine type'!$AF$4:$AY$48,MATCH(Novembre!$B50,'Semaine type'!$A$4:$A$49,0),MATCH(GH$2,'Semaine type'!$AF$3:$AY$3,0))))</f>
        <v/>
      </c>
      <c r="GI50" s="173" t="str">
        <f>IF(COUNTIF(Fériés,DATE(YEAR($B$18),MONTH($B$18),GI$1))&gt;0,"",IF(WEEKDAY(DATE(YEAR($B$18),MONTH($B$18),GI$1),2)&gt;5,"",INDEX('Semaine type'!$AF$4:$AY$48,MATCH(Novembre!$B50,'Semaine type'!$A$4:$A$49,0),MATCH(GI$2,'Semaine type'!$AF$3:$AY$3,0))))</f>
        <v/>
      </c>
      <c r="GJ50" s="173">
        <f>IF(COUNTIF(Fériés,DATE(YEAR($B$18),MONTH($B$18),GJ$1))&gt;0,"",IF(WEEKDAY(DATE(YEAR($B$18),MONTH($B$18),GJ$1),2)&gt;5,"",INDEX('Semaine type'!$AF$4:$AY$48,MATCH(Novembre!$B50,'Semaine type'!$A$4:$A$49,0),MATCH(GJ$2,'Semaine type'!$AF$3:$AY$3,0))))</f>
        <v>0.36458333333333331</v>
      </c>
      <c r="GK50" s="173">
        <f>IF(COUNTIF(Fériés,DATE(YEAR($B$18),MONTH($B$18),GK$1))&gt;0,"",IF(WEEKDAY(DATE(YEAR($B$18),MONTH($B$18),GK$1),2)&gt;5,"",INDEX('Semaine type'!$AF$4:$AY$48,MATCH(Novembre!$B50,'Semaine type'!$A$4:$A$49,0),MATCH(GK$2,'Semaine type'!$AF$3:$AY$3,0))))</f>
        <v>0.52430555555555558</v>
      </c>
      <c r="GL50" s="173">
        <f>IF(COUNTIF(Fériés,DATE(YEAR($B$18),MONTH($B$18),GL$1))&gt;0,"",IF(WEEKDAY(DATE(YEAR($B$18),MONTH($B$18),GL$1),2)&gt;5,"",INDEX('Semaine type'!$AF$4:$AY$48,MATCH(Novembre!$B50,'Semaine type'!$A$4:$A$49,0),MATCH(GL$2,'Semaine type'!$AF$3:$AY$3,0))))</f>
        <v>0.5625</v>
      </c>
      <c r="GM50" s="173">
        <f>IF(COUNTIF(Fériés,DATE(YEAR($B$18),MONTH($B$18),GM$1))&gt;0,"",IF(WEEKDAY(DATE(YEAR($B$18),MONTH($B$18),GM$1),2)&gt;5,"",INDEX('Semaine type'!$AF$4:$AY$48,MATCH(Novembre!$B50,'Semaine type'!$A$4:$A$49,0),MATCH(GM$2,'Semaine type'!$AF$3:$AY$3,0))))</f>
        <v>0.70833333333333337</v>
      </c>
      <c r="GN50" s="173">
        <f>IF(COUNTIF(Fériés,DATE(YEAR($B$18),MONTH($B$18),GN$1))&gt;0,"",IF(WEEKDAY(DATE(YEAR($B$18),MONTH($B$18),GN$1),2)&gt;5,"",INDEX('Semaine type'!$AF$4:$AY$48,MATCH(Novembre!$B50,'Semaine type'!$A$4:$A$49,0),MATCH(GN$2,'Semaine type'!$AF$3:$AY$3,0))))</f>
        <v>0.36458333333333331</v>
      </c>
      <c r="GO50" s="173">
        <f>IF(COUNTIF(Fériés,DATE(YEAR($B$18),MONTH($B$18),GO$1))&gt;0,"",IF(WEEKDAY(DATE(YEAR($B$18),MONTH($B$18),GO$1),2)&gt;5,"",INDEX('Semaine type'!$AF$4:$AY$48,MATCH(Novembre!$B50,'Semaine type'!$A$4:$A$49,0),MATCH(GO$2,'Semaine type'!$AF$3:$AY$3,0))))</f>
        <v>0.52430555555555558</v>
      </c>
      <c r="GP50" s="173">
        <f>IF(COUNTIF(Fériés,DATE(YEAR($B$18),MONTH($B$18),GP$1))&gt;0,"",IF(WEEKDAY(DATE(YEAR($B$18),MONTH($B$18),GP$1),2)&gt;5,"",INDEX('Semaine type'!$AF$4:$AY$48,MATCH(Novembre!$B50,'Semaine type'!$A$4:$A$49,0),MATCH(GP$2,'Semaine type'!$AF$3:$AY$3,0))))</f>
        <v>0.5625</v>
      </c>
      <c r="GQ50" s="173">
        <f>IF(COUNTIF(Fériés,DATE(YEAR($B$18),MONTH($B$18),GQ$1))&gt;0,"",IF(WEEKDAY(DATE(YEAR($B$18),MONTH($B$18),GQ$1),2)&gt;5,"",INDEX('Semaine type'!$AF$4:$AY$48,MATCH(Novembre!$B50,'Semaine type'!$A$4:$A$49,0),MATCH(GQ$2,'Semaine type'!$AF$3:$AY$3,0))))</f>
        <v>0.70833333333333337</v>
      </c>
      <c r="GR50" s="173">
        <f>IF(COUNTIF(Fériés,DATE(YEAR($B$18),MONTH($B$18),GR$1))&gt;0,"",IF(WEEKDAY(DATE(YEAR($B$18),MONTH($B$18),GR$1),2)&gt;5,"",INDEX('Semaine type'!$AF$4:$AY$48,MATCH(Novembre!$B50,'Semaine type'!$A$4:$A$49,0),MATCH(GR$2,'Semaine type'!$AF$3:$AY$3,0))))</f>
        <v>0.36458333333333331</v>
      </c>
      <c r="GS50" s="173">
        <f>IF(COUNTIF(Fériés,DATE(YEAR($B$18),MONTH($B$18),GS$1))&gt;0,"",IF(WEEKDAY(DATE(YEAR($B$18),MONTH($B$18),GS$1),2)&gt;5,"",INDEX('Semaine type'!$AF$4:$AY$48,MATCH(Novembre!$B50,'Semaine type'!$A$4:$A$49,0),MATCH(GS$2,'Semaine type'!$AF$3:$AY$3,0))))</f>
        <v>0.52430555555555558</v>
      </c>
      <c r="GT50" s="173">
        <f>IF(COUNTIF(Fériés,DATE(YEAR($B$18),MONTH($B$18),GT$1))&gt;0,"",IF(WEEKDAY(DATE(YEAR($B$18),MONTH($B$18),GT$1),2)&gt;5,"",INDEX('Semaine type'!$AF$4:$AY$48,MATCH(Novembre!$B50,'Semaine type'!$A$4:$A$49,0),MATCH(GT$2,'Semaine type'!$AF$3:$AY$3,0))))</f>
        <v>0.5625</v>
      </c>
      <c r="GU50" s="173">
        <f>IF(COUNTIF(Fériés,DATE(YEAR($B$18),MONTH($B$18),GU$1))&gt;0,"",IF(WEEKDAY(DATE(YEAR($B$18),MONTH($B$18),GU$1),2)&gt;5,"",INDEX('Semaine type'!$AF$4:$AY$48,MATCH(Novembre!$B50,'Semaine type'!$A$4:$A$49,0),MATCH(GU$2,'Semaine type'!$AF$3:$AY$3,0))))</f>
        <v>0.70833333333333337</v>
      </c>
      <c r="GV50" s="173">
        <f>IF(COUNTIF(Fériés,DATE(YEAR($B$18),MONTH($B$18),GV$1))&gt;0,"",IF(WEEKDAY(DATE(YEAR($B$18),MONTH($B$18),GV$1),2)&gt;5,"",INDEX('Semaine type'!$AF$4:$AY$48,MATCH(Novembre!$B50,'Semaine type'!$A$4:$A$49,0),MATCH(GV$2,'Semaine type'!$AF$3:$AY$3,0))))</f>
        <v>0.36458333333333331</v>
      </c>
      <c r="GW50" s="173">
        <f>IF(COUNTIF(Fériés,DATE(YEAR($B$18),MONTH($B$18),GW$1))&gt;0,"",IF(WEEKDAY(DATE(YEAR($B$18),MONTH($B$18),GW$1),2)&gt;5,"",INDEX('Semaine type'!$AF$4:$AY$48,MATCH(Novembre!$B50,'Semaine type'!$A$4:$A$49,0),MATCH(GW$2,'Semaine type'!$AF$3:$AY$3,0))))</f>
        <v>0.52430555555555558</v>
      </c>
      <c r="GX50" s="173">
        <f>IF(COUNTIF(Fériés,DATE(YEAR($B$18),MONTH($B$18),GX$1))&gt;0,"",IF(WEEKDAY(DATE(YEAR($B$18),MONTH($B$18),GX$1),2)&gt;5,"",INDEX('Semaine type'!$AF$4:$AY$48,MATCH(Novembre!$B50,'Semaine type'!$A$4:$A$49,0),MATCH(GX$2,'Semaine type'!$AF$3:$AY$3,0))))</f>
        <v>0.5625</v>
      </c>
      <c r="GY50" s="173">
        <f>IF(COUNTIF(Fériés,DATE(YEAR($B$18),MONTH($B$18),GY$1))&gt;0,"",IF(WEEKDAY(DATE(YEAR($B$18),MONTH($B$18),GY$1),2)&gt;5,"",INDEX('Semaine type'!$AF$4:$AY$48,MATCH(Novembre!$B50,'Semaine type'!$A$4:$A$49,0),MATCH(GY$2,'Semaine type'!$AF$3:$AY$3,0))))</f>
        <v>0.70138888888888884</v>
      </c>
      <c r="GZ50" s="173">
        <f>IF(COUNTIF(Fériés,DATE(YEAR($B$18),MONTH($B$18),GZ$1))&gt;0,"",IF(WEEKDAY(DATE(YEAR($B$18),MONTH($B$18),GZ$1),2)&gt;5,"",INDEX('Semaine type'!$AF$4:$AY$48,MATCH(Novembre!$B50,'Semaine type'!$A$4:$A$49,0),MATCH(GZ$2,'Semaine type'!$AF$3:$AY$3,0))))</f>
        <v>0.36458333333333331</v>
      </c>
      <c r="HA50" s="173">
        <f>IF(COUNTIF(Fériés,DATE(YEAR($B$18),MONTH($B$18),HA$1))&gt;0,"",IF(WEEKDAY(DATE(YEAR($B$18),MONTH($B$18),HA$1),2)&gt;5,"",INDEX('Semaine type'!$AF$4:$AY$48,MATCH(Novembre!$B50,'Semaine type'!$A$4:$A$49,0),MATCH(HA$2,'Semaine type'!$AF$3:$AY$3,0))))</f>
        <v>0.52430555555555558</v>
      </c>
      <c r="HB50" s="173">
        <f>IF(COUNTIF(Fériés,DATE(YEAR($B$18),MONTH($B$18),HB$1))&gt;0,"",IF(WEEKDAY(DATE(YEAR($B$18),MONTH($B$18),HB$1),2)&gt;5,"",INDEX('Semaine type'!$AF$4:$AY$48,MATCH(Novembre!$B50,'Semaine type'!$A$4:$A$49,0),MATCH(HB$2,'Semaine type'!$AF$3:$AY$3,0))))</f>
        <v>0</v>
      </c>
      <c r="HC50" s="173">
        <f>IF(COUNTIF(Fériés,DATE(YEAR($B$18),MONTH($B$18),HC$1))&gt;0,"",IF(WEEKDAY(DATE(YEAR($B$18),MONTH($B$18),HC$1),2)&gt;5,"",INDEX('Semaine type'!$AF$4:$AY$48,MATCH(Novembre!$B50,'Semaine type'!$A$4:$A$49,0),MATCH(HC$2,'Semaine type'!$AF$3:$AY$3,0))))</f>
        <v>0</v>
      </c>
      <c r="HD50" s="173" t="str">
        <f>IF(COUNTIF(Fériés,DATE(YEAR($B$18),MONTH($B$18),HD$1))&gt;0,"",IF(WEEKDAY(DATE(YEAR($B$18),MONTH($B$18),HD$1),2)&gt;5,"",INDEX('Semaine type'!$AF$4:$AY$48,MATCH(Novembre!$B50,'Semaine type'!$A$4:$A$49,0),MATCH(HD$2,'Semaine type'!$AF$3:$AY$3,0))))</f>
        <v/>
      </c>
      <c r="HE50" s="173" t="str">
        <f>IF(COUNTIF(Fériés,DATE(YEAR($B$18),MONTH($B$18),HE$1))&gt;0,"",IF(WEEKDAY(DATE(YEAR($B$18),MONTH($B$18),HE$1),2)&gt;5,"",INDEX('Semaine type'!$AF$4:$AY$48,MATCH(Novembre!$B50,'Semaine type'!$A$4:$A$49,0),MATCH(HE$2,'Semaine type'!$AF$3:$AY$3,0))))</f>
        <v/>
      </c>
      <c r="HF50" s="173" t="str">
        <f>IF(COUNTIF(Fériés,DATE(YEAR($B$18),MONTH($B$18),HF$1))&gt;0,"",IF(WEEKDAY(DATE(YEAR($B$18),MONTH($B$18),HF$1),2)&gt;5,"",INDEX('Semaine type'!$AF$4:$AY$48,MATCH(Novembre!$B50,'Semaine type'!$A$4:$A$49,0),MATCH(HF$2,'Semaine type'!$AF$3:$AY$3,0))))</f>
        <v/>
      </c>
      <c r="HG50" s="173" t="str">
        <f>IF(COUNTIF(Fériés,DATE(YEAR($B$18),MONTH($B$18),HG$1))&gt;0,"",IF(WEEKDAY(DATE(YEAR($B$18),MONTH($B$18),HG$1),2)&gt;5,"",INDEX('Semaine type'!$AF$4:$AY$48,MATCH(Novembre!$B50,'Semaine type'!$A$4:$A$49,0),MATCH(HG$2,'Semaine type'!$AF$3:$AY$3,0))))</f>
        <v/>
      </c>
      <c r="HH50" s="173" t="str">
        <f>IF(COUNTIF(Fériés,DATE(YEAR($B$18),MONTH($B$18),HH$1))&gt;0,"",IF(WEEKDAY(DATE(YEAR($B$18),MONTH($B$18),HH$1),2)&gt;5,"",INDEX('Semaine type'!$AF$4:$AY$48,MATCH(Novembre!$B50,'Semaine type'!$A$4:$A$49,0),MATCH(HH$2,'Semaine type'!$AF$3:$AY$3,0))))</f>
        <v/>
      </c>
      <c r="HI50" s="173" t="str">
        <f>IF(COUNTIF(Fériés,DATE(YEAR($B$18),MONTH($B$18),HI$1))&gt;0,"",IF(WEEKDAY(DATE(YEAR($B$18),MONTH($B$18),HI$1),2)&gt;5,"",INDEX('Semaine type'!$AF$4:$AY$48,MATCH(Novembre!$B50,'Semaine type'!$A$4:$A$49,0),MATCH(HI$2,'Semaine type'!$AF$3:$AY$3,0))))</f>
        <v/>
      </c>
      <c r="HJ50" s="173" t="str">
        <f>IF(COUNTIF(Fériés,DATE(YEAR($B$18),MONTH($B$18),HJ$1))&gt;0,"",IF(WEEKDAY(DATE(YEAR($B$18),MONTH($B$18),HJ$1),2)&gt;5,"",INDEX('Semaine type'!$AF$4:$AY$48,MATCH(Novembre!$B50,'Semaine type'!$A$4:$A$49,0),MATCH(HJ$2,'Semaine type'!$AF$3:$AY$3,0))))</f>
        <v/>
      </c>
      <c r="HK50" s="173" t="str">
        <f>IF(COUNTIF(Fériés,DATE(YEAR($B$18),MONTH($B$18),HK$1))&gt;0,"",IF(WEEKDAY(DATE(YEAR($B$18),MONTH($B$18),HK$1),2)&gt;5,"",INDEX('Semaine type'!$AF$4:$AY$48,MATCH(Novembre!$B50,'Semaine type'!$A$4:$A$49,0),MATCH(HK$2,'Semaine type'!$AF$3:$AY$3,0))))</f>
        <v/>
      </c>
      <c r="HL50" s="173">
        <f>IF(COUNTIF(Fériés,DATE(YEAR($B$18),MONTH($B$18),HL$1))&gt;0,"",IF(WEEKDAY(DATE(YEAR($B$18),MONTH($B$18),HL$1),2)&gt;5,"",INDEX('Semaine type'!$AF$4:$AY$48,MATCH(Novembre!$B50,'Semaine type'!$A$4:$A$49,0),MATCH(HL$2,'Semaine type'!$AF$3:$AY$3,0))))</f>
        <v>0.36458333333333331</v>
      </c>
      <c r="HM50" s="173">
        <f>IF(COUNTIF(Fériés,DATE(YEAR($B$18),MONTH($B$18),HM$1))&gt;0,"",IF(WEEKDAY(DATE(YEAR($B$18),MONTH($B$18),HM$1),2)&gt;5,"",INDEX('Semaine type'!$AF$4:$AY$48,MATCH(Novembre!$B50,'Semaine type'!$A$4:$A$49,0),MATCH(HM$2,'Semaine type'!$AF$3:$AY$3,0))))</f>
        <v>0.52430555555555558</v>
      </c>
      <c r="HN50" s="173">
        <f>IF(COUNTIF(Fériés,DATE(YEAR($B$18),MONTH($B$18),HN$1))&gt;0,"",IF(WEEKDAY(DATE(YEAR($B$18),MONTH($B$18),HN$1),2)&gt;5,"",INDEX('Semaine type'!$AF$4:$AY$48,MATCH(Novembre!$B50,'Semaine type'!$A$4:$A$49,0),MATCH(HN$2,'Semaine type'!$AF$3:$AY$3,0))))</f>
        <v>0.5625</v>
      </c>
      <c r="HO50" s="173">
        <f>IF(COUNTIF(Fériés,DATE(YEAR($B$18),MONTH($B$18),HO$1))&gt;0,"",IF(WEEKDAY(DATE(YEAR($B$18),MONTH($B$18),HO$1),2)&gt;5,"",INDEX('Semaine type'!$AF$4:$AY$48,MATCH(Novembre!$B50,'Semaine type'!$A$4:$A$49,0),MATCH(HO$2,'Semaine type'!$AF$3:$AY$3,0))))</f>
        <v>0.70833333333333337</v>
      </c>
      <c r="HP50" s="173" t="str">
        <f>IF(COUNTIF(Fériés,DATE(YEAR($B$18),MONTH($B$18),HP$1))&gt;0,"",IF(WEEKDAY(DATE(YEAR($B$18),MONTH($B$18),HP$1),2)&gt;5,"",INDEX('Semaine type'!$AF$4:$AY$48,MATCH(Novembre!$B50,'Semaine type'!$A$4:$A$49,0),MATCH(HP$2,'Semaine type'!$AF$3:$AY$3,0))))</f>
        <v/>
      </c>
      <c r="HQ50" s="173" t="str">
        <f>IF(COUNTIF(Fériés,DATE(YEAR($B$18),MONTH($B$18),HQ$1))&gt;0,"",IF(WEEKDAY(DATE(YEAR($B$18),MONTH($B$18),HQ$1),2)&gt;5,"",INDEX('Semaine type'!$AF$4:$AY$48,MATCH(Novembre!$B50,'Semaine type'!$A$4:$A$49,0),MATCH(HQ$2,'Semaine type'!$AF$3:$AY$3,0))))</f>
        <v/>
      </c>
      <c r="HR50" s="173" t="str">
        <f>IF(COUNTIF(Fériés,DATE(YEAR($B$18),MONTH($B$18),HR$1))&gt;0,"",IF(WEEKDAY(DATE(YEAR($B$18),MONTH($B$18),HR$1),2)&gt;5,"",INDEX('Semaine type'!$AF$4:$AY$48,MATCH(Novembre!$B50,'Semaine type'!$A$4:$A$49,0),MATCH(HR$2,'Semaine type'!$AF$3:$AY$3,0))))</f>
        <v/>
      </c>
      <c r="HS50" s="173" t="str">
        <f>IF(COUNTIF(Fériés,DATE(YEAR($B$18),MONTH($B$18),HS$1))&gt;0,"",IF(WEEKDAY(DATE(YEAR($B$18),MONTH($B$18),HS$1),2)&gt;5,"",INDEX('Semaine type'!$AF$4:$AY$48,MATCH(Novembre!$B50,'Semaine type'!$A$4:$A$49,0),MATCH(HS$2,'Semaine type'!$AF$3:$AY$3,0))))</f>
        <v/>
      </c>
      <c r="HT50" s="173">
        <f>IF(COUNTIF(Fériés,DATE(YEAR($B$18),MONTH($B$18),HT$1))&gt;0,"",IF(WEEKDAY(DATE(YEAR($B$18),MONTH($B$18),HT$1),2)&gt;5,"",INDEX('Semaine type'!$AF$4:$AY$48,MATCH(Novembre!$B50,'Semaine type'!$A$4:$A$49,0),MATCH(HT$2,'Semaine type'!$AF$3:$AY$3,0))))</f>
        <v>0.36458333333333331</v>
      </c>
      <c r="HU50" s="173">
        <f>IF(COUNTIF(Fériés,DATE(YEAR($B$18),MONTH($B$18),HU$1))&gt;0,"",IF(WEEKDAY(DATE(YEAR($B$18),MONTH($B$18),HU$1),2)&gt;5,"",INDEX('Semaine type'!$AF$4:$AY$48,MATCH(Novembre!$B50,'Semaine type'!$A$4:$A$49,0),MATCH(HU$2,'Semaine type'!$AF$3:$AY$3,0))))</f>
        <v>0.52430555555555558</v>
      </c>
      <c r="HV50" s="173">
        <f>IF(COUNTIF(Fériés,DATE(YEAR($B$18),MONTH($B$18),HV$1))&gt;0,"",IF(WEEKDAY(DATE(YEAR($B$18),MONTH($B$18),HV$1),2)&gt;5,"",INDEX('Semaine type'!$AF$4:$AY$48,MATCH(Novembre!$B50,'Semaine type'!$A$4:$A$49,0),MATCH(HV$2,'Semaine type'!$AF$3:$AY$3,0))))</f>
        <v>0.5625</v>
      </c>
      <c r="HW50" s="173">
        <f>IF(COUNTIF(Fériés,DATE(YEAR($B$18),MONTH($B$18),HW$1))&gt;0,"",IF(WEEKDAY(DATE(YEAR($B$18),MONTH($B$18),HW$1),2)&gt;5,"",INDEX('Semaine type'!$AF$4:$AY$48,MATCH(Novembre!$B50,'Semaine type'!$A$4:$A$49,0),MATCH(HW$2,'Semaine type'!$AF$3:$AY$3,0))))</f>
        <v>0.70833333333333337</v>
      </c>
      <c r="HX50" s="173">
        <f>IF(COUNTIF(Fériés,DATE(YEAR($B$18),MONTH($B$18),HX$1))&gt;0,"",IF(WEEKDAY(DATE(YEAR($B$18),MONTH($B$18),HX$1),2)&gt;5,"",INDEX('Semaine type'!$AF$4:$AY$48,MATCH(Novembre!$B50,'Semaine type'!$A$4:$A$49,0),MATCH(HX$2,'Semaine type'!$AF$3:$AY$3,0))))</f>
        <v>0.36458333333333331</v>
      </c>
      <c r="HY50" s="173">
        <f>IF(COUNTIF(Fériés,DATE(YEAR($B$18),MONTH($B$18),HY$1))&gt;0,"",IF(WEEKDAY(DATE(YEAR($B$18),MONTH($B$18),HY$1),2)&gt;5,"",INDEX('Semaine type'!$AF$4:$AY$48,MATCH(Novembre!$B50,'Semaine type'!$A$4:$A$49,0),MATCH(HY$2,'Semaine type'!$AF$3:$AY$3,0))))</f>
        <v>0.52430555555555558</v>
      </c>
      <c r="HZ50" s="173">
        <f>IF(COUNTIF(Fériés,DATE(YEAR($B$18),MONTH($B$18),HZ$1))&gt;0,"",IF(WEEKDAY(DATE(YEAR($B$18),MONTH($B$18),HZ$1),2)&gt;5,"",INDEX('Semaine type'!$AF$4:$AY$48,MATCH(Novembre!$B50,'Semaine type'!$A$4:$A$49,0),MATCH(HZ$2,'Semaine type'!$AF$3:$AY$3,0))))</f>
        <v>0.5625</v>
      </c>
      <c r="IA50" s="173">
        <f>IF(COUNTIF(Fériés,DATE(YEAR($B$18),MONTH($B$18),IA$1))&gt;0,"",IF(WEEKDAY(DATE(YEAR($B$18),MONTH($B$18),IA$1),2)&gt;5,"",INDEX('Semaine type'!$AF$4:$AY$48,MATCH(Novembre!$B50,'Semaine type'!$A$4:$A$49,0),MATCH(IA$2,'Semaine type'!$AF$3:$AY$3,0))))</f>
        <v>0.70138888888888884</v>
      </c>
      <c r="IB50" s="173">
        <f>IF(COUNTIF(Fériés,DATE(YEAR($B$18),MONTH($B$18),IB$1))&gt;0,"",IF(WEEKDAY(DATE(YEAR($B$18),MONTH($B$18),IB$1),2)&gt;5,"",INDEX('Semaine type'!$AF$4:$AY$48,MATCH(Novembre!$B50,'Semaine type'!$A$4:$A$49,0),MATCH(IB$2,'Semaine type'!$AF$3:$AY$3,0))))</f>
        <v>0.36458333333333331</v>
      </c>
      <c r="IC50" s="173">
        <f>IF(COUNTIF(Fériés,DATE(YEAR($B$18),MONTH($B$18),IC$1))&gt;0,"",IF(WEEKDAY(DATE(YEAR($B$18),MONTH($B$18),IC$1),2)&gt;5,"",INDEX('Semaine type'!$AF$4:$AY$48,MATCH(Novembre!$B50,'Semaine type'!$A$4:$A$49,0),MATCH(IC$2,'Semaine type'!$AF$3:$AY$3,0))))</f>
        <v>0.52430555555555558</v>
      </c>
      <c r="ID50" s="173">
        <f>IF(COUNTIF(Fériés,DATE(YEAR($B$18),MONTH($B$18),ID$1))&gt;0,"",IF(WEEKDAY(DATE(YEAR($B$18),MONTH($B$18),ID$1),2)&gt;5,"",INDEX('Semaine type'!$AF$4:$AY$48,MATCH(Novembre!$B50,'Semaine type'!$A$4:$A$49,0),MATCH(ID$2,'Semaine type'!$AF$3:$AY$3,0))))</f>
        <v>0</v>
      </c>
      <c r="IE50" s="173">
        <f>IF(COUNTIF(Fériés,DATE(YEAR($B$18),MONTH($B$18),IE$1))&gt;0,"",IF(WEEKDAY(DATE(YEAR($B$18),MONTH($B$18),IE$1),2)&gt;5,"",INDEX('Semaine type'!$AF$4:$AY$48,MATCH(Novembre!$B50,'Semaine type'!$A$4:$A$49,0),MATCH(IE$2,'Semaine type'!$AF$3:$AY$3,0))))</f>
        <v>0</v>
      </c>
      <c r="IF50" s="173" t="str">
        <f>IF(COUNTIF(Fériés,DATE(YEAR($B$18),MONTH($B$18),IF$1))&gt;0,"",IF(WEEKDAY(DATE(YEAR($B$18),MONTH($B$18),IF$1),2)&gt;5,"",INDEX('Semaine type'!$AF$4:$AY$48,MATCH(Novembre!$B50,'Semaine type'!$A$4:$A$49,0),MATCH(IF$2,'Semaine type'!$AF$3:$AY$3,0))))</f>
        <v/>
      </c>
      <c r="IG50" s="173" t="str">
        <f>IF(COUNTIF(Fériés,DATE(YEAR($B$18),MONTH($B$18),IG$1))&gt;0,"",IF(WEEKDAY(DATE(YEAR($B$18),MONTH($B$18),IG$1),2)&gt;5,"",INDEX('Semaine type'!$AF$4:$AY$48,MATCH(Novembre!$B50,'Semaine type'!$A$4:$A$49,0),MATCH(IG$2,'Semaine type'!$AF$3:$AY$3,0))))</f>
        <v/>
      </c>
      <c r="IH50" s="173" t="str">
        <f>IF(COUNTIF(Fériés,DATE(YEAR($B$18),MONTH($B$18),IH$1))&gt;0,"",IF(WEEKDAY(DATE(YEAR($B$18),MONTH($B$18),IH$1),2)&gt;5,"",INDEX('Semaine type'!$AF$4:$AY$48,MATCH(Novembre!$B50,'Semaine type'!$A$4:$A$49,0),MATCH(IH$2,'Semaine type'!$AF$3:$AY$3,0))))</f>
        <v/>
      </c>
      <c r="II50" s="173" t="str">
        <f>IF(COUNTIF(Fériés,DATE(YEAR($B$18),MONTH($B$18),II$1))&gt;0,"",IF(WEEKDAY(DATE(YEAR($B$18),MONTH($B$18),II$1),2)&gt;5,"",INDEX('Semaine type'!$AF$4:$AY$48,MATCH(Novembre!$B50,'Semaine type'!$A$4:$A$49,0),MATCH(II$2,'Semaine type'!$AF$3:$AY$3,0))))</f>
        <v/>
      </c>
      <c r="IJ50" s="173" t="str">
        <f>IF(COUNTIF(Fériés,DATE(YEAR($B$18),MONTH($B$18),IJ$1))&gt;0,"",IF(WEEKDAY(DATE(YEAR($B$18),MONTH($B$18),IJ$1),2)&gt;5,"",INDEX('Semaine type'!$AF$4:$AY$48,MATCH(Novembre!$B50,'Semaine type'!$A$4:$A$49,0),MATCH(IJ$2,'Semaine type'!$AF$3:$AY$3,0))))</f>
        <v/>
      </c>
      <c r="IK50" s="173" t="str">
        <f>IF(COUNTIF(Fériés,DATE(YEAR($B$18),MONTH($B$18),IK$1))&gt;0,"",IF(WEEKDAY(DATE(YEAR($B$18),MONTH($B$18),IK$1),2)&gt;5,"",INDEX('Semaine type'!$AF$4:$AY$48,MATCH(Novembre!$B50,'Semaine type'!$A$4:$A$49,0),MATCH(IK$2,'Semaine type'!$AF$3:$AY$3,0))))</f>
        <v/>
      </c>
      <c r="IL50" s="173" t="str">
        <f>IF(COUNTIF(Fériés,DATE(YEAR($B$18),MONTH($B$18),IL$1))&gt;0,"",IF(WEEKDAY(DATE(YEAR($B$18),MONTH($B$18),IL$1),2)&gt;5,"",INDEX('Semaine type'!$AF$4:$AY$48,MATCH(Novembre!$B50,'Semaine type'!$A$4:$A$49,0),MATCH(IL$2,'Semaine type'!$AF$3:$AY$3,0))))</f>
        <v/>
      </c>
      <c r="IM50" s="173" t="str">
        <f>IF(COUNTIF(Fériés,DATE(YEAR($B$18),MONTH($B$18),IM$1))&gt;0,"",IF(WEEKDAY(DATE(YEAR($B$18),MONTH($B$18),IM$1),2)&gt;5,"",INDEX('Semaine type'!$AF$4:$AY$48,MATCH(Novembre!$B50,'Semaine type'!$A$4:$A$49,0),MATCH(IM$2,'Semaine type'!$AF$3:$AY$3,0))))</f>
        <v/>
      </c>
      <c r="IN50" s="173">
        <f>IF(COUNTIF(Fériés,DATE(YEAR($B$18),MONTH($B$18),IN$1))&gt;0,"",IF(WEEKDAY(DATE(YEAR($B$18),MONTH($B$18),IN$1),2)&gt;5,"",INDEX('Semaine type'!$AF$4:$AY$48,MATCH(Novembre!$B50,'Semaine type'!$A$4:$A$49,0),MATCH(IN$2,'Semaine type'!$AF$3:$AY$3,0))))</f>
        <v>0.36458333333333331</v>
      </c>
      <c r="IO50" s="173">
        <f>IF(COUNTIF(Fériés,DATE(YEAR($B$18),MONTH($B$18),IO$1))&gt;0,"",IF(WEEKDAY(DATE(YEAR($B$18),MONTH($B$18),IO$1),2)&gt;5,"",INDEX('Semaine type'!$AF$4:$AY$48,MATCH(Novembre!$B50,'Semaine type'!$A$4:$A$49,0),MATCH(IO$2,'Semaine type'!$AF$3:$AY$3,0))))</f>
        <v>0.52430555555555558</v>
      </c>
      <c r="IP50" s="173">
        <f>IF(COUNTIF(Fériés,DATE(YEAR($B$18),MONTH($B$18),IP$1))&gt;0,"",IF(WEEKDAY(DATE(YEAR($B$18),MONTH($B$18),IP$1),2)&gt;5,"",INDEX('Semaine type'!$AF$4:$AY$48,MATCH(Novembre!$B50,'Semaine type'!$A$4:$A$49,0),MATCH(IP$2,'Semaine type'!$AF$3:$AY$3,0))))</f>
        <v>0.5625</v>
      </c>
      <c r="IQ50" s="173">
        <f>IF(COUNTIF(Fériés,DATE(YEAR($B$18),MONTH($B$18),IQ$1))&gt;0,"",IF(WEEKDAY(DATE(YEAR($B$18),MONTH($B$18),IQ$1),2)&gt;5,"",INDEX('Semaine type'!$AF$4:$AY$48,MATCH(Novembre!$B50,'Semaine type'!$A$4:$A$49,0),MATCH(IQ$2,'Semaine type'!$AF$3:$AY$3,0))))</f>
        <v>0.70833333333333337</v>
      </c>
      <c r="IR50" s="173">
        <f>IF(COUNTIF(Fériés,DATE(YEAR($B$18),MONTH($B$18),IR$1))&gt;0,"",IF(WEEKDAY(DATE(YEAR($B$18),MONTH($B$18),IR$1),2)&gt;5,"",INDEX('Semaine type'!$AF$4:$AY$48,MATCH(Novembre!$B50,'Semaine type'!$A$4:$A$49,0),MATCH(IR$2,'Semaine type'!$AF$3:$AY$3,0))))</f>
        <v>0.36458333333333331</v>
      </c>
      <c r="IS50" s="173">
        <f>IF(COUNTIF(Fériés,DATE(YEAR($B$18),MONTH($B$18),IS$1))&gt;0,"",IF(WEEKDAY(DATE(YEAR($B$18),MONTH($B$18),IS$1),2)&gt;5,"",INDEX('Semaine type'!$AF$4:$AY$48,MATCH(Novembre!$B50,'Semaine type'!$A$4:$A$49,0),MATCH(IS$2,'Semaine type'!$AF$3:$AY$3,0))))</f>
        <v>0.52430555555555558</v>
      </c>
      <c r="IT50" s="173">
        <f>IF(COUNTIF(Fériés,DATE(YEAR($B$18),MONTH($B$18),IT$1))&gt;0,"",IF(WEEKDAY(DATE(YEAR($B$18),MONTH($B$18),IT$1),2)&gt;5,"",INDEX('Semaine type'!$AF$4:$AY$48,MATCH(Novembre!$B50,'Semaine type'!$A$4:$A$49,0),MATCH(IT$2,'Semaine type'!$AF$3:$AY$3,0))))</f>
        <v>0.5625</v>
      </c>
      <c r="IU50" s="173">
        <f>IF(COUNTIF(Fériés,DATE(YEAR($B$18),MONTH($B$18),IU$1))&gt;0,"",IF(WEEKDAY(DATE(YEAR($B$18),MONTH($B$18),IU$1),2)&gt;5,"",INDEX('Semaine type'!$AF$4:$AY$48,MATCH(Novembre!$B50,'Semaine type'!$A$4:$A$49,0),MATCH(IU$2,'Semaine type'!$AF$3:$AY$3,0))))</f>
        <v>0.70833333333333337</v>
      </c>
      <c r="IV50" s="173">
        <f>IF(COUNTIF(Fériés,DATE(YEAR($B$18),MONTH($B$18),IV$1))&gt;0,"",IF(WEEKDAY(DATE(YEAR($B$18),MONTH($B$18),IV$1),2)&gt;5,"",INDEX('Semaine type'!$AF$4:$AY$48,MATCH(Novembre!$B50,'Semaine type'!$A$4:$A$49,0),MATCH(IV$2,'Semaine type'!$AF$3:$AY$3,0))))</f>
        <v>0.36458333333333331</v>
      </c>
      <c r="IW50" s="173">
        <f>IF(COUNTIF(Fériés,DATE(YEAR($B$18),MONTH($B$18),IW$1))&gt;0,"",IF(WEEKDAY(DATE(YEAR($B$18),MONTH($B$18),IW$1),2)&gt;5,"",INDEX('Semaine type'!$AF$4:$AY$48,MATCH(Novembre!$B50,'Semaine type'!$A$4:$A$49,0),MATCH(IW$2,'Semaine type'!$AF$3:$AY$3,0))))</f>
        <v>0.52430555555555558</v>
      </c>
      <c r="IX50" s="173">
        <f>IF(COUNTIF(Fériés,DATE(YEAR($B$18),MONTH($B$18),IX$1))&gt;0,"",IF(WEEKDAY(DATE(YEAR($B$18),MONTH($B$18),IX$1),2)&gt;5,"",INDEX('Semaine type'!$AF$4:$AY$48,MATCH(Novembre!$B50,'Semaine type'!$A$4:$A$49,0),MATCH(IX$2,'Semaine type'!$AF$3:$AY$3,0))))</f>
        <v>0.5625</v>
      </c>
      <c r="IY50" s="173">
        <f>IF(COUNTIF(Fériés,DATE(YEAR($B$18),MONTH($B$18),IY$1))&gt;0,"",IF(WEEKDAY(DATE(YEAR($B$18),MONTH($B$18),IY$1),2)&gt;5,"",INDEX('Semaine type'!$AF$4:$AY$48,MATCH(Novembre!$B50,'Semaine type'!$A$4:$A$49,0),MATCH(IY$2,'Semaine type'!$AF$3:$AY$3,0))))</f>
        <v>0.70833333333333337</v>
      </c>
      <c r="IZ50" s="173">
        <f>IF(COUNTIF(Fériés,DATE(YEAR($B$18),MONTH($B$18),IZ$1))&gt;0,"",IF(WEEKDAY(DATE(YEAR($B$18),MONTH($B$18),IZ$1),2)&gt;5,"",INDEX('Semaine type'!$AF$4:$AY$48,MATCH(Novembre!$B50,'Semaine type'!$A$4:$A$49,0),MATCH(IZ$2,'Semaine type'!$AF$3:$AY$3,0))))</f>
        <v>0.36458333333333331</v>
      </c>
      <c r="JA50" s="173">
        <f>IF(COUNTIF(Fériés,DATE(YEAR($B$18),MONTH($B$18),JA$1))&gt;0,"",IF(WEEKDAY(DATE(YEAR($B$18),MONTH($B$18),JA$1),2)&gt;5,"",INDEX('Semaine type'!$AF$4:$AY$48,MATCH(Novembre!$B50,'Semaine type'!$A$4:$A$49,0),MATCH(JA$2,'Semaine type'!$AF$3:$AY$3,0))))</f>
        <v>0.52430555555555558</v>
      </c>
      <c r="JB50" s="173">
        <f>IF(COUNTIF(Fériés,DATE(YEAR($B$18),MONTH($B$18),JB$1))&gt;0,"",IF(WEEKDAY(DATE(YEAR($B$18),MONTH($B$18),JB$1),2)&gt;5,"",INDEX('Semaine type'!$AF$4:$AY$48,MATCH(Novembre!$B50,'Semaine type'!$A$4:$A$49,0),MATCH(JB$2,'Semaine type'!$AF$3:$AY$3,0))))</f>
        <v>0.5625</v>
      </c>
      <c r="JC50" s="173">
        <f>IF(COUNTIF(Fériés,DATE(YEAR($B$18),MONTH($B$18),JC$1))&gt;0,"",IF(WEEKDAY(DATE(YEAR($B$18),MONTH($B$18),JC$1),2)&gt;5,"",INDEX('Semaine type'!$AF$4:$AY$48,MATCH(Novembre!$B50,'Semaine type'!$A$4:$A$49,0),MATCH(JC$2,'Semaine type'!$AF$3:$AY$3,0))))</f>
        <v>0.70138888888888884</v>
      </c>
      <c r="JD50" s="173">
        <f>IF(COUNTIF(Fériés,DATE(YEAR($B$18),MONTH($B$18),JD$1))&gt;0,"",IF(WEEKDAY(DATE(YEAR($B$18),MONTH($B$18),JD$1),2)&gt;5,"",INDEX('Semaine type'!$AF$4:$AY$48,MATCH(Novembre!$B50,'Semaine type'!$A$4:$A$49,0),MATCH(JD$2,'Semaine type'!$AF$3:$AY$3,0))))</f>
        <v>0.36458333333333331</v>
      </c>
      <c r="JE50" s="173">
        <f>IF(COUNTIF(Fériés,DATE(YEAR($B$18),MONTH($B$18),JE$1))&gt;0,"",IF(WEEKDAY(DATE(YEAR($B$18),MONTH($B$18),JE$1),2)&gt;5,"",INDEX('Semaine type'!$AF$4:$AY$48,MATCH(Novembre!$B50,'Semaine type'!$A$4:$A$49,0),MATCH(JE$2,'Semaine type'!$AF$3:$AY$3,0))))</f>
        <v>0.52430555555555558</v>
      </c>
      <c r="JF50" s="173">
        <f>IF(COUNTIF(Fériés,DATE(YEAR($B$18),MONTH($B$18),JF$1))&gt;0,"",IF(WEEKDAY(DATE(YEAR($B$18),MONTH($B$18),JF$1),2)&gt;5,"",INDEX('Semaine type'!$AF$4:$AY$48,MATCH(Novembre!$B50,'Semaine type'!$A$4:$A$49,0),MATCH(JF$2,'Semaine type'!$AF$3:$AY$3,0))))</f>
        <v>0</v>
      </c>
      <c r="JG50" s="173">
        <f>IF(COUNTIF(Fériés,DATE(YEAR($B$18),MONTH($B$18),JG$1))&gt;0,"",IF(WEEKDAY(DATE(YEAR($B$18),MONTH($B$18),JG$1),2)&gt;5,"",INDEX('Semaine type'!$AF$4:$AY$48,MATCH(Novembre!$B50,'Semaine type'!$A$4:$A$49,0),MATCH(JG$2,'Semaine type'!$AF$3:$AY$3,0))))</f>
        <v>0</v>
      </c>
      <c r="JH50" s="173" t="str">
        <f>IF(COUNTIF(Fériés,DATE(YEAR($B$18),MONTH($B$18),JH$1))&gt;0,"",IF(WEEKDAY(DATE(YEAR($B$18),MONTH($B$18),JH$1),2)&gt;5,"",INDEX('Semaine type'!$AF$4:$AY$48,MATCH(Novembre!$B50,'Semaine type'!$A$4:$A$49,0),MATCH(JH$2,'Semaine type'!$AF$3:$AY$3,0))))</f>
        <v/>
      </c>
      <c r="JI50" s="173" t="str">
        <f>IF(COUNTIF(Fériés,DATE(YEAR($B$18),MONTH($B$18),JI$1))&gt;0,"",IF(WEEKDAY(DATE(YEAR($B$18),MONTH($B$18),JI$1),2)&gt;5,"",INDEX('Semaine type'!$AF$4:$AY$48,MATCH(Novembre!$B50,'Semaine type'!$A$4:$A$49,0),MATCH(JI$2,'Semaine type'!$AF$3:$AY$3,0))))</f>
        <v/>
      </c>
      <c r="JJ50" s="173" t="str">
        <f>IF(COUNTIF(Fériés,DATE(YEAR($B$18),MONTH($B$18),JJ$1))&gt;0,"",IF(WEEKDAY(DATE(YEAR($B$18),MONTH($B$18),JJ$1),2)&gt;5,"",INDEX('Semaine type'!$AF$4:$AY$48,MATCH(Novembre!$B50,'Semaine type'!$A$4:$A$49,0),MATCH(JJ$2,'Semaine type'!$AF$3:$AY$3,0))))</f>
        <v/>
      </c>
      <c r="JK50" s="173" t="str">
        <f>IF(COUNTIF(Fériés,DATE(YEAR($B$18),MONTH($B$18),JK$1))&gt;0,"",IF(WEEKDAY(DATE(YEAR($B$18),MONTH($B$18),JK$1),2)&gt;5,"",INDEX('Semaine type'!$AF$4:$AY$48,MATCH(Novembre!$B50,'Semaine type'!$A$4:$A$49,0),MATCH(JK$2,'Semaine type'!$AF$3:$AY$3,0))))</f>
        <v/>
      </c>
      <c r="JL50" s="173" t="str">
        <f>IF(COUNTIF(Fériés,DATE(YEAR($B$18),MONTH($B$18),JL$1))&gt;0,"",IF(WEEKDAY(DATE(YEAR($B$18),MONTH($B$18),JL$1),2)&gt;5,"",INDEX('Semaine type'!$AF$4:$AY$48,MATCH(Novembre!$B50,'Semaine type'!$A$4:$A$49,0),MATCH(JL$2,'Semaine type'!$AF$3:$AY$3,0))))</f>
        <v/>
      </c>
      <c r="JM50" s="173" t="str">
        <f>IF(COUNTIF(Fériés,DATE(YEAR($B$18),MONTH($B$18),JM$1))&gt;0,"",IF(WEEKDAY(DATE(YEAR($B$18),MONTH($B$18),JM$1),2)&gt;5,"",INDEX('Semaine type'!$AF$4:$AY$48,MATCH(Novembre!$B50,'Semaine type'!$A$4:$A$49,0),MATCH(JM$2,'Semaine type'!$AF$3:$AY$3,0))))</f>
        <v/>
      </c>
      <c r="JN50" s="173" t="str">
        <f>IF(COUNTIF(Fériés,DATE(YEAR($B$18),MONTH($B$18),JN$1))&gt;0,"",IF(WEEKDAY(DATE(YEAR($B$18),MONTH($B$18),JN$1),2)&gt;5,"",INDEX('Semaine type'!$AF$4:$AY$48,MATCH(Novembre!$B50,'Semaine type'!$A$4:$A$49,0),MATCH(JN$2,'Semaine type'!$AF$3:$AY$3,0))))</f>
        <v/>
      </c>
      <c r="JO50" s="173" t="str">
        <f>IF(COUNTIF(Fériés,DATE(YEAR($B$18),MONTH($B$18),JO$1))&gt;0,"",IF(WEEKDAY(DATE(YEAR($B$18),MONTH($B$18),JO$1),2)&gt;5,"",INDEX('Semaine type'!$AF$4:$AY$48,MATCH(Novembre!$B50,'Semaine type'!$A$4:$A$49,0),MATCH(JO$2,'Semaine type'!$AF$3:$AY$3,0))))</f>
        <v/>
      </c>
      <c r="JP50" s="173">
        <f>IF(COUNTIF(Fériés,DATE(YEAR($B$18),MONTH($B$18),JP$1))&gt;0,"",IF(WEEKDAY(DATE(YEAR($B$18),MONTH($B$18),JP$1),2)&gt;5,"",INDEX('Semaine type'!$AF$4:$AY$48,MATCH(Novembre!$B50,'Semaine type'!$A$4:$A$49,0),MATCH(JP$2,'Semaine type'!$AF$3:$AY$3,0))))</f>
        <v>0.36458333333333331</v>
      </c>
      <c r="JQ50" s="173">
        <f>IF(COUNTIF(Fériés,DATE(YEAR($B$18),MONTH($B$18),JQ$1))&gt;0,"",IF(WEEKDAY(DATE(YEAR($B$18),MONTH($B$18),JQ$1),2)&gt;5,"",INDEX('Semaine type'!$AF$4:$AY$48,MATCH(Novembre!$B50,'Semaine type'!$A$4:$A$49,0),MATCH(JQ$2,'Semaine type'!$AF$3:$AY$3,0))))</f>
        <v>0.52430555555555558</v>
      </c>
      <c r="JR50" s="173">
        <f>IF(COUNTIF(Fériés,DATE(YEAR($B$18),MONTH($B$18),JR$1))&gt;0,"",IF(WEEKDAY(DATE(YEAR($B$18),MONTH($B$18),JR$1),2)&gt;5,"",INDEX('Semaine type'!$AF$4:$AY$48,MATCH(Novembre!$B50,'Semaine type'!$A$4:$A$49,0),MATCH(JR$2,'Semaine type'!$AF$3:$AY$3,0))))</f>
        <v>0.5625</v>
      </c>
      <c r="JS50" s="173">
        <f>IF(COUNTIF(Fériés,DATE(YEAR($B$18),MONTH($B$18),JS$1))&gt;0,"",IF(WEEKDAY(DATE(YEAR($B$18),MONTH($B$18),JS$1),2)&gt;5,"",INDEX('Semaine type'!$AF$4:$AY$48,MATCH(Novembre!$B50,'Semaine type'!$A$4:$A$49,0),MATCH(JS$2,'Semaine type'!$AF$3:$AY$3,0))))</f>
        <v>0.70833333333333337</v>
      </c>
      <c r="JT50" s="173">
        <f>IF(COUNTIF(Fériés,DATE(YEAR($B$18),MONTH($B$18),JT$1))&gt;0,"",IF(WEEKDAY(DATE(YEAR($B$18),MONTH($B$18),JT$1),2)&gt;5,"",INDEX('Semaine type'!$AF$4:$AY$48,MATCH(Novembre!$B50,'Semaine type'!$A$4:$A$49,0),MATCH(JT$2,'Semaine type'!$AF$3:$AY$3,0))))</f>
        <v>0.36458333333333331</v>
      </c>
      <c r="JU50" s="173">
        <f>IF(COUNTIF(Fériés,DATE(YEAR($B$18),MONTH($B$18),JU$1))&gt;0,"",IF(WEEKDAY(DATE(YEAR($B$18),MONTH($B$18),JU$1),2)&gt;5,"",INDEX('Semaine type'!$AF$4:$AY$48,MATCH(Novembre!$B50,'Semaine type'!$A$4:$A$49,0),MATCH(JU$2,'Semaine type'!$AF$3:$AY$3,0))))</f>
        <v>0.52430555555555558</v>
      </c>
      <c r="JV50" s="173">
        <f>IF(COUNTIF(Fériés,DATE(YEAR($B$18),MONTH($B$18),JV$1))&gt;0,"",IF(WEEKDAY(DATE(YEAR($B$18),MONTH($B$18),JV$1),2)&gt;5,"",INDEX('Semaine type'!$AF$4:$AY$48,MATCH(Novembre!$B50,'Semaine type'!$A$4:$A$49,0),MATCH(JV$2,'Semaine type'!$AF$3:$AY$3,0))))</f>
        <v>0.5625</v>
      </c>
      <c r="JW50" s="173">
        <f>IF(COUNTIF(Fériés,DATE(YEAR($B$18),MONTH($B$18),JW$1))&gt;0,"",IF(WEEKDAY(DATE(YEAR($B$18),MONTH($B$18),JW$1),2)&gt;5,"",INDEX('Semaine type'!$AF$4:$AY$48,MATCH(Novembre!$B50,'Semaine type'!$A$4:$A$49,0),MATCH(JW$2,'Semaine type'!$AF$3:$AY$3,0))))</f>
        <v>0.70833333333333337</v>
      </c>
      <c r="JX50" s="173">
        <f>IF(COUNTIF(Fériés,DATE(YEAR($B$18),MONTH($B$18),JX$1))&gt;0,"",IF(WEEKDAY(DATE(YEAR($B$18),MONTH($B$18),JX$1),2)&gt;5,"",INDEX('Semaine type'!$AF$4:$AY$48,MATCH(Novembre!$B50,'Semaine type'!$A$4:$A$49,0),MATCH(JX$2,'Semaine type'!$AF$3:$AY$3,0))))</f>
        <v>0.36458333333333331</v>
      </c>
      <c r="JY50" s="173">
        <f>IF(COUNTIF(Fériés,DATE(YEAR($B$18),MONTH($B$18),JY$1))&gt;0,"",IF(WEEKDAY(DATE(YEAR($B$18),MONTH($B$18),JY$1),2)&gt;5,"",INDEX('Semaine type'!$AF$4:$AY$48,MATCH(Novembre!$B50,'Semaine type'!$A$4:$A$49,0),MATCH(JY$2,'Semaine type'!$AF$3:$AY$3,0))))</f>
        <v>0.52430555555555558</v>
      </c>
      <c r="JZ50" s="173">
        <f>IF(COUNTIF(Fériés,DATE(YEAR($B$18),MONTH($B$18),JZ$1))&gt;0,"",IF(WEEKDAY(DATE(YEAR($B$18),MONTH($B$18),JZ$1),2)&gt;5,"",INDEX('Semaine type'!$AF$4:$AY$48,MATCH(Novembre!$B50,'Semaine type'!$A$4:$A$49,0),MATCH(JZ$2,'Semaine type'!$AF$3:$AY$3,0))))</f>
        <v>0.5625</v>
      </c>
      <c r="KA50" s="173">
        <f>IF(COUNTIF(Fériés,DATE(YEAR($B$18),MONTH($B$18),KA$1))&gt;0,"",IF(WEEKDAY(DATE(YEAR($B$18),MONTH($B$18),KA$1),2)&gt;5,"",INDEX('Semaine type'!$AF$4:$AY$48,MATCH(Novembre!$B50,'Semaine type'!$A$4:$A$49,0),MATCH(KA$2,'Semaine type'!$AF$3:$AY$3,0))))</f>
        <v>0.70833333333333337</v>
      </c>
      <c r="KB50" s="173">
        <f>IF(COUNTIF(Fériés,DATE(YEAR($B$18),MONTH($B$18),KB$1))&gt;0,"",IF(WEEKDAY(DATE(YEAR($B$18),MONTH($B$18),KB$1),2)&gt;5,"",INDEX('Semaine type'!$AF$4:$AY$48,MATCH(Novembre!$B50,'Semaine type'!$A$4:$A$49,0),MATCH(KB$2,'Semaine type'!$AF$3:$AY$3,0))))</f>
        <v>0.36458333333333331</v>
      </c>
      <c r="KC50" s="173">
        <f>IF(COUNTIF(Fériés,DATE(YEAR($B$18),MONTH($B$18),KC$1))&gt;0,"",IF(WEEKDAY(DATE(YEAR($B$18),MONTH($B$18),KC$1),2)&gt;5,"",INDEX('Semaine type'!$AF$4:$AY$48,MATCH(Novembre!$B50,'Semaine type'!$A$4:$A$49,0),MATCH(KC$2,'Semaine type'!$AF$3:$AY$3,0))))</f>
        <v>0.52430555555555558</v>
      </c>
      <c r="KD50" s="173">
        <f>IF(COUNTIF(Fériés,DATE(YEAR($B$18),MONTH($B$18),KD$1))&gt;0,"",IF(WEEKDAY(DATE(YEAR($B$18),MONTH($B$18),KD$1),2)&gt;5,"",INDEX('Semaine type'!$AF$4:$AY$48,MATCH(Novembre!$B50,'Semaine type'!$A$4:$A$49,0),MATCH(KD$2,'Semaine type'!$AF$3:$AY$3,0))))</f>
        <v>0.5625</v>
      </c>
      <c r="KE50" s="173">
        <f>IF(COUNTIF(Fériés,DATE(YEAR($B$18),MONTH($B$18),KE$1))&gt;0,"",IF(WEEKDAY(DATE(YEAR($B$18),MONTH($B$18),KE$1),2)&gt;5,"",INDEX('Semaine type'!$AF$4:$AY$48,MATCH(Novembre!$B50,'Semaine type'!$A$4:$A$49,0),MATCH(KE$2,'Semaine type'!$AF$3:$AY$3,0))))</f>
        <v>0.70138888888888884</v>
      </c>
      <c r="KF50" s="173">
        <f>IF(COUNTIF(Fériés,DATE(YEAR($B$18),MONTH($B$18),KF$1))&gt;0,"",IF(WEEKDAY(DATE(YEAR($B$18),MONTH($B$18),KF$1),2)&gt;5,"",INDEX('Semaine type'!$AF$4:$AY$48,MATCH(Novembre!$B50,'Semaine type'!$A$4:$A$49,0),MATCH(KF$2,'Semaine type'!$AF$3:$AY$3,0))))</f>
        <v>0.36458333333333331</v>
      </c>
      <c r="KG50" s="173">
        <f>IF(COUNTIF(Fériés,DATE(YEAR($B$18),MONTH($B$18),KG$1))&gt;0,"",IF(WEEKDAY(DATE(YEAR($B$18),MONTH($B$18),KG$1),2)&gt;5,"",INDEX('Semaine type'!$AF$4:$AY$48,MATCH(Novembre!$B50,'Semaine type'!$A$4:$A$49,0),MATCH(KG$2,'Semaine type'!$AF$3:$AY$3,0))))</f>
        <v>0.52430555555555558</v>
      </c>
      <c r="KH50" s="173">
        <f>IF(COUNTIF(Fériés,DATE(YEAR($B$18),MONTH($B$18),KH$1))&gt;0,"",IF(WEEKDAY(DATE(YEAR($B$18),MONTH($B$18),KH$1),2)&gt;5,"",INDEX('Semaine type'!$AF$4:$AY$48,MATCH(Novembre!$B50,'Semaine type'!$A$4:$A$49,0),MATCH(KH$2,'Semaine type'!$AF$3:$AY$3,0))))</f>
        <v>0</v>
      </c>
      <c r="KI50" s="173">
        <f>IF(COUNTIF(Fériés,DATE(YEAR($B$18),MONTH($B$18),KI$1))&gt;0,"",IF(WEEKDAY(DATE(YEAR($B$18),MONTH($B$18),KI$1),2)&gt;5,"",INDEX('Semaine type'!$AF$4:$AY$48,MATCH(Novembre!$B50,'Semaine type'!$A$4:$A$49,0),MATCH(KI$2,'Semaine type'!$AF$3:$AY$3,0))))</f>
        <v>0</v>
      </c>
      <c r="KJ50" s="173" t="str">
        <f>IF(COUNTIF(Fériés,DATE(YEAR($B$18),MONTH($B$18),KJ$1))&gt;0,"",IF(WEEKDAY(DATE(YEAR($B$18),MONTH($B$18),KJ$1),2)&gt;5,"",INDEX('Semaine type'!$AF$4:$AY$48,MATCH(Novembre!$B50,'Semaine type'!$A$4:$A$49,0),MATCH(KJ$2,'Semaine type'!$AF$3:$AY$3,0))))</f>
        <v/>
      </c>
      <c r="KK50" s="173" t="str">
        <f>IF(COUNTIF(Fériés,DATE(YEAR($B$18),MONTH($B$18),KK$1))&gt;0,"",IF(WEEKDAY(DATE(YEAR($B$18),MONTH($B$18),KK$1),2)&gt;5,"",INDEX('Semaine type'!$AF$4:$AY$48,MATCH(Novembre!$B50,'Semaine type'!$A$4:$A$49,0),MATCH(KK$2,'Semaine type'!$AF$3:$AY$3,0))))</f>
        <v/>
      </c>
      <c r="KL50" s="173" t="str">
        <f>IF(COUNTIF(Fériés,DATE(YEAR($B$18),MONTH($B$18),KL$1))&gt;0,"",IF(WEEKDAY(DATE(YEAR($B$18),MONTH($B$18),KL$1),2)&gt;5,"",INDEX('Semaine type'!$AF$4:$AY$48,MATCH(Novembre!$B50,'Semaine type'!$A$4:$A$49,0),MATCH(KL$2,'Semaine type'!$AF$3:$AY$3,0))))</f>
        <v/>
      </c>
      <c r="KM50" s="173" t="str">
        <f>IF(COUNTIF(Fériés,DATE(YEAR($B$18),MONTH($B$18),KM$1))&gt;0,"",IF(WEEKDAY(DATE(YEAR($B$18),MONTH($B$18),KM$1),2)&gt;5,"",INDEX('Semaine type'!$AF$4:$AY$48,MATCH(Novembre!$B50,'Semaine type'!$A$4:$A$49,0),MATCH(KM$2,'Semaine type'!$AF$3:$AY$3,0))))</f>
        <v/>
      </c>
      <c r="KN50" s="173" t="str">
        <f>IF(COUNTIF(Fériés,DATE(YEAR($B$18),MONTH($B$18),KN$1))&gt;0,"",IF(WEEKDAY(DATE(YEAR($B$18),MONTH($B$18),KN$1),2)&gt;5,"",INDEX('Semaine type'!$AF$4:$AY$48,MATCH(Novembre!$B50,'Semaine type'!$A$4:$A$49,0),MATCH(KN$2,'Semaine type'!$AF$3:$AY$3,0))))</f>
        <v/>
      </c>
      <c r="KO50" s="173" t="str">
        <f>IF(COUNTIF(Fériés,DATE(YEAR($B$18),MONTH($B$18),KO$1))&gt;0,"",IF(WEEKDAY(DATE(YEAR($B$18),MONTH($B$18),KO$1),2)&gt;5,"",INDEX('Semaine type'!$AF$4:$AY$48,MATCH(Novembre!$B50,'Semaine type'!$A$4:$A$49,0),MATCH(KO$2,'Semaine type'!$AF$3:$AY$3,0))))</f>
        <v/>
      </c>
      <c r="KP50" s="173" t="str">
        <f>IF(COUNTIF(Fériés,DATE(YEAR($B$18),MONTH($B$18),KP$1))&gt;0,"",IF(WEEKDAY(DATE(YEAR($B$18),MONTH($B$18),KP$1),2)&gt;5,"",INDEX('Semaine type'!$AF$4:$AY$48,MATCH(Novembre!$B50,'Semaine type'!$A$4:$A$49,0),MATCH(KP$2,'Semaine type'!$AF$3:$AY$3,0))))</f>
        <v/>
      </c>
      <c r="KQ50" s="173" t="str">
        <f>IF(COUNTIF(Fériés,DATE(YEAR($B$18),MONTH($B$18),KQ$1))&gt;0,"",IF(WEEKDAY(DATE(YEAR($B$18),MONTH($B$18),KQ$1),2)&gt;5,"",INDEX('Semaine type'!$AF$4:$AY$48,MATCH(Novembre!$B50,'Semaine type'!$A$4:$A$49,0),MATCH(KQ$2,'Semaine type'!$AF$3:$AY$3,0))))</f>
        <v/>
      </c>
      <c r="KR50" s="173">
        <f>IF(COUNTIF(Fériés,DATE(YEAR($B$18),MONTH($B$18),KR$1))&gt;0,"",IF(WEEKDAY(DATE(YEAR($B$18),MONTH($B$18),KR$1),2)&gt;5,"",INDEX('Semaine type'!$AF$4:$AY$48,MATCH(Novembre!$B50,'Semaine type'!$A$4:$A$49,0),MATCH(KR$2,'Semaine type'!$AF$3:$AY$3,0))))</f>
        <v>0.36458333333333331</v>
      </c>
      <c r="KS50" s="173">
        <f>IF(COUNTIF(Fériés,DATE(YEAR($B$18),MONTH($B$18),KS$1))&gt;0,"",IF(WEEKDAY(DATE(YEAR($B$18),MONTH($B$18),KS$1),2)&gt;5,"",INDEX('Semaine type'!$AF$4:$AY$48,MATCH(Novembre!$B50,'Semaine type'!$A$4:$A$49,0),MATCH(KS$2,'Semaine type'!$AF$3:$AY$3,0))))</f>
        <v>0.52430555555555558</v>
      </c>
      <c r="KT50" s="173">
        <f>IF(COUNTIF(Fériés,DATE(YEAR($B$18),MONTH($B$18),KT$1))&gt;0,"",IF(WEEKDAY(DATE(YEAR($B$18),MONTH($B$18),KT$1),2)&gt;5,"",INDEX('Semaine type'!$AF$4:$AY$48,MATCH(Novembre!$B50,'Semaine type'!$A$4:$A$49,0),MATCH(KT$2,'Semaine type'!$AF$3:$AY$3,0))))</f>
        <v>0.5625</v>
      </c>
      <c r="KU50" s="173">
        <f>IF(COUNTIF(Fériés,DATE(YEAR($B$18),MONTH($B$18),KU$1))&gt;0,"",IF(WEEKDAY(DATE(YEAR($B$18),MONTH($B$18),KU$1),2)&gt;5,"",INDEX('Semaine type'!$AF$4:$AY$48,MATCH(Novembre!$B50,'Semaine type'!$A$4:$A$49,0),MATCH(KU$2,'Semaine type'!$AF$3:$AY$3,0))))</f>
        <v>0.70833333333333337</v>
      </c>
    </row>
    <row r="51" spans="1:307" ht="12" customHeight="1">
      <c r="A51" s="239"/>
      <c r="B51" s="63" t="str">
        <f>'Semaine type'!A36</f>
        <v>Nomprenom33</v>
      </c>
      <c r="C51" s="64" t="str">
        <f>'Semaine type'!L36</f>
        <v xml:space="preserve">EV  </v>
      </c>
      <c r="D51" s="71"/>
      <c r="E51" s="71"/>
      <c r="F51" s="72"/>
      <c r="G51" s="71"/>
      <c r="H51" s="71" t="s">
        <v>98</v>
      </c>
      <c r="I51" s="71" t="s">
        <v>99</v>
      </c>
      <c r="J51" s="71" t="s">
        <v>98</v>
      </c>
      <c r="K51" s="71" t="s">
        <v>99</v>
      </c>
      <c r="L51" s="72" t="s">
        <v>98</v>
      </c>
      <c r="M51" s="72" t="s">
        <v>99</v>
      </c>
      <c r="N51" s="72" t="s">
        <v>98</v>
      </c>
      <c r="O51" s="72" t="s">
        <v>99</v>
      </c>
      <c r="P51" s="71" t="s">
        <v>99</v>
      </c>
      <c r="Q51" s="71"/>
      <c r="R51" s="71"/>
      <c r="S51" s="71"/>
      <c r="T51" s="71"/>
      <c r="U51" s="71"/>
      <c r="V51" s="72" t="s">
        <v>17</v>
      </c>
      <c r="W51" s="72" t="s">
        <v>17</v>
      </c>
      <c r="X51" s="71"/>
      <c r="Y51" s="71"/>
      <c r="Z51" s="71" t="s">
        <v>98</v>
      </c>
      <c r="AA51" s="71" t="s">
        <v>99</v>
      </c>
      <c r="AB51" s="71" t="s">
        <v>98</v>
      </c>
      <c r="AC51" s="71" t="s">
        <v>99</v>
      </c>
      <c r="AD51" s="71" t="s">
        <v>99</v>
      </c>
      <c r="AE51" s="71"/>
      <c r="AF51" s="72"/>
      <c r="AG51" s="71"/>
      <c r="AH51" s="71"/>
      <c r="AI51" s="71"/>
      <c r="AJ51" s="71" t="s">
        <v>98</v>
      </c>
      <c r="AK51" s="71" t="s">
        <v>99</v>
      </c>
      <c r="AL51" s="71" t="s">
        <v>98</v>
      </c>
      <c r="AM51" s="71" t="s">
        <v>99</v>
      </c>
      <c r="AN51" s="71" t="s">
        <v>98</v>
      </c>
      <c r="AO51" s="71" t="s">
        <v>99</v>
      </c>
      <c r="AP51" s="71" t="s">
        <v>98</v>
      </c>
      <c r="AQ51" s="71" t="s">
        <v>99</v>
      </c>
      <c r="AR51" s="71" t="s">
        <v>99</v>
      </c>
      <c r="AS51" s="71"/>
      <c r="AT51" s="71"/>
      <c r="AU51" s="71"/>
      <c r="AV51" s="71"/>
      <c r="AW51" s="71"/>
      <c r="AX51" s="71" t="s">
        <v>98</v>
      </c>
      <c r="AY51" s="71" t="s">
        <v>99</v>
      </c>
      <c r="AZ51" s="71" t="s">
        <v>98</v>
      </c>
      <c r="BA51" s="71" t="s">
        <v>99</v>
      </c>
      <c r="BB51" s="71" t="s">
        <v>98</v>
      </c>
      <c r="BC51" s="71" t="s">
        <v>99</v>
      </c>
      <c r="BD51" s="71" t="s">
        <v>98</v>
      </c>
      <c r="BE51" s="71" t="s">
        <v>99</v>
      </c>
      <c r="BF51" s="71" t="s">
        <v>68</v>
      </c>
      <c r="BG51" s="71"/>
      <c r="BH51" s="71" t="s">
        <v>89</v>
      </c>
      <c r="BI51" s="71"/>
      <c r="BJ51" s="71" t="s">
        <v>89</v>
      </c>
      <c r="BK51" s="71"/>
      <c r="BL51" s="65"/>
      <c r="BM51" s="65"/>
      <c r="BN51" s="67" cm="1">
        <f t="array" ref="BN51">SUMPRODUCT(--(RIGHT(D51:BK51,1)="."))</f>
        <v>14</v>
      </c>
      <c r="BO51" s="68"/>
      <c r="BP51" s="73"/>
      <c r="BQ51" s="73"/>
      <c r="BR51" s="73"/>
      <c r="BS51" s="92">
        <f t="shared" si="23"/>
        <v>0</v>
      </c>
      <c r="BT51" s="92">
        <f t="shared" si="23"/>
        <v>0</v>
      </c>
      <c r="BU51" s="92">
        <f t="shared" si="23"/>
        <v>0</v>
      </c>
      <c r="BV51" s="92">
        <f t="shared" si="23"/>
        <v>1</v>
      </c>
      <c r="BW51" s="92">
        <f t="shared" si="23"/>
        <v>0</v>
      </c>
      <c r="BX51" s="92">
        <f t="shared" si="23"/>
        <v>0</v>
      </c>
      <c r="BY51" s="92">
        <f t="shared" si="23"/>
        <v>0</v>
      </c>
      <c r="BZ51" s="92">
        <f t="shared" si="23"/>
        <v>0</v>
      </c>
      <c r="CA51" s="92">
        <f t="shared" si="23"/>
        <v>0</v>
      </c>
      <c r="CB51" s="92">
        <f t="shared" si="23"/>
        <v>0</v>
      </c>
      <c r="CC51" s="92">
        <f t="shared" si="23"/>
        <v>0</v>
      </c>
      <c r="CD51" s="105">
        <f t="shared" si="18"/>
        <v>36</v>
      </c>
      <c r="CE51" s="58">
        <f t="shared" ca="1" si="19"/>
        <v>1.0588235294117647</v>
      </c>
      <c r="DC51" s="177">
        <f t="shared" ca="1" si="20"/>
        <v>5.4583333333333339</v>
      </c>
      <c r="DD51" s="172" cm="1">
        <f t="array" aca="1" ref="DD51" ca="1">IFERROR(IF(COUNTIF(absences,D51)&gt;0,"",IF(D51="PERM",Parametres!$O$25,INDIRECT(ADDRESS(ROW(),COLUMN()+77+COLUMN()-106,4,1))-INDIRECT(ADDRESS(ROW(),COLUMN()+76+COLUMN()-106,4,1)))),)</f>
        <v>0</v>
      </c>
      <c r="DE51" s="172" cm="1">
        <f t="array" aca="1" ref="DE51" ca="1">IFERROR(IF(COUNTIF(absences,E51)&gt;0,"",IF(E51="PERM",Parametres!$O$25,INDIRECT(ADDRESS(ROW(),COLUMN()+77+COLUMN()-106,4,1))-INDIRECT(ADDRESS(ROW(),COLUMN()+76+COLUMN()-106,4,1)))),)</f>
        <v>0</v>
      </c>
      <c r="DF51" s="172" cm="1">
        <f t="array" aca="1" ref="DF51" ca="1">IFERROR(IF(COUNTIF(absences,F51)&gt;0,"",IF(F51="PERM",Parametres!$O$25,INDIRECT(ADDRESS(ROW(),COLUMN()+77+COLUMN()-106,4,1))-INDIRECT(ADDRESS(ROW(),COLUMN()+76+COLUMN()-106,4,1)))),)</f>
        <v>0</v>
      </c>
      <c r="DG51" s="172" cm="1">
        <f t="array" aca="1" ref="DG51" ca="1">IFERROR(IF(COUNTIF(absences,G51)&gt;0,"",IF(G51="PERM",Parametres!$O$25,INDIRECT(ADDRESS(ROW(),COLUMN()+77+COLUMN()-106,4,1))-INDIRECT(ADDRESS(ROW(),COLUMN()+76+COLUMN()-106,4,1)))),)</f>
        <v>0.15972222222222227</v>
      </c>
      <c r="DH51" s="172" cm="1">
        <f t="array" aca="1" ref="DH51" ca="1">IFERROR(IF(COUNTIF(absences,H51)&gt;0,"",IF(H51="PERM",Parametres!$O$25,INDIRECT(ADDRESS(ROW(),COLUMN()+77+COLUMN()-106,4,1))-INDIRECT(ADDRESS(ROW(),COLUMN()+76+COLUMN()-106,4,1)))),)</f>
        <v>0.14583333333333337</v>
      </c>
      <c r="DI51" s="172" cm="1">
        <f t="array" aca="1" ref="DI51" ca="1">IFERROR(IF(COUNTIF(absences,I51)&gt;0,"",IF(I51="PERM",Parametres!$O$25,INDIRECT(ADDRESS(ROW(),COLUMN()+77+COLUMN()-106,4,1))-INDIRECT(ADDRESS(ROW(),COLUMN()+76+COLUMN()-106,4,1)))),)</f>
        <v>0.15972222222222227</v>
      </c>
      <c r="DJ51" s="172" cm="1">
        <f t="array" aca="1" ref="DJ51" ca="1">IFERROR(IF(COUNTIF(absences,J51)&gt;0,"",IF(J51="PERM",Parametres!$O$25,INDIRECT(ADDRESS(ROW(),COLUMN()+77+COLUMN()-106,4,1))-INDIRECT(ADDRESS(ROW(),COLUMN()+76+COLUMN()-106,4,1)))),)</f>
        <v>0.14583333333333337</v>
      </c>
      <c r="DK51" s="172" cm="1">
        <f t="array" aca="1" ref="DK51" ca="1">IFERROR(IF(COUNTIF(absences,K51)&gt;0,"",IF(K51="PERM",Parametres!$O$25,INDIRECT(ADDRESS(ROW(),COLUMN()+77+COLUMN()-106,4,1))-INDIRECT(ADDRESS(ROW(),COLUMN()+76+COLUMN()-106,4,1)))),)</f>
        <v>0.15972222222222227</v>
      </c>
      <c r="DL51" s="172" cm="1">
        <f t="array" aca="1" ref="DL51" ca="1">IFERROR(IF(COUNTIF(absences,L51)&gt;0,"",IF(L51="PERM",Parametres!$O$25,INDIRECT(ADDRESS(ROW(),COLUMN()+77+COLUMN()-106,4,1))-INDIRECT(ADDRESS(ROW(),COLUMN()+76+COLUMN()-106,4,1)))),)</f>
        <v>0.14583333333333337</v>
      </c>
      <c r="DM51" s="172" cm="1">
        <f t="array" aca="1" ref="DM51" ca="1">IFERROR(IF(COUNTIF(absences,M51)&gt;0,"",IF(M51="PERM",Parametres!$O$25,INDIRECT(ADDRESS(ROW(),COLUMN()+77+COLUMN()-106,4,1))-INDIRECT(ADDRESS(ROW(),COLUMN()+76+COLUMN()-106,4,1)))),)</f>
        <v>0.15972222222222227</v>
      </c>
      <c r="DN51" s="172" cm="1">
        <f t="array" aca="1" ref="DN51" ca="1">IFERROR(IF(COUNTIF(absences,N51)&gt;0,"",IF(N51="PERM",Parametres!$O$25,INDIRECT(ADDRESS(ROW(),COLUMN()+77+COLUMN()-106,4,1))-INDIRECT(ADDRESS(ROW(),COLUMN()+76+COLUMN()-106,4,1)))),)</f>
        <v>0.13888888888888884</v>
      </c>
      <c r="DO51" s="172" cm="1">
        <f t="array" aca="1" ref="DO51" ca="1">IFERROR(IF(COUNTIF(absences,O51)&gt;0,"",IF(O51="PERM",Parametres!$O$25,INDIRECT(ADDRESS(ROW(),COLUMN()+77+COLUMN()-106,4,1))-INDIRECT(ADDRESS(ROW(),COLUMN()+76+COLUMN()-106,4,1)))),)</f>
        <v>0.15972222222222227</v>
      </c>
      <c r="DP51" s="172" cm="1">
        <f t="array" aca="1" ref="DP51" ca="1">IFERROR(IF(COUNTIF(absences,P51)&gt;0,"",IF(P51="PERM",Parametres!$O$25,INDIRECT(ADDRESS(ROW(),COLUMN()+77+COLUMN()-106,4,1))-INDIRECT(ADDRESS(ROW(),COLUMN()+76+COLUMN()-106,4,1)))),)</f>
        <v>0</v>
      </c>
      <c r="DQ51" s="172" cm="1">
        <f t="array" aca="1" ref="DQ51" ca="1">IFERROR(IF(COUNTIF(absences,Q51)&gt;0,"",IF(Q51="PERM",Parametres!$O$25,INDIRECT(ADDRESS(ROW(),COLUMN()+77+COLUMN()-106,4,1))-INDIRECT(ADDRESS(ROW(),COLUMN()+76+COLUMN()-106,4,1)))),)</f>
        <v>0</v>
      </c>
      <c r="DR51" s="172" cm="1">
        <f t="array" aca="1" ref="DR51" ca="1">IFERROR(IF(COUNTIF(absences,R51)&gt;0,"",IF(R51="PERM",Parametres!$O$25,INDIRECT(ADDRESS(ROW(),COLUMN()+77+COLUMN()-106,4,1))-INDIRECT(ADDRESS(ROW(),COLUMN()+76+COLUMN()-106,4,1)))),)</f>
        <v>0</v>
      </c>
      <c r="DS51" s="172" cm="1">
        <f t="array" aca="1" ref="DS51" ca="1">IFERROR(IF(COUNTIF(absences,S51)&gt;0,"",IF(S51="PERM",Parametres!$O$25,INDIRECT(ADDRESS(ROW(),COLUMN()+77+COLUMN()-106,4,1))-INDIRECT(ADDRESS(ROW(),COLUMN()+76+COLUMN()-106,4,1)))),)</f>
        <v>0</v>
      </c>
      <c r="DT51" s="172" cm="1">
        <f t="array" aca="1" ref="DT51" ca="1">IFERROR(IF(COUNTIF(absences,T51)&gt;0,"",IF(T51="PERM",Parametres!$O$25,INDIRECT(ADDRESS(ROW(),COLUMN()+77+COLUMN()-106,4,1))-INDIRECT(ADDRESS(ROW(),COLUMN()+76+COLUMN()-106,4,1)))),)</f>
        <v>0</v>
      </c>
      <c r="DU51" s="172" cm="1">
        <f t="array" aca="1" ref="DU51" ca="1">IFERROR(IF(COUNTIF(absences,U51)&gt;0,"",IF(U51="PERM",Parametres!$O$25,INDIRECT(ADDRESS(ROW(),COLUMN()+77+COLUMN()-106,4,1))-INDIRECT(ADDRESS(ROW(),COLUMN()+76+COLUMN()-106,4,1)))),)</f>
        <v>0.15972222222222227</v>
      </c>
      <c r="DV51" s="172" t="str" cm="1">
        <f t="array" aca="1" ref="DV51" ca="1">IFERROR(IF(COUNTIF(absences,V51)&gt;0,"",IF(V51="PERM",Parametres!$O$25,INDIRECT(ADDRESS(ROW(),COLUMN()+77+COLUMN()-106,4,1))-INDIRECT(ADDRESS(ROW(),COLUMN()+76+COLUMN()-106,4,1)))),)</f>
        <v/>
      </c>
      <c r="DW51" s="172" t="str" cm="1">
        <f t="array" aca="1" ref="DW51" ca="1">IFERROR(IF(COUNTIF(absences,W51)&gt;0,"",IF(W51="PERM",Parametres!$O$25,INDIRECT(ADDRESS(ROW(),COLUMN()+77+COLUMN()-106,4,1))-INDIRECT(ADDRESS(ROW(),COLUMN()+76+COLUMN()-106,4,1)))),)</f>
        <v/>
      </c>
      <c r="DX51" s="172" cm="1">
        <f t="array" aca="1" ref="DX51" ca="1">IFERROR(IF(COUNTIF(absences,X51)&gt;0,"",IF(X51="PERM",Parametres!$O$25,INDIRECT(ADDRESS(ROW(),COLUMN()+77+COLUMN()-106,4,1))-INDIRECT(ADDRESS(ROW(),COLUMN()+76+COLUMN()-106,4,1)))),)</f>
        <v>0</v>
      </c>
      <c r="DY51" s="172" cm="1">
        <f t="array" aca="1" ref="DY51" ca="1">IFERROR(IF(COUNTIF(absences,Y51)&gt;0,"",IF(Y51="PERM",Parametres!$O$25,INDIRECT(ADDRESS(ROW(),COLUMN()+77+COLUMN()-106,4,1))-INDIRECT(ADDRESS(ROW(),COLUMN()+76+COLUMN()-106,4,1)))),)</f>
        <v>0.15972222222222227</v>
      </c>
      <c r="DZ51" s="172" cm="1">
        <f t="array" aca="1" ref="DZ51" ca="1">IFERROR(IF(COUNTIF(absences,Z51)&gt;0,"",IF(Z51="PERM",Parametres!$O$25,INDIRECT(ADDRESS(ROW(),COLUMN()+77+COLUMN()-106,4,1))-INDIRECT(ADDRESS(ROW(),COLUMN()+76+COLUMN()-106,4,1)))),)</f>
        <v>0.14583333333333337</v>
      </c>
      <c r="EA51" s="172" cm="1">
        <f t="array" aca="1" ref="EA51" ca="1">IFERROR(IF(COUNTIF(absences,AA51)&gt;0,"",IF(AA51="PERM",Parametres!$O$25,INDIRECT(ADDRESS(ROW(),COLUMN()+77+COLUMN()-106,4,1))-INDIRECT(ADDRESS(ROW(),COLUMN()+76+COLUMN()-106,4,1)))),)</f>
        <v>0.15972222222222227</v>
      </c>
      <c r="EB51" s="172" cm="1">
        <f t="array" aca="1" ref="EB51" ca="1">IFERROR(IF(COUNTIF(absences,AB51)&gt;0,"",IF(AB51="PERM",Parametres!$O$25,INDIRECT(ADDRESS(ROW(),COLUMN()+77+COLUMN()-106,4,1))-INDIRECT(ADDRESS(ROW(),COLUMN()+76+COLUMN()-106,4,1)))),)</f>
        <v>0.13888888888888884</v>
      </c>
      <c r="EC51" s="172" cm="1">
        <f t="array" aca="1" ref="EC51" ca="1">IFERROR(IF(COUNTIF(absences,AC51)&gt;0,"",IF(AC51="PERM",Parametres!$O$25,INDIRECT(ADDRESS(ROW(),COLUMN()+77+COLUMN()-106,4,1))-INDIRECT(ADDRESS(ROW(),COLUMN()+76+COLUMN()-106,4,1)))),)</f>
        <v>0.15972222222222227</v>
      </c>
      <c r="ED51" s="172" cm="1">
        <f t="array" aca="1" ref="ED51" ca="1">IFERROR(IF(COUNTIF(absences,AD51)&gt;0,"",IF(AD51="PERM",Parametres!$O$25,INDIRECT(ADDRESS(ROW(),COLUMN()+77+COLUMN()-106,4,1))-INDIRECT(ADDRESS(ROW(),COLUMN()+76+COLUMN()-106,4,1)))),)</f>
        <v>0</v>
      </c>
      <c r="EE51" s="172" cm="1">
        <f t="array" aca="1" ref="EE51" ca="1">IFERROR(IF(COUNTIF(absences,AE51)&gt;0,"",IF(AE51="PERM",Parametres!$O$25,INDIRECT(ADDRESS(ROW(),COLUMN()+77+COLUMN()-106,4,1))-INDIRECT(ADDRESS(ROW(),COLUMN()+76+COLUMN()-106,4,1)))),)</f>
        <v>0</v>
      </c>
      <c r="EF51" s="172" cm="1">
        <f t="array" aca="1" ref="EF51" ca="1">IFERROR(IF(COUNTIF(absences,AF51)&gt;0,"",IF(AF51="PERM",Parametres!$O$25,INDIRECT(ADDRESS(ROW(),COLUMN()+77+COLUMN()-106,4,1))-INDIRECT(ADDRESS(ROW(),COLUMN()+76+COLUMN()-106,4,1)))),)</f>
        <v>0</v>
      </c>
      <c r="EG51" s="172" cm="1">
        <f t="array" aca="1" ref="EG51" ca="1">IFERROR(IF(COUNTIF(absences,AG51)&gt;0,"",IF(AG51="PERM",Parametres!$O$25,INDIRECT(ADDRESS(ROW(),COLUMN()+77+COLUMN()-106,4,1))-INDIRECT(ADDRESS(ROW(),COLUMN()+76+COLUMN()-106,4,1)))),)</f>
        <v>0</v>
      </c>
      <c r="EH51" s="172" cm="1">
        <f t="array" aca="1" ref="EH51" ca="1">IFERROR(IF(COUNTIF(absences,AH51)&gt;0,"",IF(AH51="PERM",Parametres!$O$25,INDIRECT(ADDRESS(ROW(),COLUMN()+77+COLUMN()-106,4,1))-INDIRECT(ADDRESS(ROW(),COLUMN()+76+COLUMN()-106,4,1)))),)</f>
        <v>0</v>
      </c>
      <c r="EI51" s="172" cm="1">
        <f t="array" aca="1" ref="EI51" ca="1">IFERROR(IF(COUNTIF(absences,AI51)&gt;0,"",IF(AI51="PERM",Parametres!$O$25,INDIRECT(ADDRESS(ROW(),COLUMN()+77+COLUMN()-106,4,1))-INDIRECT(ADDRESS(ROW(),COLUMN()+76+COLUMN()-106,4,1)))),)</f>
        <v>0.15972222222222227</v>
      </c>
      <c r="EJ51" s="172" cm="1">
        <f t="array" aca="1" ref="EJ51" ca="1">IFERROR(IF(COUNTIF(absences,AJ51)&gt;0,"",IF(AJ51="PERM",Parametres!$O$25,INDIRECT(ADDRESS(ROW(),COLUMN()+77+COLUMN()-106,4,1))-INDIRECT(ADDRESS(ROW(),COLUMN()+76+COLUMN()-106,4,1)))),)</f>
        <v>0.14583333333333337</v>
      </c>
      <c r="EK51" s="172" cm="1">
        <f t="array" aca="1" ref="EK51" ca="1">IFERROR(IF(COUNTIF(absences,AK51)&gt;0,"",IF(AK51="PERM",Parametres!$O$25,INDIRECT(ADDRESS(ROW(),COLUMN()+77+COLUMN()-106,4,1))-INDIRECT(ADDRESS(ROW(),COLUMN()+76+COLUMN()-106,4,1)))),)</f>
        <v>0.15972222222222227</v>
      </c>
      <c r="EL51" s="172" cm="1">
        <f t="array" aca="1" ref="EL51" ca="1">IFERROR(IF(COUNTIF(absences,AL51)&gt;0,"",IF(AL51="PERM",Parametres!$O$25,INDIRECT(ADDRESS(ROW(),COLUMN()+77+COLUMN()-106,4,1))-INDIRECT(ADDRESS(ROW(),COLUMN()+76+COLUMN()-106,4,1)))),)</f>
        <v>0.14583333333333337</v>
      </c>
      <c r="EM51" s="172" cm="1">
        <f t="array" aca="1" ref="EM51" ca="1">IFERROR(IF(COUNTIF(absences,AM51)&gt;0,"",IF(AM51="PERM",Parametres!$O$25,INDIRECT(ADDRESS(ROW(),COLUMN()+77+COLUMN()-106,4,1))-INDIRECT(ADDRESS(ROW(),COLUMN()+76+COLUMN()-106,4,1)))),)</f>
        <v>0.15972222222222227</v>
      </c>
      <c r="EN51" s="172" cm="1">
        <f t="array" aca="1" ref="EN51" ca="1">IFERROR(IF(COUNTIF(absences,AN51)&gt;0,"",IF(AN51="PERM",Parametres!$O$25,INDIRECT(ADDRESS(ROW(),COLUMN()+77+COLUMN()-106,4,1))-INDIRECT(ADDRESS(ROW(),COLUMN()+76+COLUMN()-106,4,1)))),)</f>
        <v>0.14583333333333337</v>
      </c>
      <c r="EO51" s="172" cm="1">
        <f t="array" aca="1" ref="EO51" ca="1">IFERROR(IF(COUNTIF(absences,AO51)&gt;0,"",IF(AO51="PERM",Parametres!$O$25,INDIRECT(ADDRESS(ROW(),COLUMN()+77+COLUMN()-106,4,1))-INDIRECT(ADDRESS(ROW(),COLUMN()+76+COLUMN()-106,4,1)))),)</f>
        <v>0.15972222222222227</v>
      </c>
      <c r="EP51" s="172" cm="1">
        <f t="array" aca="1" ref="EP51" ca="1">IFERROR(IF(COUNTIF(absences,AP51)&gt;0,"",IF(AP51="PERM",Parametres!$O$25,INDIRECT(ADDRESS(ROW(),COLUMN()+77+COLUMN()-106,4,1))-INDIRECT(ADDRESS(ROW(),COLUMN()+76+COLUMN()-106,4,1)))),)</f>
        <v>0.13888888888888884</v>
      </c>
      <c r="EQ51" s="172" cm="1">
        <f t="array" aca="1" ref="EQ51" ca="1">IFERROR(IF(COUNTIF(absences,AQ51)&gt;0,"",IF(AQ51="PERM",Parametres!$O$25,INDIRECT(ADDRESS(ROW(),COLUMN()+77+COLUMN()-106,4,1))-INDIRECT(ADDRESS(ROW(),COLUMN()+76+COLUMN()-106,4,1)))),)</f>
        <v>0.15972222222222227</v>
      </c>
      <c r="ER51" s="172" cm="1">
        <f t="array" aca="1" ref="ER51" ca="1">IFERROR(IF(COUNTIF(absences,AR51)&gt;0,"",IF(AR51="PERM",Parametres!$O$25,INDIRECT(ADDRESS(ROW(),COLUMN()+77+COLUMN()-106,4,1))-INDIRECT(ADDRESS(ROW(),COLUMN()+76+COLUMN()-106,4,1)))),)</f>
        <v>0</v>
      </c>
      <c r="ES51" s="172" cm="1">
        <f t="array" aca="1" ref="ES51" ca="1">IFERROR(IF(COUNTIF(absences,AS51)&gt;0,"",IF(AS51="PERM",Parametres!$O$25,INDIRECT(ADDRESS(ROW(),COLUMN()+77+COLUMN()-106,4,1))-INDIRECT(ADDRESS(ROW(),COLUMN()+76+COLUMN()-106,4,1)))),)</f>
        <v>0</v>
      </c>
      <c r="ET51" s="172" cm="1">
        <f t="array" aca="1" ref="ET51" ca="1">IFERROR(IF(COUNTIF(absences,AT51)&gt;0,"",IF(AT51="PERM",Parametres!$O$25,INDIRECT(ADDRESS(ROW(),COLUMN()+77+COLUMN()-106,4,1))-INDIRECT(ADDRESS(ROW(),COLUMN()+76+COLUMN()-106,4,1)))),)</f>
        <v>0</v>
      </c>
      <c r="EU51" s="172" cm="1">
        <f t="array" aca="1" ref="EU51" ca="1">IFERROR(IF(COUNTIF(absences,AU51)&gt;0,"",IF(AU51="PERM",Parametres!$O$25,INDIRECT(ADDRESS(ROW(),COLUMN()+77+COLUMN()-106,4,1))-INDIRECT(ADDRESS(ROW(),COLUMN()+76+COLUMN()-106,4,1)))),)</f>
        <v>0</v>
      </c>
      <c r="EV51" s="172" cm="1">
        <f t="array" aca="1" ref="EV51" ca="1">IFERROR(IF(COUNTIF(absences,AV51)&gt;0,"",IF(AV51="PERM",Parametres!$O$25,INDIRECT(ADDRESS(ROW(),COLUMN()+77+COLUMN()-106,4,1))-INDIRECT(ADDRESS(ROW(),COLUMN()+76+COLUMN()-106,4,1)))),)</f>
        <v>0</v>
      </c>
      <c r="EW51" s="172" cm="1">
        <f t="array" aca="1" ref="EW51" ca="1">IFERROR(IF(COUNTIF(absences,AW51)&gt;0,"",IF(AW51="PERM",Parametres!$O$25,INDIRECT(ADDRESS(ROW(),COLUMN()+77+COLUMN()-106,4,1))-INDIRECT(ADDRESS(ROW(),COLUMN()+76+COLUMN()-106,4,1)))),)</f>
        <v>0.15972222222222227</v>
      </c>
      <c r="EX51" s="172" cm="1">
        <f t="array" aca="1" ref="EX51" ca="1">IFERROR(IF(COUNTIF(absences,AX51)&gt;0,"",IF(AX51="PERM",Parametres!$O$25,INDIRECT(ADDRESS(ROW(),COLUMN()+77+COLUMN()-106,4,1))-INDIRECT(ADDRESS(ROW(),COLUMN()+76+COLUMN()-106,4,1)))),)</f>
        <v>0.14583333333333337</v>
      </c>
      <c r="EY51" s="172" cm="1">
        <f t="array" aca="1" ref="EY51" ca="1">IFERROR(IF(COUNTIF(absences,AY51)&gt;0,"",IF(AY51="PERM",Parametres!$O$25,INDIRECT(ADDRESS(ROW(),COLUMN()+77+COLUMN()-106,4,1))-INDIRECT(ADDRESS(ROW(),COLUMN()+76+COLUMN()-106,4,1)))),)</f>
        <v>0.15972222222222227</v>
      </c>
      <c r="EZ51" s="172" cm="1">
        <f t="array" aca="1" ref="EZ51" ca="1">IFERROR(IF(COUNTIF(absences,AZ51)&gt;0,"",IF(AZ51="PERM",Parametres!$O$25,INDIRECT(ADDRESS(ROW(),COLUMN()+77+COLUMN()-106,4,1))-INDIRECT(ADDRESS(ROW(),COLUMN()+76+COLUMN()-106,4,1)))),)</f>
        <v>0.14583333333333337</v>
      </c>
      <c r="FA51" s="172" cm="1">
        <f t="array" aca="1" ref="FA51" ca="1">IFERROR(IF(COUNTIF(absences,BA51)&gt;0,"",IF(BA51="PERM",Parametres!$O$25,INDIRECT(ADDRESS(ROW(),COLUMN()+77+COLUMN()-106,4,1))-INDIRECT(ADDRESS(ROW(),COLUMN()+76+COLUMN()-106,4,1)))),)</f>
        <v>0.15972222222222227</v>
      </c>
      <c r="FB51" s="172" cm="1">
        <f t="array" aca="1" ref="FB51" ca="1">IFERROR(IF(COUNTIF(absences,BB51)&gt;0,"",IF(BB51="PERM",Parametres!$O$25,INDIRECT(ADDRESS(ROW(),COLUMN()+77+COLUMN()-106,4,1))-INDIRECT(ADDRESS(ROW(),COLUMN()+76+COLUMN()-106,4,1)))),)</f>
        <v>0.14583333333333337</v>
      </c>
      <c r="FC51" s="172" cm="1">
        <f t="array" aca="1" ref="FC51" ca="1">IFERROR(IF(COUNTIF(absences,BC51)&gt;0,"",IF(BC51="PERM",Parametres!$O$25,INDIRECT(ADDRESS(ROW(),COLUMN()+77+COLUMN()-106,4,1))-INDIRECT(ADDRESS(ROW(),COLUMN()+76+COLUMN()-106,4,1)))),)</f>
        <v>0.15972222222222227</v>
      </c>
      <c r="FD51" s="172" cm="1">
        <f t="array" aca="1" ref="FD51" ca="1">IFERROR(IF(COUNTIF(absences,BD51)&gt;0,"",IF(BD51="PERM",Parametres!$O$25,INDIRECT(ADDRESS(ROW(),COLUMN()+77+COLUMN()-106,4,1))-INDIRECT(ADDRESS(ROW(),COLUMN()+76+COLUMN()-106,4,1)))),)</f>
        <v>0.13888888888888884</v>
      </c>
      <c r="FE51" s="172" cm="1">
        <f t="array" aca="1" ref="FE51" ca="1">IFERROR(IF(COUNTIF(absences,BE51)&gt;0,"",IF(BE51="PERM",Parametres!$O$25,INDIRECT(ADDRESS(ROW(),COLUMN()+77+COLUMN()-106,4,1))-INDIRECT(ADDRESS(ROW(),COLUMN()+76+COLUMN()-106,4,1)))),)</f>
        <v>0.15972222222222227</v>
      </c>
      <c r="FF51" s="172" t="str" cm="1">
        <f t="array" aca="1" ref="FF51" ca="1">IFERROR(IF(COUNTIF(absences,BF51)&gt;0,"",IF(BF51="PERM",Parametres!$O$25,INDIRECT(ADDRESS(ROW(),COLUMN()+77+COLUMN()-106,4,1))-INDIRECT(ADDRESS(ROW(),COLUMN()+76+COLUMN()-106,4,1)))),)</f>
        <v/>
      </c>
      <c r="FG51" s="172" cm="1">
        <f t="array" aca="1" ref="FG51" ca="1">IFERROR(IF(COUNTIF(absences,BG51)&gt;0,"",IF(BG51="PERM",Parametres!$O$25,INDIRECT(ADDRESS(ROW(),COLUMN()+77+COLUMN()-106,4,1))-INDIRECT(ADDRESS(ROW(),COLUMN()+76+COLUMN()-106,4,1)))),)</f>
        <v>0</v>
      </c>
      <c r="FH51" s="172" cm="1">
        <f t="array" aca="1" ref="FH51" ca="1">IFERROR(IF(EOMONTH($B$18,0)&lt;DATE(YEAR($B$18),MONTH($B$18),FH$1),"",IF(COUNTIF(absences,BH51)&gt;0,"",IF(BH51="PERM",Parametres!$O$25,INDIRECT(ADDRESS(ROW(),COLUMN()+77+COLUMN()-106,4,1))-INDIRECT(ADDRESS(ROW(),COLUMN()+76+COLUMN()-106,4,1))))),)</f>
        <v>0.125</v>
      </c>
      <c r="FI51" s="172" cm="1">
        <f t="array" aca="1" ref="FI51" ca="1">IFERROR(IF(EOMONTH($B$18,0)&lt;DATE(YEAR($B$18),MONTH($B$18),FI$1),"",IF(COUNTIF(absences,BI51)&gt;0,"",IF(BI51="PERM",Parametres!$O$25,INDIRECT(ADDRESS(ROW(),COLUMN()+77+COLUMN()-106,4,1))-INDIRECT(ADDRESS(ROW(),COLUMN()+76+COLUMN()-106,4,1))))),)</f>
        <v>0</v>
      </c>
      <c r="FJ51" s="172" cm="1">
        <f t="array" aca="1" ref="FJ51" ca="1">IFERROR(IF(EOMONTH($B$18,0)&lt;DATE(YEAR($B$18),MONTH($B$18),FJ$1),"",IF(COUNTIF(absences,BJ51)&gt;0,"",IF(BJ51="PERM",Parametres!$O$25,INDIRECT(ADDRESS(ROW(),COLUMN()+77+COLUMN()-106,4,1))-INDIRECT(ADDRESS(ROW(),COLUMN()+76+COLUMN()-106,4,1))))),)</f>
        <v>0.125</v>
      </c>
      <c r="FK51" s="172" cm="1">
        <f t="array" aca="1" ref="FK51" ca="1">IFERROR(IF(EOMONTH($B$18,0)&lt;DATE(YEAR($B$18),MONTH($B$18),FK$1),"",IF(COUNTIF(absences,BK51)&gt;0,"",IF(BK51="PERM",Parametres!$O$25,INDIRECT(ADDRESS(ROW(),COLUMN()+77+COLUMN()-106,4,1))-INDIRECT(ADDRESS(ROW(),COLUMN()+76+COLUMN()-106,4,1))))),)</f>
        <v>0.15972222222222227</v>
      </c>
      <c r="FL51" s="172" t="str" cm="1">
        <f t="array" aca="1" ref="FL51" ca="1">IFERROR(IF(EOMONTH($B$18,0)&lt;DATE(YEAR($B$18),MONTH($B$18),FL$1),"",IF(COUNTIF(absences,BN51)&gt;0,"",IF(BN51="PERM",Parametres!$O$25,INDIRECT(ADDRESS(ROW(),COLUMN()+77+COLUMN()-106,4,1))-INDIRECT(ADDRESS(ROW(),COLUMN()+76+COLUMN()-106,4,1))))),)</f>
        <v/>
      </c>
      <c r="FM51" s="172" t="str" cm="1">
        <f t="array" aca="1" ref="FM51" ca="1">IFERROR(IF(EOMONTH($B$18,0)&lt;DATE(YEAR($B$18),MONTH($B$18),FM$1),"",IF(COUNTIF(absences,BO51)&gt;0,"",IF(BO51="PERM",Parametres!$O$25,INDIRECT(ADDRESS(ROW(),COLUMN()+77+COLUMN()-106,4,1))-INDIRECT(ADDRESS(ROW(),COLUMN()+76+COLUMN()-106,4,1))))),)</f>
        <v/>
      </c>
      <c r="GA51" s="238"/>
      <c r="GB51" s="173" t="str">
        <f>IF(COUNTIF(Fériés,DATE(YEAR($B$18),MONTH($B$18),GB$1))&gt;0,"",IF(WEEKDAY(DATE(YEAR($B$18),MONTH($B$18),GB$1),2)&gt;5,"",INDEX('Semaine type'!$AF$4:$AY$48,MATCH(Novembre!$B51,'Semaine type'!$A$4:$A$49,0),MATCH(GB$2,'Semaine type'!$AF$3:$AY$3,0))))</f>
        <v/>
      </c>
      <c r="GC51" s="173" t="str">
        <f>IF(COUNTIF(Fériés,DATE(YEAR($B$18),MONTH($B$18),GC$1))&gt;0,"",IF(WEEKDAY(DATE(YEAR($B$18),MONTH($B$18),GC$1),2)&gt;5,"",INDEX('Semaine type'!$AF$4:$AY$48,MATCH(Novembre!$B51,'Semaine type'!$A$4:$A$49,0),MATCH(GC$2,'Semaine type'!$AF$3:$AY$3,0))))</f>
        <v/>
      </c>
      <c r="GD51" s="173" t="str">
        <f>IF(COUNTIF(Fériés,DATE(YEAR($B$18),MONTH($B$18),GD$1))&gt;0,"",IF(WEEKDAY(DATE(YEAR($B$18),MONTH($B$18),GD$1),2)&gt;5,"",INDEX('Semaine type'!$AF$4:$AY$48,MATCH(Novembre!$B51,'Semaine type'!$A$4:$A$49,0),MATCH(GD$2,'Semaine type'!$AF$3:$AY$3,0))))</f>
        <v/>
      </c>
      <c r="GE51" s="173" t="str">
        <f>IF(COUNTIF(Fériés,DATE(YEAR($B$18),MONTH($B$18),GE$1))&gt;0,"",IF(WEEKDAY(DATE(YEAR($B$18),MONTH($B$18),GE$1),2)&gt;5,"",INDEX('Semaine type'!$AF$4:$AY$48,MATCH(Novembre!$B51,'Semaine type'!$A$4:$A$49,0),MATCH(GE$2,'Semaine type'!$AF$3:$AY$3,0))))</f>
        <v/>
      </c>
      <c r="GF51" s="173" t="str">
        <f>IF(COUNTIF(Fériés,DATE(YEAR($B$18),MONTH($B$18),GF$1))&gt;0,"",IF(WEEKDAY(DATE(YEAR($B$18),MONTH($B$18),GF$1),2)&gt;5,"",INDEX('Semaine type'!$AF$4:$AY$48,MATCH(Novembre!$B51,'Semaine type'!$A$4:$A$49,0),MATCH(GF$2,'Semaine type'!$AF$3:$AY$3,0))))</f>
        <v/>
      </c>
      <c r="GG51" s="173" t="str">
        <f>IF(COUNTIF(Fériés,DATE(YEAR($B$18),MONTH($B$18),GG$1))&gt;0,"",IF(WEEKDAY(DATE(YEAR($B$18),MONTH($B$18),GG$1),2)&gt;5,"",INDEX('Semaine type'!$AF$4:$AY$48,MATCH(Novembre!$B51,'Semaine type'!$A$4:$A$49,0),MATCH(GG$2,'Semaine type'!$AF$3:$AY$3,0))))</f>
        <v/>
      </c>
      <c r="GH51" s="173" t="str">
        <f>IF(COUNTIF(Fériés,DATE(YEAR($B$18),MONTH($B$18),GH$1))&gt;0,"",IF(WEEKDAY(DATE(YEAR($B$18),MONTH($B$18),GH$1),2)&gt;5,"",INDEX('Semaine type'!$AF$4:$AY$48,MATCH(Novembre!$B51,'Semaine type'!$A$4:$A$49,0),MATCH(GH$2,'Semaine type'!$AF$3:$AY$3,0))))</f>
        <v/>
      </c>
      <c r="GI51" s="173" t="str">
        <f>IF(COUNTIF(Fériés,DATE(YEAR($B$18),MONTH($B$18),GI$1))&gt;0,"",IF(WEEKDAY(DATE(YEAR($B$18),MONTH($B$18),GI$1),2)&gt;5,"",INDEX('Semaine type'!$AF$4:$AY$48,MATCH(Novembre!$B51,'Semaine type'!$A$4:$A$49,0),MATCH(GI$2,'Semaine type'!$AF$3:$AY$3,0))))</f>
        <v/>
      </c>
      <c r="GJ51" s="173">
        <f>IF(COUNTIF(Fériés,DATE(YEAR($B$18),MONTH($B$18),GJ$1))&gt;0,"",IF(WEEKDAY(DATE(YEAR($B$18),MONTH($B$18),GJ$1),2)&gt;5,"",INDEX('Semaine type'!$AF$4:$AY$48,MATCH(Novembre!$B51,'Semaine type'!$A$4:$A$49,0),MATCH(GJ$2,'Semaine type'!$AF$3:$AY$3,0))))</f>
        <v>0.36458333333333331</v>
      </c>
      <c r="GK51" s="173">
        <f>IF(COUNTIF(Fériés,DATE(YEAR($B$18),MONTH($B$18),GK$1))&gt;0,"",IF(WEEKDAY(DATE(YEAR($B$18),MONTH($B$18),GK$1),2)&gt;5,"",INDEX('Semaine type'!$AF$4:$AY$48,MATCH(Novembre!$B51,'Semaine type'!$A$4:$A$49,0),MATCH(GK$2,'Semaine type'!$AF$3:$AY$3,0))))</f>
        <v>0.52430555555555558</v>
      </c>
      <c r="GL51" s="173">
        <f>IF(COUNTIF(Fériés,DATE(YEAR($B$18),MONTH($B$18),GL$1))&gt;0,"",IF(WEEKDAY(DATE(YEAR($B$18),MONTH($B$18),GL$1),2)&gt;5,"",INDEX('Semaine type'!$AF$4:$AY$48,MATCH(Novembre!$B51,'Semaine type'!$A$4:$A$49,0),MATCH(GL$2,'Semaine type'!$AF$3:$AY$3,0))))</f>
        <v>0.5625</v>
      </c>
      <c r="GM51" s="173">
        <f>IF(COUNTIF(Fériés,DATE(YEAR($B$18),MONTH($B$18),GM$1))&gt;0,"",IF(WEEKDAY(DATE(YEAR($B$18),MONTH($B$18),GM$1),2)&gt;5,"",INDEX('Semaine type'!$AF$4:$AY$48,MATCH(Novembre!$B51,'Semaine type'!$A$4:$A$49,0),MATCH(GM$2,'Semaine type'!$AF$3:$AY$3,0))))</f>
        <v>0.70833333333333337</v>
      </c>
      <c r="GN51" s="173">
        <f>IF(COUNTIF(Fériés,DATE(YEAR($B$18),MONTH($B$18),GN$1))&gt;0,"",IF(WEEKDAY(DATE(YEAR($B$18),MONTH($B$18),GN$1),2)&gt;5,"",INDEX('Semaine type'!$AF$4:$AY$48,MATCH(Novembre!$B51,'Semaine type'!$A$4:$A$49,0),MATCH(GN$2,'Semaine type'!$AF$3:$AY$3,0))))</f>
        <v>0.36458333333333331</v>
      </c>
      <c r="GO51" s="173">
        <f>IF(COUNTIF(Fériés,DATE(YEAR($B$18),MONTH($B$18),GO$1))&gt;0,"",IF(WEEKDAY(DATE(YEAR($B$18),MONTH($B$18),GO$1),2)&gt;5,"",INDEX('Semaine type'!$AF$4:$AY$48,MATCH(Novembre!$B51,'Semaine type'!$A$4:$A$49,0),MATCH(GO$2,'Semaine type'!$AF$3:$AY$3,0))))</f>
        <v>0.52430555555555558</v>
      </c>
      <c r="GP51" s="173">
        <f>IF(COUNTIF(Fériés,DATE(YEAR($B$18),MONTH($B$18),GP$1))&gt;0,"",IF(WEEKDAY(DATE(YEAR($B$18),MONTH($B$18),GP$1),2)&gt;5,"",INDEX('Semaine type'!$AF$4:$AY$48,MATCH(Novembre!$B51,'Semaine type'!$A$4:$A$49,0),MATCH(GP$2,'Semaine type'!$AF$3:$AY$3,0))))</f>
        <v>0.5625</v>
      </c>
      <c r="GQ51" s="173">
        <f>IF(COUNTIF(Fériés,DATE(YEAR($B$18),MONTH($B$18),GQ$1))&gt;0,"",IF(WEEKDAY(DATE(YEAR($B$18),MONTH($B$18),GQ$1),2)&gt;5,"",INDEX('Semaine type'!$AF$4:$AY$48,MATCH(Novembre!$B51,'Semaine type'!$A$4:$A$49,0),MATCH(GQ$2,'Semaine type'!$AF$3:$AY$3,0))))</f>
        <v>0.70833333333333337</v>
      </c>
      <c r="GR51" s="173">
        <f>IF(COUNTIF(Fériés,DATE(YEAR($B$18),MONTH($B$18),GR$1))&gt;0,"",IF(WEEKDAY(DATE(YEAR($B$18),MONTH($B$18),GR$1),2)&gt;5,"",INDEX('Semaine type'!$AF$4:$AY$48,MATCH(Novembre!$B51,'Semaine type'!$A$4:$A$49,0),MATCH(GR$2,'Semaine type'!$AF$3:$AY$3,0))))</f>
        <v>0.36458333333333331</v>
      </c>
      <c r="GS51" s="173">
        <f>IF(COUNTIF(Fériés,DATE(YEAR($B$18),MONTH($B$18),GS$1))&gt;0,"",IF(WEEKDAY(DATE(YEAR($B$18),MONTH($B$18),GS$1),2)&gt;5,"",INDEX('Semaine type'!$AF$4:$AY$48,MATCH(Novembre!$B51,'Semaine type'!$A$4:$A$49,0),MATCH(GS$2,'Semaine type'!$AF$3:$AY$3,0))))</f>
        <v>0.52430555555555558</v>
      </c>
      <c r="GT51" s="173">
        <f>IF(COUNTIF(Fériés,DATE(YEAR($B$18),MONTH($B$18),GT$1))&gt;0,"",IF(WEEKDAY(DATE(YEAR($B$18),MONTH($B$18),GT$1),2)&gt;5,"",INDEX('Semaine type'!$AF$4:$AY$48,MATCH(Novembre!$B51,'Semaine type'!$A$4:$A$49,0),MATCH(GT$2,'Semaine type'!$AF$3:$AY$3,0))))</f>
        <v>0.5625</v>
      </c>
      <c r="GU51" s="173">
        <f>IF(COUNTIF(Fériés,DATE(YEAR($B$18),MONTH($B$18),GU$1))&gt;0,"",IF(WEEKDAY(DATE(YEAR($B$18),MONTH($B$18),GU$1),2)&gt;5,"",INDEX('Semaine type'!$AF$4:$AY$48,MATCH(Novembre!$B51,'Semaine type'!$A$4:$A$49,0),MATCH(GU$2,'Semaine type'!$AF$3:$AY$3,0))))</f>
        <v>0.70833333333333337</v>
      </c>
      <c r="GV51" s="173">
        <f>IF(COUNTIF(Fériés,DATE(YEAR($B$18),MONTH($B$18),GV$1))&gt;0,"",IF(WEEKDAY(DATE(YEAR($B$18),MONTH($B$18),GV$1),2)&gt;5,"",INDEX('Semaine type'!$AF$4:$AY$48,MATCH(Novembre!$B51,'Semaine type'!$A$4:$A$49,0),MATCH(GV$2,'Semaine type'!$AF$3:$AY$3,0))))</f>
        <v>0.36458333333333331</v>
      </c>
      <c r="GW51" s="173">
        <f>IF(COUNTIF(Fériés,DATE(YEAR($B$18),MONTH($B$18),GW$1))&gt;0,"",IF(WEEKDAY(DATE(YEAR($B$18),MONTH($B$18),GW$1),2)&gt;5,"",INDEX('Semaine type'!$AF$4:$AY$48,MATCH(Novembre!$B51,'Semaine type'!$A$4:$A$49,0),MATCH(GW$2,'Semaine type'!$AF$3:$AY$3,0))))</f>
        <v>0.52430555555555558</v>
      </c>
      <c r="GX51" s="173">
        <f>IF(COUNTIF(Fériés,DATE(YEAR($B$18),MONTH($B$18),GX$1))&gt;0,"",IF(WEEKDAY(DATE(YEAR($B$18),MONTH($B$18),GX$1),2)&gt;5,"",INDEX('Semaine type'!$AF$4:$AY$48,MATCH(Novembre!$B51,'Semaine type'!$A$4:$A$49,0),MATCH(GX$2,'Semaine type'!$AF$3:$AY$3,0))))</f>
        <v>0.5625</v>
      </c>
      <c r="GY51" s="173">
        <f>IF(COUNTIF(Fériés,DATE(YEAR($B$18),MONTH($B$18),GY$1))&gt;0,"",IF(WEEKDAY(DATE(YEAR($B$18),MONTH($B$18),GY$1),2)&gt;5,"",INDEX('Semaine type'!$AF$4:$AY$48,MATCH(Novembre!$B51,'Semaine type'!$A$4:$A$49,0),MATCH(GY$2,'Semaine type'!$AF$3:$AY$3,0))))</f>
        <v>0.70138888888888884</v>
      </c>
      <c r="GZ51" s="173">
        <f>IF(COUNTIF(Fériés,DATE(YEAR($B$18),MONTH($B$18),GZ$1))&gt;0,"",IF(WEEKDAY(DATE(YEAR($B$18),MONTH($B$18),GZ$1),2)&gt;5,"",INDEX('Semaine type'!$AF$4:$AY$48,MATCH(Novembre!$B51,'Semaine type'!$A$4:$A$49,0),MATCH(GZ$2,'Semaine type'!$AF$3:$AY$3,0))))</f>
        <v>0.36458333333333331</v>
      </c>
      <c r="HA51" s="173">
        <f>IF(COUNTIF(Fériés,DATE(YEAR($B$18),MONTH($B$18),HA$1))&gt;0,"",IF(WEEKDAY(DATE(YEAR($B$18),MONTH($B$18),HA$1),2)&gt;5,"",INDEX('Semaine type'!$AF$4:$AY$48,MATCH(Novembre!$B51,'Semaine type'!$A$4:$A$49,0),MATCH(HA$2,'Semaine type'!$AF$3:$AY$3,0))))</f>
        <v>0.52430555555555558</v>
      </c>
      <c r="HB51" s="173">
        <f>IF(COUNTIF(Fériés,DATE(YEAR($B$18),MONTH($B$18),HB$1))&gt;0,"",IF(WEEKDAY(DATE(YEAR($B$18),MONTH($B$18),HB$1),2)&gt;5,"",INDEX('Semaine type'!$AF$4:$AY$48,MATCH(Novembre!$B51,'Semaine type'!$A$4:$A$49,0),MATCH(HB$2,'Semaine type'!$AF$3:$AY$3,0))))</f>
        <v>0</v>
      </c>
      <c r="HC51" s="173">
        <f>IF(COUNTIF(Fériés,DATE(YEAR($B$18),MONTH($B$18),HC$1))&gt;0,"",IF(WEEKDAY(DATE(YEAR($B$18),MONTH($B$18),HC$1),2)&gt;5,"",INDEX('Semaine type'!$AF$4:$AY$48,MATCH(Novembre!$B51,'Semaine type'!$A$4:$A$49,0),MATCH(HC$2,'Semaine type'!$AF$3:$AY$3,0))))</f>
        <v>0</v>
      </c>
      <c r="HD51" s="173" t="str">
        <f>IF(COUNTIF(Fériés,DATE(YEAR($B$18),MONTH($B$18),HD$1))&gt;0,"",IF(WEEKDAY(DATE(YEAR($B$18),MONTH($B$18),HD$1),2)&gt;5,"",INDEX('Semaine type'!$AF$4:$AY$48,MATCH(Novembre!$B51,'Semaine type'!$A$4:$A$49,0),MATCH(HD$2,'Semaine type'!$AF$3:$AY$3,0))))</f>
        <v/>
      </c>
      <c r="HE51" s="173" t="str">
        <f>IF(COUNTIF(Fériés,DATE(YEAR($B$18),MONTH($B$18),HE$1))&gt;0,"",IF(WEEKDAY(DATE(YEAR($B$18),MONTH($B$18),HE$1),2)&gt;5,"",INDEX('Semaine type'!$AF$4:$AY$48,MATCH(Novembre!$B51,'Semaine type'!$A$4:$A$49,0),MATCH(HE$2,'Semaine type'!$AF$3:$AY$3,0))))</f>
        <v/>
      </c>
      <c r="HF51" s="173" t="str">
        <f>IF(COUNTIF(Fériés,DATE(YEAR($B$18),MONTH($B$18),HF$1))&gt;0,"",IF(WEEKDAY(DATE(YEAR($B$18),MONTH($B$18),HF$1),2)&gt;5,"",INDEX('Semaine type'!$AF$4:$AY$48,MATCH(Novembre!$B51,'Semaine type'!$A$4:$A$49,0),MATCH(HF$2,'Semaine type'!$AF$3:$AY$3,0))))</f>
        <v/>
      </c>
      <c r="HG51" s="173" t="str">
        <f>IF(COUNTIF(Fériés,DATE(YEAR($B$18),MONTH($B$18),HG$1))&gt;0,"",IF(WEEKDAY(DATE(YEAR($B$18),MONTH($B$18),HG$1),2)&gt;5,"",INDEX('Semaine type'!$AF$4:$AY$48,MATCH(Novembre!$B51,'Semaine type'!$A$4:$A$49,0),MATCH(HG$2,'Semaine type'!$AF$3:$AY$3,0))))</f>
        <v/>
      </c>
      <c r="HH51" s="173" t="str">
        <f>IF(COUNTIF(Fériés,DATE(YEAR($B$18),MONTH($B$18),HH$1))&gt;0,"",IF(WEEKDAY(DATE(YEAR($B$18),MONTH($B$18),HH$1),2)&gt;5,"",INDEX('Semaine type'!$AF$4:$AY$48,MATCH(Novembre!$B51,'Semaine type'!$A$4:$A$49,0),MATCH(HH$2,'Semaine type'!$AF$3:$AY$3,0))))</f>
        <v/>
      </c>
      <c r="HI51" s="173" t="str">
        <f>IF(COUNTIF(Fériés,DATE(YEAR($B$18),MONTH($B$18),HI$1))&gt;0,"",IF(WEEKDAY(DATE(YEAR($B$18),MONTH($B$18),HI$1),2)&gt;5,"",INDEX('Semaine type'!$AF$4:$AY$48,MATCH(Novembre!$B51,'Semaine type'!$A$4:$A$49,0),MATCH(HI$2,'Semaine type'!$AF$3:$AY$3,0))))</f>
        <v/>
      </c>
      <c r="HJ51" s="173" t="str">
        <f>IF(COUNTIF(Fériés,DATE(YEAR($B$18),MONTH($B$18),HJ$1))&gt;0,"",IF(WEEKDAY(DATE(YEAR($B$18),MONTH($B$18),HJ$1),2)&gt;5,"",INDEX('Semaine type'!$AF$4:$AY$48,MATCH(Novembre!$B51,'Semaine type'!$A$4:$A$49,0),MATCH(HJ$2,'Semaine type'!$AF$3:$AY$3,0))))</f>
        <v/>
      </c>
      <c r="HK51" s="173" t="str">
        <f>IF(COUNTIF(Fériés,DATE(YEAR($B$18),MONTH($B$18),HK$1))&gt;0,"",IF(WEEKDAY(DATE(YEAR($B$18),MONTH($B$18),HK$1),2)&gt;5,"",INDEX('Semaine type'!$AF$4:$AY$48,MATCH(Novembre!$B51,'Semaine type'!$A$4:$A$49,0),MATCH(HK$2,'Semaine type'!$AF$3:$AY$3,0))))</f>
        <v/>
      </c>
      <c r="HL51" s="173">
        <f>IF(COUNTIF(Fériés,DATE(YEAR($B$18),MONTH($B$18),HL$1))&gt;0,"",IF(WEEKDAY(DATE(YEAR($B$18),MONTH($B$18),HL$1),2)&gt;5,"",INDEX('Semaine type'!$AF$4:$AY$48,MATCH(Novembre!$B51,'Semaine type'!$A$4:$A$49,0),MATCH(HL$2,'Semaine type'!$AF$3:$AY$3,0))))</f>
        <v>0.36458333333333331</v>
      </c>
      <c r="HM51" s="173">
        <f>IF(COUNTIF(Fériés,DATE(YEAR($B$18),MONTH($B$18),HM$1))&gt;0,"",IF(WEEKDAY(DATE(YEAR($B$18),MONTH($B$18),HM$1),2)&gt;5,"",INDEX('Semaine type'!$AF$4:$AY$48,MATCH(Novembre!$B51,'Semaine type'!$A$4:$A$49,0),MATCH(HM$2,'Semaine type'!$AF$3:$AY$3,0))))</f>
        <v>0.52430555555555558</v>
      </c>
      <c r="HN51" s="173">
        <f>IF(COUNTIF(Fériés,DATE(YEAR($B$18),MONTH($B$18),HN$1))&gt;0,"",IF(WEEKDAY(DATE(YEAR($B$18),MONTH($B$18),HN$1),2)&gt;5,"",INDEX('Semaine type'!$AF$4:$AY$48,MATCH(Novembre!$B51,'Semaine type'!$A$4:$A$49,0),MATCH(HN$2,'Semaine type'!$AF$3:$AY$3,0))))</f>
        <v>0.5625</v>
      </c>
      <c r="HO51" s="173">
        <f>IF(COUNTIF(Fériés,DATE(YEAR($B$18),MONTH($B$18),HO$1))&gt;0,"",IF(WEEKDAY(DATE(YEAR($B$18),MONTH($B$18),HO$1),2)&gt;5,"",INDEX('Semaine type'!$AF$4:$AY$48,MATCH(Novembre!$B51,'Semaine type'!$A$4:$A$49,0),MATCH(HO$2,'Semaine type'!$AF$3:$AY$3,0))))</f>
        <v>0.70833333333333337</v>
      </c>
      <c r="HP51" s="173" t="str">
        <f>IF(COUNTIF(Fériés,DATE(YEAR($B$18),MONTH($B$18),HP$1))&gt;0,"",IF(WEEKDAY(DATE(YEAR($B$18),MONTH($B$18),HP$1),2)&gt;5,"",INDEX('Semaine type'!$AF$4:$AY$48,MATCH(Novembre!$B51,'Semaine type'!$A$4:$A$49,0),MATCH(HP$2,'Semaine type'!$AF$3:$AY$3,0))))</f>
        <v/>
      </c>
      <c r="HQ51" s="173" t="str">
        <f>IF(COUNTIF(Fériés,DATE(YEAR($B$18),MONTH($B$18),HQ$1))&gt;0,"",IF(WEEKDAY(DATE(YEAR($B$18),MONTH($B$18),HQ$1),2)&gt;5,"",INDEX('Semaine type'!$AF$4:$AY$48,MATCH(Novembre!$B51,'Semaine type'!$A$4:$A$49,0),MATCH(HQ$2,'Semaine type'!$AF$3:$AY$3,0))))</f>
        <v/>
      </c>
      <c r="HR51" s="173" t="str">
        <f>IF(COUNTIF(Fériés,DATE(YEAR($B$18),MONTH($B$18),HR$1))&gt;0,"",IF(WEEKDAY(DATE(YEAR($B$18),MONTH($B$18),HR$1),2)&gt;5,"",INDEX('Semaine type'!$AF$4:$AY$48,MATCH(Novembre!$B51,'Semaine type'!$A$4:$A$49,0),MATCH(HR$2,'Semaine type'!$AF$3:$AY$3,0))))</f>
        <v/>
      </c>
      <c r="HS51" s="173" t="str">
        <f>IF(COUNTIF(Fériés,DATE(YEAR($B$18),MONTH($B$18),HS$1))&gt;0,"",IF(WEEKDAY(DATE(YEAR($B$18),MONTH($B$18),HS$1),2)&gt;5,"",INDEX('Semaine type'!$AF$4:$AY$48,MATCH(Novembre!$B51,'Semaine type'!$A$4:$A$49,0),MATCH(HS$2,'Semaine type'!$AF$3:$AY$3,0))))</f>
        <v/>
      </c>
      <c r="HT51" s="173">
        <f>IF(COUNTIF(Fériés,DATE(YEAR($B$18),MONTH($B$18),HT$1))&gt;0,"",IF(WEEKDAY(DATE(YEAR($B$18),MONTH($B$18),HT$1),2)&gt;5,"",INDEX('Semaine type'!$AF$4:$AY$48,MATCH(Novembre!$B51,'Semaine type'!$A$4:$A$49,0),MATCH(HT$2,'Semaine type'!$AF$3:$AY$3,0))))</f>
        <v>0.36458333333333331</v>
      </c>
      <c r="HU51" s="173">
        <f>IF(COUNTIF(Fériés,DATE(YEAR($B$18),MONTH($B$18),HU$1))&gt;0,"",IF(WEEKDAY(DATE(YEAR($B$18),MONTH($B$18),HU$1),2)&gt;5,"",INDEX('Semaine type'!$AF$4:$AY$48,MATCH(Novembre!$B51,'Semaine type'!$A$4:$A$49,0),MATCH(HU$2,'Semaine type'!$AF$3:$AY$3,0))))</f>
        <v>0.52430555555555558</v>
      </c>
      <c r="HV51" s="173">
        <f>IF(COUNTIF(Fériés,DATE(YEAR($B$18),MONTH($B$18),HV$1))&gt;0,"",IF(WEEKDAY(DATE(YEAR($B$18),MONTH($B$18),HV$1),2)&gt;5,"",INDEX('Semaine type'!$AF$4:$AY$48,MATCH(Novembre!$B51,'Semaine type'!$A$4:$A$49,0),MATCH(HV$2,'Semaine type'!$AF$3:$AY$3,0))))</f>
        <v>0.5625</v>
      </c>
      <c r="HW51" s="173">
        <f>IF(COUNTIF(Fériés,DATE(YEAR($B$18),MONTH($B$18),HW$1))&gt;0,"",IF(WEEKDAY(DATE(YEAR($B$18),MONTH($B$18),HW$1),2)&gt;5,"",INDEX('Semaine type'!$AF$4:$AY$48,MATCH(Novembre!$B51,'Semaine type'!$A$4:$A$49,0),MATCH(HW$2,'Semaine type'!$AF$3:$AY$3,0))))</f>
        <v>0.70833333333333337</v>
      </c>
      <c r="HX51" s="173">
        <f>IF(COUNTIF(Fériés,DATE(YEAR($B$18),MONTH($B$18),HX$1))&gt;0,"",IF(WEEKDAY(DATE(YEAR($B$18),MONTH($B$18),HX$1),2)&gt;5,"",INDEX('Semaine type'!$AF$4:$AY$48,MATCH(Novembre!$B51,'Semaine type'!$A$4:$A$49,0),MATCH(HX$2,'Semaine type'!$AF$3:$AY$3,0))))</f>
        <v>0.36458333333333331</v>
      </c>
      <c r="HY51" s="173">
        <f>IF(COUNTIF(Fériés,DATE(YEAR($B$18),MONTH($B$18),HY$1))&gt;0,"",IF(WEEKDAY(DATE(YEAR($B$18),MONTH($B$18),HY$1),2)&gt;5,"",INDEX('Semaine type'!$AF$4:$AY$48,MATCH(Novembre!$B51,'Semaine type'!$A$4:$A$49,0),MATCH(HY$2,'Semaine type'!$AF$3:$AY$3,0))))</f>
        <v>0.52430555555555558</v>
      </c>
      <c r="HZ51" s="173">
        <f>IF(COUNTIF(Fériés,DATE(YEAR($B$18),MONTH($B$18),HZ$1))&gt;0,"",IF(WEEKDAY(DATE(YEAR($B$18),MONTH($B$18),HZ$1),2)&gt;5,"",INDEX('Semaine type'!$AF$4:$AY$48,MATCH(Novembre!$B51,'Semaine type'!$A$4:$A$49,0),MATCH(HZ$2,'Semaine type'!$AF$3:$AY$3,0))))</f>
        <v>0.5625</v>
      </c>
      <c r="IA51" s="173">
        <f>IF(COUNTIF(Fériés,DATE(YEAR($B$18),MONTH($B$18),IA$1))&gt;0,"",IF(WEEKDAY(DATE(YEAR($B$18),MONTH($B$18),IA$1),2)&gt;5,"",INDEX('Semaine type'!$AF$4:$AY$48,MATCH(Novembre!$B51,'Semaine type'!$A$4:$A$49,0),MATCH(IA$2,'Semaine type'!$AF$3:$AY$3,0))))</f>
        <v>0.70138888888888884</v>
      </c>
      <c r="IB51" s="173">
        <f>IF(COUNTIF(Fériés,DATE(YEAR($B$18),MONTH($B$18),IB$1))&gt;0,"",IF(WEEKDAY(DATE(YEAR($B$18),MONTH($B$18),IB$1),2)&gt;5,"",INDEX('Semaine type'!$AF$4:$AY$48,MATCH(Novembre!$B51,'Semaine type'!$A$4:$A$49,0),MATCH(IB$2,'Semaine type'!$AF$3:$AY$3,0))))</f>
        <v>0.36458333333333331</v>
      </c>
      <c r="IC51" s="173">
        <f>IF(COUNTIF(Fériés,DATE(YEAR($B$18),MONTH($B$18),IC$1))&gt;0,"",IF(WEEKDAY(DATE(YEAR($B$18),MONTH($B$18),IC$1),2)&gt;5,"",INDEX('Semaine type'!$AF$4:$AY$48,MATCH(Novembre!$B51,'Semaine type'!$A$4:$A$49,0),MATCH(IC$2,'Semaine type'!$AF$3:$AY$3,0))))</f>
        <v>0.52430555555555558</v>
      </c>
      <c r="ID51" s="173">
        <f>IF(COUNTIF(Fériés,DATE(YEAR($B$18),MONTH($B$18),ID$1))&gt;0,"",IF(WEEKDAY(DATE(YEAR($B$18),MONTH($B$18),ID$1),2)&gt;5,"",INDEX('Semaine type'!$AF$4:$AY$48,MATCH(Novembre!$B51,'Semaine type'!$A$4:$A$49,0),MATCH(ID$2,'Semaine type'!$AF$3:$AY$3,0))))</f>
        <v>0</v>
      </c>
      <c r="IE51" s="173">
        <f>IF(COUNTIF(Fériés,DATE(YEAR($B$18),MONTH($B$18),IE$1))&gt;0,"",IF(WEEKDAY(DATE(YEAR($B$18),MONTH($B$18),IE$1),2)&gt;5,"",INDEX('Semaine type'!$AF$4:$AY$48,MATCH(Novembre!$B51,'Semaine type'!$A$4:$A$49,0),MATCH(IE$2,'Semaine type'!$AF$3:$AY$3,0))))</f>
        <v>0</v>
      </c>
      <c r="IF51" s="173" t="str">
        <f>IF(COUNTIF(Fériés,DATE(YEAR($B$18),MONTH($B$18),IF$1))&gt;0,"",IF(WEEKDAY(DATE(YEAR($B$18),MONTH($B$18),IF$1),2)&gt;5,"",INDEX('Semaine type'!$AF$4:$AY$48,MATCH(Novembre!$B51,'Semaine type'!$A$4:$A$49,0),MATCH(IF$2,'Semaine type'!$AF$3:$AY$3,0))))</f>
        <v/>
      </c>
      <c r="IG51" s="173" t="str">
        <f>IF(COUNTIF(Fériés,DATE(YEAR($B$18),MONTH($B$18),IG$1))&gt;0,"",IF(WEEKDAY(DATE(YEAR($B$18),MONTH($B$18),IG$1),2)&gt;5,"",INDEX('Semaine type'!$AF$4:$AY$48,MATCH(Novembre!$B51,'Semaine type'!$A$4:$A$49,0),MATCH(IG$2,'Semaine type'!$AF$3:$AY$3,0))))</f>
        <v/>
      </c>
      <c r="IH51" s="173" t="str">
        <f>IF(COUNTIF(Fériés,DATE(YEAR($B$18),MONTH($B$18),IH$1))&gt;0,"",IF(WEEKDAY(DATE(YEAR($B$18),MONTH($B$18),IH$1),2)&gt;5,"",INDEX('Semaine type'!$AF$4:$AY$48,MATCH(Novembre!$B51,'Semaine type'!$A$4:$A$49,0),MATCH(IH$2,'Semaine type'!$AF$3:$AY$3,0))))</f>
        <v/>
      </c>
      <c r="II51" s="173" t="str">
        <f>IF(COUNTIF(Fériés,DATE(YEAR($B$18),MONTH($B$18),II$1))&gt;0,"",IF(WEEKDAY(DATE(YEAR($B$18),MONTH($B$18),II$1),2)&gt;5,"",INDEX('Semaine type'!$AF$4:$AY$48,MATCH(Novembre!$B51,'Semaine type'!$A$4:$A$49,0),MATCH(II$2,'Semaine type'!$AF$3:$AY$3,0))))</f>
        <v/>
      </c>
      <c r="IJ51" s="173" t="str">
        <f>IF(COUNTIF(Fériés,DATE(YEAR($B$18),MONTH($B$18),IJ$1))&gt;0,"",IF(WEEKDAY(DATE(YEAR($B$18),MONTH($B$18),IJ$1),2)&gt;5,"",INDEX('Semaine type'!$AF$4:$AY$48,MATCH(Novembre!$B51,'Semaine type'!$A$4:$A$49,0),MATCH(IJ$2,'Semaine type'!$AF$3:$AY$3,0))))</f>
        <v/>
      </c>
      <c r="IK51" s="173" t="str">
        <f>IF(COUNTIF(Fériés,DATE(YEAR($B$18),MONTH($B$18),IK$1))&gt;0,"",IF(WEEKDAY(DATE(YEAR($B$18),MONTH($B$18),IK$1),2)&gt;5,"",INDEX('Semaine type'!$AF$4:$AY$48,MATCH(Novembre!$B51,'Semaine type'!$A$4:$A$49,0),MATCH(IK$2,'Semaine type'!$AF$3:$AY$3,0))))</f>
        <v/>
      </c>
      <c r="IL51" s="173" t="str">
        <f>IF(COUNTIF(Fériés,DATE(YEAR($B$18),MONTH($B$18),IL$1))&gt;0,"",IF(WEEKDAY(DATE(YEAR($B$18),MONTH($B$18),IL$1),2)&gt;5,"",INDEX('Semaine type'!$AF$4:$AY$48,MATCH(Novembre!$B51,'Semaine type'!$A$4:$A$49,0),MATCH(IL$2,'Semaine type'!$AF$3:$AY$3,0))))</f>
        <v/>
      </c>
      <c r="IM51" s="173" t="str">
        <f>IF(COUNTIF(Fériés,DATE(YEAR($B$18),MONTH($B$18),IM$1))&gt;0,"",IF(WEEKDAY(DATE(YEAR($B$18),MONTH($B$18),IM$1),2)&gt;5,"",INDEX('Semaine type'!$AF$4:$AY$48,MATCH(Novembre!$B51,'Semaine type'!$A$4:$A$49,0),MATCH(IM$2,'Semaine type'!$AF$3:$AY$3,0))))</f>
        <v/>
      </c>
      <c r="IN51" s="173">
        <f>IF(COUNTIF(Fériés,DATE(YEAR($B$18),MONTH($B$18),IN$1))&gt;0,"",IF(WEEKDAY(DATE(YEAR($B$18),MONTH($B$18),IN$1),2)&gt;5,"",INDEX('Semaine type'!$AF$4:$AY$48,MATCH(Novembre!$B51,'Semaine type'!$A$4:$A$49,0),MATCH(IN$2,'Semaine type'!$AF$3:$AY$3,0))))</f>
        <v>0.36458333333333331</v>
      </c>
      <c r="IO51" s="173">
        <f>IF(COUNTIF(Fériés,DATE(YEAR($B$18),MONTH($B$18),IO$1))&gt;0,"",IF(WEEKDAY(DATE(YEAR($B$18),MONTH($B$18),IO$1),2)&gt;5,"",INDEX('Semaine type'!$AF$4:$AY$48,MATCH(Novembre!$B51,'Semaine type'!$A$4:$A$49,0),MATCH(IO$2,'Semaine type'!$AF$3:$AY$3,0))))</f>
        <v>0.52430555555555558</v>
      </c>
      <c r="IP51" s="173">
        <f>IF(COUNTIF(Fériés,DATE(YEAR($B$18),MONTH($B$18),IP$1))&gt;0,"",IF(WEEKDAY(DATE(YEAR($B$18),MONTH($B$18),IP$1),2)&gt;5,"",INDEX('Semaine type'!$AF$4:$AY$48,MATCH(Novembre!$B51,'Semaine type'!$A$4:$A$49,0),MATCH(IP$2,'Semaine type'!$AF$3:$AY$3,0))))</f>
        <v>0.5625</v>
      </c>
      <c r="IQ51" s="173">
        <f>IF(COUNTIF(Fériés,DATE(YEAR($B$18),MONTH($B$18),IQ$1))&gt;0,"",IF(WEEKDAY(DATE(YEAR($B$18),MONTH($B$18),IQ$1),2)&gt;5,"",INDEX('Semaine type'!$AF$4:$AY$48,MATCH(Novembre!$B51,'Semaine type'!$A$4:$A$49,0),MATCH(IQ$2,'Semaine type'!$AF$3:$AY$3,0))))</f>
        <v>0.70833333333333337</v>
      </c>
      <c r="IR51" s="173">
        <f>IF(COUNTIF(Fériés,DATE(YEAR($B$18),MONTH($B$18),IR$1))&gt;0,"",IF(WEEKDAY(DATE(YEAR($B$18),MONTH($B$18),IR$1),2)&gt;5,"",INDEX('Semaine type'!$AF$4:$AY$48,MATCH(Novembre!$B51,'Semaine type'!$A$4:$A$49,0),MATCH(IR$2,'Semaine type'!$AF$3:$AY$3,0))))</f>
        <v>0.36458333333333331</v>
      </c>
      <c r="IS51" s="173">
        <f>IF(COUNTIF(Fériés,DATE(YEAR($B$18),MONTH($B$18),IS$1))&gt;0,"",IF(WEEKDAY(DATE(YEAR($B$18),MONTH($B$18),IS$1),2)&gt;5,"",INDEX('Semaine type'!$AF$4:$AY$48,MATCH(Novembre!$B51,'Semaine type'!$A$4:$A$49,0),MATCH(IS$2,'Semaine type'!$AF$3:$AY$3,0))))</f>
        <v>0.52430555555555558</v>
      </c>
      <c r="IT51" s="173">
        <f>IF(COUNTIF(Fériés,DATE(YEAR($B$18),MONTH($B$18),IT$1))&gt;0,"",IF(WEEKDAY(DATE(YEAR($B$18),MONTH($B$18),IT$1),2)&gt;5,"",INDEX('Semaine type'!$AF$4:$AY$48,MATCH(Novembre!$B51,'Semaine type'!$A$4:$A$49,0),MATCH(IT$2,'Semaine type'!$AF$3:$AY$3,0))))</f>
        <v>0.5625</v>
      </c>
      <c r="IU51" s="173">
        <f>IF(COUNTIF(Fériés,DATE(YEAR($B$18),MONTH($B$18),IU$1))&gt;0,"",IF(WEEKDAY(DATE(YEAR($B$18),MONTH($B$18),IU$1),2)&gt;5,"",INDEX('Semaine type'!$AF$4:$AY$48,MATCH(Novembre!$B51,'Semaine type'!$A$4:$A$49,0),MATCH(IU$2,'Semaine type'!$AF$3:$AY$3,0))))</f>
        <v>0.70833333333333337</v>
      </c>
      <c r="IV51" s="173">
        <f>IF(COUNTIF(Fériés,DATE(YEAR($B$18),MONTH($B$18),IV$1))&gt;0,"",IF(WEEKDAY(DATE(YEAR($B$18),MONTH($B$18),IV$1),2)&gt;5,"",INDEX('Semaine type'!$AF$4:$AY$48,MATCH(Novembre!$B51,'Semaine type'!$A$4:$A$49,0),MATCH(IV$2,'Semaine type'!$AF$3:$AY$3,0))))</f>
        <v>0.36458333333333331</v>
      </c>
      <c r="IW51" s="173">
        <f>IF(COUNTIF(Fériés,DATE(YEAR($B$18),MONTH($B$18),IW$1))&gt;0,"",IF(WEEKDAY(DATE(YEAR($B$18),MONTH($B$18),IW$1),2)&gt;5,"",INDEX('Semaine type'!$AF$4:$AY$48,MATCH(Novembre!$B51,'Semaine type'!$A$4:$A$49,0),MATCH(IW$2,'Semaine type'!$AF$3:$AY$3,0))))</f>
        <v>0.52430555555555558</v>
      </c>
      <c r="IX51" s="173">
        <f>IF(COUNTIF(Fériés,DATE(YEAR($B$18),MONTH($B$18),IX$1))&gt;0,"",IF(WEEKDAY(DATE(YEAR($B$18),MONTH($B$18),IX$1),2)&gt;5,"",INDEX('Semaine type'!$AF$4:$AY$48,MATCH(Novembre!$B51,'Semaine type'!$A$4:$A$49,0),MATCH(IX$2,'Semaine type'!$AF$3:$AY$3,0))))</f>
        <v>0.5625</v>
      </c>
      <c r="IY51" s="173">
        <f>IF(COUNTIF(Fériés,DATE(YEAR($B$18),MONTH($B$18),IY$1))&gt;0,"",IF(WEEKDAY(DATE(YEAR($B$18),MONTH($B$18),IY$1),2)&gt;5,"",INDEX('Semaine type'!$AF$4:$AY$48,MATCH(Novembre!$B51,'Semaine type'!$A$4:$A$49,0),MATCH(IY$2,'Semaine type'!$AF$3:$AY$3,0))))</f>
        <v>0.70833333333333337</v>
      </c>
      <c r="IZ51" s="173">
        <f>IF(COUNTIF(Fériés,DATE(YEAR($B$18),MONTH($B$18),IZ$1))&gt;0,"",IF(WEEKDAY(DATE(YEAR($B$18),MONTH($B$18),IZ$1),2)&gt;5,"",INDEX('Semaine type'!$AF$4:$AY$48,MATCH(Novembre!$B51,'Semaine type'!$A$4:$A$49,0),MATCH(IZ$2,'Semaine type'!$AF$3:$AY$3,0))))</f>
        <v>0.36458333333333331</v>
      </c>
      <c r="JA51" s="173">
        <f>IF(COUNTIF(Fériés,DATE(YEAR($B$18),MONTH($B$18),JA$1))&gt;0,"",IF(WEEKDAY(DATE(YEAR($B$18),MONTH($B$18),JA$1),2)&gt;5,"",INDEX('Semaine type'!$AF$4:$AY$48,MATCH(Novembre!$B51,'Semaine type'!$A$4:$A$49,0),MATCH(JA$2,'Semaine type'!$AF$3:$AY$3,0))))</f>
        <v>0.52430555555555558</v>
      </c>
      <c r="JB51" s="173">
        <f>IF(COUNTIF(Fériés,DATE(YEAR($B$18),MONTH($B$18),JB$1))&gt;0,"",IF(WEEKDAY(DATE(YEAR($B$18),MONTH($B$18),JB$1),2)&gt;5,"",INDEX('Semaine type'!$AF$4:$AY$48,MATCH(Novembre!$B51,'Semaine type'!$A$4:$A$49,0),MATCH(JB$2,'Semaine type'!$AF$3:$AY$3,0))))</f>
        <v>0.5625</v>
      </c>
      <c r="JC51" s="173">
        <f>IF(COUNTIF(Fériés,DATE(YEAR($B$18),MONTH($B$18),JC$1))&gt;0,"",IF(WEEKDAY(DATE(YEAR($B$18),MONTH($B$18),JC$1),2)&gt;5,"",INDEX('Semaine type'!$AF$4:$AY$48,MATCH(Novembre!$B51,'Semaine type'!$A$4:$A$49,0),MATCH(JC$2,'Semaine type'!$AF$3:$AY$3,0))))</f>
        <v>0.70138888888888884</v>
      </c>
      <c r="JD51" s="173">
        <f>IF(COUNTIF(Fériés,DATE(YEAR($B$18),MONTH($B$18),JD$1))&gt;0,"",IF(WEEKDAY(DATE(YEAR($B$18),MONTH($B$18),JD$1),2)&gt;5,"",INDEX('Semaine type'!$AF$4:$AY$48,MATCH(Novembre!$B51,'Semaine type'!$A$4:$A$49,0),MATCH(JD$2,'Semaine type'!$AF$3:$AY$3,0))))</f>
        <v>0.36458333333333331</v>
      </c>
      <c r="JE51" s="173">
        <f>IF(COUNTIF(Fériés,DATE(YEAR($B$18),MONTH($B$18),JE$1))&gt;0,"",IF(WEEKDAY(DATE(YEAR($B$18),MONTH($B$18),JE$1),2)&gt;5,"",INDEX('Semaine type'!$AF$4:$AY$48,MATCH(Novembre!$B51,'Semaine type'!$A$4:$A$49,0),MATCH(JE$2,'Semaine type'!$AF$3:$AY$3,0))))</f>
        <v>0.52430555555555558</v>
      </c>
      <c r="JF51" s="173">
        <f>IF(COUNTIF(Fériés,DATE(YEAR($B$18),MONTH($B$18),JF$1))&gt;0,"",IF(WEEKDAY(DATE(YEAR($B$18),MONTH($B$18),JF$1),2)&gt;5,"",INDEX('Semaine type'!$AF$4:$AY$48,MATCH(Novembre!$B51,'Semaine type'!$A$4:$A$49,0),MATCH(JF$2,'Semaine type'!$AF$3:$AY$3,0))))</f>
        <v>0</v>
      </c>
      <c r="JG51" s="173">
        <f>IF(COUNTIF(Fériés,DATE(YEAR($B$18),MONTH($B$18),JG$1))&gt;0,"",IF(WEEKDAY(DATE(YEAR($B$18),MONTH($B$18),JG$1),2)&gt;5,"",INDEX('Semaine type'!$AF$4:$AY$48,MATCH(Novembre!$B51,'Semaine type'!$A$4:$A$49,0),MATCH(JG$2,'Semaine type'!$AF$3:$AY$3,0))))</f>
        <v>0</v>
      </c>
      <c r="JH51" s="173" t="str">
        <f>IF(COUNTIF(Fériés,DATE(YEAR($B$18),MONTH($B$18),JH$1))&gt;0,"",IF(WEEKDAY(DATE(YEAR($B$18),MONTH($B$18),JH$1),2)&gt;5,"",INDEX('Semaine type'!$AF$4:$AY$48,MATCH(Novembre!$B51,'Semaine type'!$A$4:$A$49,0),MATCH(JH$2,'Semaine type'!$AF$3:$AY$3,0))))</f>
        <v/>
      </c>
      <c r="JI51" s="173" t="str">
        <f>IF(COUNTIF(Fériés,DATE(YEAR($B$18),MONTH($B$18),JI$1))&gt;0,"",IF(WEEKDAY(DATE(YEAR($B$18),MONTH($B$18),JI$1),2)&gt;5,"",INDEX('Semaine type'!$AF$4:$AY$48,MATCH(Novembre!$B51,'Semaine type'!$A$4:$A$49,0),MATCH(JI$2,'Semaine type'!$AF$3:$AY$3,0))))</f>
        <v/>
      </c>
      <c r="JJ51" s="173" t="str">
        <f>IF(COUNTIF(Fériés,DATE(YEAR($B$18),MONTH($B$18),JJ$1))&gt;0,"",IF(WEEKDAY(DATE(YEAR($B$18),MONTH($B$18),JJ$1),2)&gt;5,"",INDEX('Semaine type'!$AF$4:$AY$48,MATCH(Novembre!$B51,'Semaine type'!$A$4:$A$49,0),MATCH(JJ$2,'Semaine type'!$AF$3:$AY$3,0))))</f>
        <v/>
      </c>
      <c r="JK51" s="173" t="str">
        <f>IF(COUNTIF(Fériés,DATE(YEAR($B$18),MONTH($B$18),JK$1))&gt;0,"",IF(WEEKDAY(DATE(YEAR($B$18),MONTH($B$18),JK$1),2)&gt;5,"",INDEX('Semaine type'!$AF$4:$AY$48,MATCH(Novembre!$B51,'Semaine type'!$A$4:$A$49,0),MATCH(JK$2,'Semaine type'!$AF$3:$AY$3,0))))</f>
        <v/>
      </c>
      <c r="JL51" s="173" t="str">
        <f>IF(COUNTIF(Fériés,DATE(YEAR($B$18),MONTH($B$18),JL$1))&gt;0,"",IF(WEEKDAY(DATE(YEAR($B$18),MONTH($B$18),JL$1),2)&gt;5,"",INDEX('Semaine type'!$AF$4:$AY$48,MATCH(Novembre!$B51,'Semaine type'!$A$4:$A$49,0),MATCH(JL$2,'Semaine type'!$AF$3:$AY$3,0))))</f>
        <v/>
      </c>
      <c r="JM51" s="173" t="str">
        <f>IF(COUNTIF(Fériés,DATE(YEAR($B$18),MONTH($B$18),JM$1))&gt;0,"",IF(WEEKDAY(DATE(YEAR($B$18),MONTH($B$18),JM$1),2)&gt;5,"",INDEX('Semaine type'!$AF$4:$AY$48,MATCH(Novembre!$B51,'Semaine type'!$A$4:$A$49,0),MATCH(JM$2,'Semaine type'!$AF$3:$AY$3,0))))</f>
        <v/>
      </c>
      <c r="JN51" s="173" t="str">
        <f>IF(COUNTIF(Fériés,DATE(YEAR($B$18),MONTH($B$18),JN$1))&gt;0,"",IF(WEEKDAY(DATE(YEAR($B$18),MONTH($B$18),JN$1),2)&gt;5,"",INDEX('Semaine type'!$AF$4:$AY$48,MATCH(Novembre!$B51,'Semaine type'!$A$4:$A$49,0),MATCH(JN$2,'Semaine type'!$AF$3:$AY$3,0))))</f>
        <v/>
      </c>
      <c r="JO51" s="173" t="str">
        <f>IF(COUNTIF(Fériés,DATE(YEAR($B$18),MONTH($B$18),JO$1))&gt;0,"",IF(WEEKDAY(DATE(YEAR($B$18),MONTH($B$18),JO$1),2)&gt;5,"",INDEX('Semaine type'!$AF$4:$AY$48,MATCH(Novembre!$B51,'Semaine type'!$A$4:$A$49,0),MATCH(JO$2,'Semaine type'!$AF$3:$AY$3,0))))</f>
        <v/>
      </c>
      <c r="JP51" s="173">
        <f>IF(COUNTIF(Fériés,DATE(YEAR($B$18),MONTH($B$18),JP$1))&gt;0,"",IF(WEEKDAY(DATE(YEAR($B$18),MONTH($B$18),JP$1),2)&gt;5,"",INDEX('Semaine type'!$AF$4:$AY$48,MATCH(Novembre!$B51,'Semaine type'!$A$4:$A$49,0),MATCH(JP$2,'Semaine type'!$AF$3:$AY$3,0))))</f>
        <v>0.36458333333333331</v>
      </c>
      <c r="JQ51" s="173">
        <f>IF(COUNTIF(Fériés,DATE(YEAR($B$18),MONTH($B$18),JQ$1))&gt;0,"",IF(WEEKDAY(DATE(YEAR($B$18),MONTH($B$18),JQ$1),2)&gt;5,"",INDEX('Semaine type'!$AF$4:$AY$48,MATCH(Novembre!$B51,'Semaine type'!$A$4:$A$49,0),MATCH(JQ$2,'Semaine type'!$AF$3:$AY$3,0))))</f>
        <v>0.52430555555555558</v>
      </c>
      <c r="JR51" s="173">
        <f>IF(COUNTIF(Fériés,DATE(YEAR($B$18),MONTH($B$18),JR$1))&gt;0,"",IF(WEEKDAY(DATE(YEAR($B$18),MONTH($B$18),JR$1),2)&gt;5,"",INDEX('Semaine type'!$AF$4:$AY$48,MATCH(Novembre!$B51,'Semaine type'!$A$4:$A$49,0),MATCH(JR$2,'Semaine type'!$AF$3:$AY$3,0))))</f>
        <v>0.5625</v>
      </c>
      <c r="JS51" s="173">
        <f>IF(COUNTIF(Fériés,DATE(YEAR($B$18),MONTH($B$18),JS$1))&gt;0,"",IF(WEEKDAY(DATE(YEAR($B$18),MONTH($B$18),JS$1),2)&gt;5,"",INDEX('Semaine type'!$AF$4:$AY$48,MATCH(Novembre!$B51,'Semaine type'!$A$4:$A$49,0),MATCH(JS$2,'Semaine type'!$AF$3:$AY$3,0))))</f>
        <v>0.70833333333333337</v>
      </c>
      <c r="JT51" s="173">
        <f>IF(COUNTIF(Fériés,DATE(YEAR($B$18),MONTH($B$18),JT$1))&gt;0,"",IF(WEEKDAY(DATE(YEAR($B$18),MONTH($B$18),JT$1),2)&gt;5,"",INDEX('Semaine type'!$AF$4:$AY$48,MATCH(Novembre!$B51,'Semaine type'!$A$4:$A$49,0),MATCH(JT$2,'Semaine type'!$AF$3:$AY$3,0))))</f>
        <v>0.36458333333333331</v>
      </c>
      <c r="JU51" s="173">
        <f>IF(COUNTIF(Fériés,DATE(YEAR($B$18),MONTH($B$18),JU$1))&gt;0,"",IF(WEEKDAY(DATE(YEAR($B$18),MONTH($B$18),JU$1),2)&gt;5,"",INDEX('Semaine type'!$AF$4:$AY$48,MATCH(Novembre!$B51,'Semaine type'!$A$4:$A$49,0),MATCH(JU$2,'Semaine type'!$AF$3:$AY$3,0))))</f>
        <v>0.52430555555555558</v>
      </c>
      <c r="JV51" s="173">
        <f>IF(COUNTIF(Fériés,DATE(YEAR($B$18),MONTH($B$18),JV$1))&gt;0,"",IF(WEEKDAY(DATE(YEAR($B$18),MONTH($B$18),JV$1),2)&gt;5,"",INDEX('Semaine type'!$AF$4:$AY$48,MATCH(Novembre!$B51,'Semaine type'!$A$4:$A$49,0),MATCH(JV$2,'Semaine type'!$AF$3:$AY$3,0))))</f>
        <v>0.5625</v>
      </c>
      <c r="JW51" s="173">
        <f>IF(COUNTIF(Fériés,DATE(YEAR($B$18),MONTH($B$18),JW$1))&gt;0,"",IF(WEEKDAY(DATE(YEAR($B$18),MONTH($B$18),JW$1),2)&gt;5,"",INDEX('Semaine type'!$AF$4:$AY$48,MATCH(Novembre!$B51,'Semaine type'!$A$4:$A$49,0),MATCH(JW$2,'Semaine type'!$AF$3:$AY$3,0))))</f>
        <v>0.70833333333333337</v>
      </c>
      <c r="JX51" s="173">
        <f>IF(COUNTIF(Fériés,DATE(YEAR($B$18),MONTH($B$18),JX$1))&gt;0,"",IF(WEEKDAY(DATE(YEAR($B$18),MONTH($B$18),JX$1),2)&gt;5,"",INDEX('Semaine type'!$AF$4:$AY$48,MATCH(Novembre!$B51,'Semaine type'!$A$4:$A$49,0),MATCH(JX$2,'Semaine type'!$AF$3:$AY$3,0))))</f>
        <v>0.36458333333333331</v>
      </c>
      <c r="JY51" s="173">
        <f>IF(COUNTIF(Fériés,DATE(YEAR($B$18),MONTH($B$18),JY$1))&gt;0,"",IF(WEEKDAY(DATE(YEAR($B$18),MONTH($B$18),JY$1),2)&gt;5,"",INDEX('Semaine type'!$AF$4:$AY$48,MATCH(Novembre!$B51,'Semaine type'!$A$4:$A$49,0),MATCH(JY$2,'Semaine type'!$AF$3:$AY$3,0))))</f>
        <v>0.52430555555555558</v>
      </c>
      <c r="JZ51" s="173">
        <f>IF(COUNTIF(Fériés,DATE(YEAR($B$18),MONTH($B$18),JZ$1))&gt;0,"",IF(WEEKDAY(DATE(YEAR($B$18),MONTH($B$18),JZ$1),2)&gt;5,"",INDEX('Semaine type'!$AF$4:$AY$48,MATCH(Novembre!$B51,'Semaine type'!$A$4:$A$49,0),MATCH(JZ$2,'Semaine type'!$AF$3:$AY$3,0))))</f>
        <v>0.5625</v>
      </c>
      <c r="KA51" s="173">
        <f>IF(COUNTIF(Fériés,DATE(YEAR($B$18),MONTH($B$18),KA$1))&gt;0,"",IF(WEEKDAY(DATE(YEAR($B$18),MONTH($B$18),KA$1),2)&gt;5,"",INDEX('Semaine type'!$AF$4:$AY$48,MATCH(Novembre!$B51,'Semaine type'!$A$4:$A$49,0),MATCH(KA$2,'Semaine type'!$AF$3:$AY$3,0))))</f>
        <v>0.70833333333333337</v>
      </c>
      <c r="KB51" s="173">
        <f>IF(COUNTIF(Fériés,DATE(YEAR($B$18),MONTH($B$18),KB$1))&gt;0,"",IF(WEEKDAY(DATE(YEAR($B$18),MONTH($B$18),KB$1),2)&gt;5,"",INDEX('Semaine type'!$AF$4:$AY$48,MATCH(Novembre!$B51,'Semaine type'!$A$4:$A$49,0),MATCH(KB$2,'Semaine type'!$AF$3:$AY$3,0))))</f>
        <v>0.36458333333333331</v>
      </c>
      <c r="KC51" s="173">
        <f>IF(COUNTIF(Fériés,DATE(YEAR($B$18),MONTH($B$18),KC$1))&gt;0,"",IF(WEEKDAY(DATE(YEAR($B$18),MONTH($B$18),KC$1),2)&gt;5,"",INDEX('Semaine type'!$AF$4:$AY$48,MATCH(Novembre!$B51,'Semaine type'!$A$4:$A$49,0),MATCH(KC$2,'Semaine type'!$AF$3:$AY$3,0))))</f>
        <v>0.52430555555555558</v>
      </c>
      <c r="KD51" s="173">
        <f>IF(COUNTIF(Fériés,DATE(YEAR($B$18),MONTH($B$18),KD$1))&gt;0,"",IF(WEEKDAY(DATE(YEAR($B$18),MONTH($B$18),KD$1),2)&gt;5,"",INDEX('Semaine type'!$AF$4:$AY$48,MATCH(Novembre!$B51,'Semaine type'!$A$4:$A$49,0),MATCH(KD$2,'Semaine type'!$AF$3:$AY$3,0))))</f>
        <v>0.5625</v>
      </c>
      <c r="KE51" s="173">
        <f>IF(COUNTIF(Fériés,DATE(YEAR($B$18),MONTH($B$18),KE$1))&gt;0,"",IF(WEEKDAY(DATE(YEAR($B$18),MONTH($B$18),KE$1),2)&gt;5,"",INDEX('Semaine type'!$AF$4:$AY$48,MATCH(Novembre!$B51,'Semaine type'!$A$4:$A$49,0),MATCH(KE$2,'Semaine type'!$AF$3:$AY$3,0))))</f>
        <v>0.70138888888888884</v>
      </c>
      <c r="KF51" s="173">
        <f>IF(COUNTIF(Fériés,DATE(YEAR($B$18),MONTH($B$18),KF$1))&gt;0,"",IF(WEEKDAY(DATE(YEAR($B$18),MONTH($B$18),KF$1),2)&gt;5,"",INDEX('Semaine type'!$AF$4:$AY$48,MATCH(Novembre!$B51,'Semaine type'!$A$4:$A$49,0),MATCH(KF$2,'Semaine type'!$AF$3:$AY$3,0))))</f>
        <v>0.36458333333333331</v>
      </c>
      <c r="KG51" s="173">
        <f>IF(COUNTIF(Fériés,DATE(YEAR($B$18),MONTH($B$18),KG$1))&gt;0,"",IF(WEEKDAY(DATE(YEAR($B$18),MONTH($B$18),KG$1),2)&gt;5,"",INDEX('Semaine type'!$AF$4:$AY$48,MATCH(Novembre!$B51,'Semaine type'!$A$4:$A$49,0),MATCH(KG$2,'Semaine type'!$AF$3:$AY$3,0))))</f>
        <v>0.52430555555555558</v>
      </c>
      <c r="KH51" s="173">
        <f>IF(COUNTIF(Fériés,DATE(YEAR($B$18),MONTH($B$18),KH$1))&gt;0,"",IF(WEEKDAY(DATE(YEAR($B$18),MONTH($B$18),KH$1),2)&gt;5,"",INDEX('Semaine type'!$AF$4:$AY$48,MATCH(Novembre!$B51,'Semaine type'!$A$4:$A$49,0),MATCH(KH$2,'Semaine type'!$AF$3:$AY$3,0))))</f>
        <v>0</v>
      </c>
      <c r="KI51" s="173">
        <f>IF(COUNTIF(Fériés,DATE(YEAR($B$18),MONTH($B$18),KI$1))&gt;0,"",IF(WEEKDAY(DATE(YEAR($B$18),MONTH($B$18),KI$1),2)&gt;5,"",INDEX('Semaine type'!$AF$4:$AY$48,MATCH(Novembre!$B51,'Semaine type'!$A$4:$A$49,0),MATCH(KI$2,'Semaine type'!$AF$3:$AY$3,0))))</f>
        <v>0</v>
      </c>
      <c r="KJ51" s="173" t="str">
        <f>IF(COUNTIF(Fériés,DATE(YEAR($B$18),MONTH($B$18),KJ$1))&gt;0,"",IF(WEEKDAY(DATE(YEAR($B$18),MONTH($B$18),KJ$1),2)&gt;5,"",INDEX('Semaine type'!$AF$4:$AY$48,MATCH(Novembre!$B51,'Semaine type'!$A$4:$A$49,0),MATCH(KJ$2,'Semaine type'!$AF$3:$AY$3,0))))</f>
        <v/>
      </c>
      <c r="KK51" s="173" t="str">
        <f>IF(COUNTIF(Fériés,DATE(YEAR($B$18),MONTH($B$18),KK$1))&gt;0,"",IF(WEEKDAY(DATE(YEAR($B$18),MONTH($B$18),KK$1),2)&gt;5,"",INDEX('Semaine type'!$AF$4:$AY$48,MATCH(Novembre!$B51,'Semaine type'!$A$4:$A$49,0),MATCH(KK$2,'Semaine type'!$AF$3:$AY$3,0))))</f>
        <v/>
      </c>
      <c r="KL51" s="173" t="str">
        <f>IF(COUNTIF(Fériés,DATE(YEAR($B$18),MONTH($B$18),KL$1))&gt;0,"",IF(WEEKDAY(DATE(YEAR($B$18),MONTH($B$18),KL$1),2)&gt;5,"",INDEX('Semaine type'!$AF$4:$AY$48,MATCH(Novembre!$B51,'Semaine type'!$A$4:$A$49,0),MATCH(KL$2,'Semaine type'!$AF$3:$AY$3,0))))</f>
        <v/>
      </c>
      <c r="KM51" s="173" t="str">
        <f>IF(COUNTIF(Fériés,DATE(YEAR($B$18),MONTH($B$18),KM$1))&gt;0,"",IF(WEEKDAY(DATE(YEAR($B$18),MONTH($B$18),KM$1),2)&gt;5,"",INDEX('Semaine type'!$AF$4:$AY$48,MATCH(Novembre!$B51,'Semaine type'!$A$4:$A$49,0),MATCH(KM$2,'Semaine type'!$AF$3:$AY$3,0))))</f>
        <v/>
      </c>
      <c r="KN51" s="173" t="str">
        <f>IF(COUNTIF(Fériés,DATE(YEAR($B$18),MONTH($B$18),KN$1))&gt;0,"",IF(WEEKDAY(DATE(YEAR($B$18),MONTH($B$18),KN$1),2)&gt;5,"",INDEX('Semaine type'!$AF$4:$AY$48,MATCH(Novembre!$B51,'Semaine type'!$A$4:$A$49,0),MATCH(KN$2,'Semaine type'!$AF$3:$AY$3,0))))</f>
        <v/>
      </c>
      <c r="KO51" s="173" t="str">
        <f>IF(COUNTIF(Fériés,DATE(YEAR($B$18),MONTH($B$18),KO$1))&gt;0,"",IF(WEEKDAY(DATE(YEAR($B$18),MONTH($B$18),KO$1),2)&gt;5,"",INDEX('Semaine type'!$AF$4:$AY$48,MATCH(Novembre!$B51,'Semaine type'!$A$4:$A$49,0),MATCH(KO$2,'Semaine type'!$AF$3:$AY$3,0))))</f>
        <v/>
      </c>
      <c r="KP51" s="173" t="str">
        <f>IF(COUNTIF(Fériés,DATE(YEAR($B$18),MONTH($B$18),KP$1))&gt;0,"",IF(WEEKDAY(DATE(YEAR($B$18),MONTH($B$18),KP$1),2)&gt;5,"",INDEX('Semaine type'!$AF$4:$AY$48,MATCH(Novembre!$B51,'Semaine type'!$A$4:$A$49,0),MATCH(KP$2,'Semaine type'!$AF$3:$AY$3,0))))</f>
        <v/>
      </c>
      <c r="KQ51" s="173" t="str">
        <f>IF(COUNTIF(Fériés,DATE(YEAR($B$18),MONTH($B$18),KQ$1))&gt;0,"",IF(WEEKDAY(DATE(YEAR($B$18),MONTH($B$18),KQ$1),2)&gt;5,"",INDEX('Semaine type'!$AF$4:$AY$48,MATCH(Novembre!$B51,'Semaine type'!$A$4:$A$49,0),MATCH(KQ$2,'Semaine type'!$AF$3:$AY$3,0))))</f>
        <v/>
      </c>
      <c r="KR51" s="173">
        <f>IF(COUNTIF(Fériés,DATE(YEAR($B$18),MONTH($B$18),KR$1))&gt;0,"",IF(WEEKDAY(DATE(YEAR($B$18),MONTH($B$18),KR$1),2)&gt;5,"",INDEX('Semaine type'!$AF$4:$AY$48,MATCH(Novembre!$B51,'Semaine type'!$A$4:$A$49,0),MATCH(KR$2,'Semaine type'!$AF$3:$AY$3,0))))</f>
        <v>0.36458333333333331</v>
      </c>
      <c r="KS51" s="173">
        <f>IF(COUNTIF(Fériés,DATE(YEAR($B$18),MONTH($B$18),KS$1))&gt;0,"",IF(WEEKDAY(DATE(YEAR($B$18),MONTH($B$18),KS$1),2)&gt;5,"",INDEX('Semaine type'!$AF$4:$AY$48,MATCH(Novembre!$B51,'Semaine type'!$A$4:$A$49,0),MATCH(KS$2,'Semaine type'!$AF$3:$AY$3,0))))</f>
        <v>0.52430555555555558</v>
      </c>
      <c r="KT51" s="173">
        <f>IF(COUNTIF(Fériés,DATE(YEAR($B$18),MONTH($B$18),KT$1))&gt;0,"",IF(WEEKDAY(DATE(YEAR($B$18),MONTH($B$18),KT$1),2)&gt;5,"",INDEX('Semaine type'!$AF$4:$AY$48,MATCH(Novembre!$B51,'Semaine type'!$A$4:$A$49,0),MATCH(KT$2,'Semaine type'!$AF$3:$AY$3,0))))</f>
        <v>0.5625</v>
      </c>
      <c r="KU51" s="173">
        <f>IF(COUNTIF(Fériés,DATE(YEAR($B$18),MONTH($B$18),KU$1))&gt;0,"",IF(WEEKDAY(DATE(YEAR($B$18),MONTH($B$18),KU$1),2)&gt;5,"",INDEX('Semaine type'!$AF$4:$AY$48,MATCH(Novembre!$B51,'Semaine type'!$A$4:$A$49,0),MATCH(KU$2,'Semaine type'!$AF$3:$AY$3,0))))</f>
        <v>0.70833333333333337</v>
      </c>
    </row>
    <row r="52" spans="1:307" ht="12" customHeight="1">
      <c r="A52" s="239"/>
      <c r="B52" s="63" t="str">
        <f>'Semaine type'!A37</f>
        <v>Nomprenom34</v>
      </c>
      <c r="C52" s="64" t="str">
        <f>'Semaine type'!L37</f>
        <v xml:space="preserve">R  </v>
      </c>
      <c r="D52" s="71"/>
      <c r="E52" s="71"/>
      <c r="F52" s="72"/>
      <c r="G52" s="71"/>
      <c r="H52" s="71" t="s">
        <v>111</v>
      </c>
      <c r="I52" s="71" t="s">
        <v>48</v>
      </c>
      <c r="J52" s="71" t="s">
        <v>111</v>
      </c>
      <c r="K52" s="71" t="s">
        <v>48</v>
      </c>
      <c r="L52" s="72" t="s">
        <v>111</v>
      </c>
      <c r="M52" s="72" t="s">
        <v>48</v>
      </c>
      <c r="N52" s="72" t="s">
        <v>111</v>
      </c>
      <c r="O52" s="72" t="s">
        <v>48</v>
      </c>
      <c r="P52" s="71" t="s">
        <v>111</v>
      </c>
      <c r="Q52" s="71"/>
      <c r="R52" s="71"/>
      <c r="S52" s="71"/>
      <c r="T52" s="71"/>
      <c r="U52" s="71"/>
      <c r="V52" s="72" t="s">
        <v>22</v>
      </c>
      <c r="W52" s="72" t="s">
        <v>22</v>
      </c>
      <c r="X52" s="72" t="s">
        <v>22</v>
      </c>
      <c r="Y52" s="72" t="s">
        <v>22</v>
      </c>
      <c r="Z52" s="72" t="s">
        <v>22</v>
      </c>
      <c r="AA52" s="72" t="s">
        <v>22</v>
      </c>
      <c r="AB52" s="72" t="s">
        <v>22</v>
      </c>
      <c r="AC52" s="72" t="s">
        <v>22</v>
      </c>
      <c r="AD52" s="72" t="s">
        <v>22</v>
      </c>
      <c r="AE52" s="71"/>
      <c r="AF52" s="72"/>
      <c r="AG52" s="71"/>
      <c r="AH52" s="71"/>
      <c r="AI52" s="71"/>
      <c r="AJ52" s="71" t="s">
        <v>22</v>
      </c>
      <c r="AK52" s="71" t="s">
        <v>22</v>
      </c>
      <c r="AL52" s="71" t="s">
        <v>111</v>
      </c>
      <c r="AM52" s="71" t="s">
        <v>48</v>
      </c>
      <c r="AN52" s="71" t="s">
        <v>111</v>
      </c>
      <c r="AO52" s="71" t="s">
        <v>48</v>
      </c>
      <c r="AP52" s="71" t="s">
        <v>111</v>
      </c>
      <c r="AQ52" s="71" t="s">
        <v>48</v>
      </c>
      <c r="AR52" s="71" t="s">
        <v>111</v>
      </c>
      <c r="AS52" s="71"/>
      <c r="AT52" s="71"/>
      <c r="AU52" s="71"/>
      <c r="AV52" s="71"/>
      <c r="AW52" s="71"/>
      <c r="AX52" s="71" t="s">
        <v>111</v>
      </c>
      <c r="AY52" s="71" t="s">
        <v>48</v>
      </c>
      <c r="AZ52" s="71" t="s">
        <v>111</v>
      </c>
      <c r="BA52" s="71" t="s">
        <v>48</v>
      </c>
      <c r="BB52" s="71" t="s">
        <v>111</v>
      </c>
      <c r="BC52" s="71" t="s">
        <v>48</v>
      </c>
      <c r="BD52" s="71" t="s">
        <v>111</v>
      </c>
      <c r="BE52" s="71" t="s">
        <v>48</v>
      </c>
      <c r="BF52" s="71" t="s">
        <v>111</v>
      </c>
      <c r="BG52" s="71"/>
      <c r="BH52" s="71"/>
      <c r="BI52" s="71"/>
      <c r="BJ52" s="71"/>
      <c r="BK52" s="71"/>
      <c r="BL52" s="65"/>
      <c r="BM52" s="65"/>
      <c r="BN52" s="67" cm="1">
        <f t="array" ref="BN52">SUMPRODUCT(--(RIGHT(D52:BK52,1)="."))</f>
        <v>14</v>
      </c>
      <c r="BO52" s="68"/>
      <c r="BP52" s="73"/>
      <c r="BQ52" s="73"/>
      <c r="BR52" s="73"/>
      <c r="BS52" s="92">
        <f t="shared" si="23"/>
        <v>0</v>
      </c>
      <c r="BT52" s="92">
        <f t="shared" si="23"/>
        <v>0</v>
      </c>
      <c r="BU52" s="92">
        <f t="shared" si="23"/>
        <v>0</v>
      </c>
      <c r="BV52" s="92">
        <f t="shared" si="23"/>
        <v>0</v>
      </c>
      <c r="BW52" s="92">
        <f t="shared" si="23"/>
        <v>0</v>
      </c>
      <c r="BX52" s="92">
        <f t="shared" si="23"/>
        <v>0</v>
      </c>
      <c r="BY52" s="92">
        <f t="shared" si="23"/>
        <v>0</v>
      </c>
      <c r="BZ52" s="92">
        <f t="shared" si="23"/>
        <v>0</v>
      </c>
      <c r="CA52" s="92">
        <f t="shared" si="23"/>
        <v>5.5</v>
      </c>
      <c r="CB52" s="92">
        <f t="shared" si="23"/>
        <v>0</v>
      </c>
      <c r="CC52" s="92">
        <f t="shared" si="23"/>
        <v>0</v>
      </c>
      <c r="CD52" s="105">
        <f t="shared" si="18"/>
        <v>36</v>
      </c>
      <c r="CE52" s="58">
        <f t="shared" ca="1" si="19"/>
        <v>1.0588235294117647</v>
      </c>
      <c r="DC52" s="177">
        <f t="shared" ca="1" si="20"/>
        <v>3.4097222222222237</v>
      </c>
      <c r="DD52" s="172" cm="1">
        <f t="array" aca="1" ref="DD52" ca="1">IFERROR(IF(COUNTIF(absences,D52)&gt;0,"",IF(D52="PERM",Parametres!$O$25,INDIRECT(ADDRESS(ROW(),COLUMN()+77+COLUMN()-106,4,1))-INDIRECT(ADDRESS(ROW(),COLUMN()+76+COLUMN()-106,4,1)))),)</f>
        <v>0</v>
      </c>
      <c r="DE52" s="172" cm="1">
        <f t="array" aca="1" ref="DE52" ca="1">IFERROR(IF(COUNTIF(absences,E52)&gt;0,"",IF(E52="PERM",Parametres!$O$25,INDIRECT(ADDRESS(ROW(),COLUMN()+77+COLUMN()-106,4,1))-INDIRECT(ADDRESS(ROW(),COLUMN()+76+COLUMN()-106,4,1)))),)</f>
        <v>0</v>
      </c>
      <c r="DF52" s="172" cm="1">
        <f t="array" aca="1" ref="DF52" ca="1">IFERROR(IF(COUNTIF(absences,F52)&gt;0,"",IF(F52="PERM",Parametres!$O$25,INDIRECT(ADDRESS(ROW(),COLUMN()+77+COLUMN()-106,4,1))-INDIRECT(ADDRESS(ROW(),COLUMN()+76+COLUMN()-106,4,1)))),)</f>
        <v>0</v>
      </c>
      <c r="DG52" s="172" cm="1">
        <f t="array" aca="1" ref="DG52" ca="1">IFERROR(IF(COUNTIF(absences,G52)&gt;0,"",IF(G52="PERM",Parametres!$O$25,INDIRECT(ADDRESS(ROW(),COLUMN()+77+COLUMN()-106,4,1))-INDIRECT(ADDRESS(ROW(),COLUMN()+76+COLUMN()-106,4,1)))),)</f>
        <v>0.15972222222222227</v>
      </c>
      <c r="DH52" s="172" cm="1">
        <f t="array" aca="1" ref="DH52" ca="1">IFERROR(IF(COUNTIF(absences,H52)&gt;0,"",IF(H52="PERM",Parametres!$O$25,INDIRECT(ADDRESS(ROW(),COLUMN()+77+COLUMN()-106,4,1))-INDIRECT(ADDRESS(ROW(),COLUMN()+76+COLUMN()-106,4,1)))),)</f>
        <v>0</v>
      </c>
      <c r="DI52" s="172" cm="1">
        <f t="array" aca="1" ref="DI52" ca="1">IFERROR(IF(COUNTIF(absences,I52)&gt;0,"",IF(I52="PERM",Parametres!$O$25,INDIRECT(ADDRESS(ROW(),COLUMN()+77+COLUMN()-106,4,1))-INDIRECT(ADDRESS(ROW(),COLUMN()+76+COLUMN()-106,4,1)))),)</f>
        <v>0.15972222222222227</v>
      </c>
      <c r="DJ52" s="172" cm="1">
        <f t="array" aca="1" ref="DJ52" ca="1">IFERROR(IF(COUNTIF(absences,J52)&gt;0,"",IF(J52="PERM",Parametres!$O$25,INDIRECT(ADDRESS(ROW(),COLUMN()+77+COLUMN()-106,4,1))-INDIRECT(ADDRESS(ROW(),COLUMN()+76+COLUMN()-106,4,1)))),)</f>
        <v>0</v>
      </c>
      <c r="DK52" s="172" cm="1">
        <f t="array" aca="1" ref="DK52" ca="1">IFERROR(IF(COUNTIF(absences,K52)&gt;0,"",IF(K52="PERM",Parametres!$O$25,INDIRECT(ADDRESS(ROW(),COLUMN()+77+COLUMN()-106,4,1))-INDIRECT(ADDRESS(ROW(),COLUMN()+76+COLUMN()-106,4,1)))),)</f>
        <v>0.15972222222222227</v>
      </c>
      <c r="DL52" s="172" cm="1">
        <f t="array" aca="1" ref="DL52" ca="1">IFERROR(IF(COUNTIF(absences,L52)&gt;0,"",IF(L52="PERM",Parametres!$O$25,INDIRECT(ADDRESS(ROW(),COLUMN()+77+COLUMN()-106,4,1))-INDIRECT(ADDRESS(ROW(),COLUMN()+76+COLUMN()-106,4,1)))),)</f>
        <v>0.14583333333333337</v>
      </c>
      <c r="DM52" s="172" cm="1">
        <f t="array" aca="1" ref="DM52" ca="1">IFERROR(IF(COUNTIF(absences,M52)&gt;0,"",IF(M52="PERM",Parametres!$O$25,INDIRECT(ADDRESS(ROW(),COLUMN()+77+COLUMN()-106,4,1))-INDIRECT(ADDRESS(ROW(),COLUMN()+76+COLUMN()-106,4,1)))),)</f>
        <v>0.15972222222222227</v>
      </c>
      <c r="DN52" s="172" cm="1">
        <f t="array" aca="1" ref="DN52" ca="1">IFERROR(IF(COUNTIF(absences,N52)&gt;0,"",IF(N52="PERM",Parametres!$O$25,INDIRECT(ADDRESS(ROW(),COLUMN()+77+COLUMN()-106,4,1))-INDIRECT(ADDRESS(ROW(),COLUMN()+76+COLUMN()-106,4,1)))),)</f>
        <v>0.13888888888888884</v>
      </c>
      <c r="DO52" s="172" cm="1">
        <f t="array" aca="1" ref="DO52" ca="1">IFERROR(IF(COUNTIF(absences,O52)&gt;0,"",IF(O52="PERM",Parametres!$O$25,INDIRECT(ADDRESS(ROW(),COLUMN()+77+COLUMN()-106,4,1))-INDIRECT(ADDRESS(ROW(),COLUMN()+76+COLUMN()-106,4,1)))),)</f>
        <v>0.15972222222222227</v>
      </c>
      <c r="DP52" s="172" cm="1">
        <f t="array" aca="1" ref="DP52" ca="1">IFERROR(IF(COUNTIF(absences,P52)&gt;0,"",IF(P52="PERM",Parametres!$O$25,INDIRECT(ADDRESS(ROW(),COLUMN()+77+COLUMN()-106,4,1))-INDIRECT(ADDRESS(ROW(),COLUMN()+76+COLUMN()-106,4,1)))),)</f>
        <v>0</v>
      </c>
      <c r="DQ52" s="172" cm="1">
        <f t="array" aca="1" ref="DQ52" ca="1">IFERROR(IF(COUNTIF(absences,Q52)&gt;0,"",IF(Q52="PERM",Parametres!$O$25,INDIRECT(ADDRESS(ROW(),COLUMN()+77+COLUMN()-106,4,1))-INDIRECT(ADDRESS(ROW(),COLUMN()+76+COLUMN()-106,4,1)))),)</f>
        <v>0</v>
      </c>
      <c r="DR52" s="172" cm="1">
        <f t="array" aca="1" ref="DR52" ca="1">IFERROR(IF(COUNTIF(absences,R52)&gt;0,"",IF(R52="PERM",Parametres!$O$25,INDIRECT(ADDRESS(ROW(),COLUMN()+77+COLUMN()-106,4,1))-INDIRECT(ADDRESS(ROW(),COLUMN()+76+COLUMN()-106,4,1)))),)</f>
        <v>0</v>
      </c>
      <c r="DS52" s="172" cm="1">
        <f t="array" aca="1" ref="DS52" ca="1">IFERROR(IF(COUNTIF(absences,S52)&gt;0,"",IF(S52="PERM",Parametres!$O$25,INDIRECT(ADDRESS(ROW(),COLUMN()+77+COLUMN()-106,4,1))-INDIRECT(ADDRESS(ROW(),COLUMN()+76+COLUMN()-106,4,1)))),)</f>
        <v>0</v>
      </c>
      <c r="DT52" s="172" cm="1">
        <f t="array" aca="1" ref="DT52" ca="1">IFERROR(IF(COUNTIF(absences,T52)&gt;0,"",IF(T52="PERM",Parametres!$O$25,INDIRECT(ADDRESS(ROW(),COLUMN()+77+COLUMN()-106,4,1))-INDIRECT(ADDRESS(ROW(),COLUMN()+76+COLUMN()-106,4,1)))),)</f>
        <v>0</v>
      </c>
      <c r="DU52" s="172" cm="1">
        <f t="array" aca="1" ref="DU52" ca="1">IFERROR(IF(COUNTIF(absences,U52)&gt;0,"",IF(U52="PERM",Parametres!$O$25,INDIRECT(ADDRESS(ROW(),COLUMN()+77+COLUMN()-106,4,1))-INDIRECT(ADDRESS(ROW(),COLUMN()+76+COLUMN()-106,4,1)))),)</f>
        <v>0.15972222222222227</v>
      </c>
      <c r="DV52" s="172" t="str" cm="1">
        <f t="array" aca="1" ref="DV52" ca="1">IFERROR(IF(COUNTIF(absences,V52)&gt;0,"",IF(V52="PERM",Parametres!$O$25,INDIRECT(ADDRESS(ROW(),COLUMN()+77+COLUMN()-106,4,1))-INDIRECT(ADDRESS(ROW(),COLUMN()+76+COLUMN()-106,4,1)))),)</f>
        <v/>
      </c>
      <c r="DW52" s="172" t="str" cm="1">
        <f t="array" aca="1" ref="DW52" ca="1">IFERROR(IF(COUNTIF(absences,W52)&gt;0,"",IF(W52="PERM",Parametres!$O$25,INDIRECT(ADDRESS(ROW(),COLUMN()+77+COLUMN()-106,4,1))-INDIRECT(ADDRESS(ROW(),COLUMN()+76+COLUMN()-106,4,1)))),)</f>
        <v/>
      </c>
      <c r="DX52" s="172" t="str" cm="1">
        <f t="array" aca="1" ref="DX52" ca="1">IFERROR(IF(COUNTIF(absences,X52)&gt;0,"",IF(X52="PERM",Parametres!$O$25,INDIRECT(ADDRESS(ROW(),COLUMN()+77+COLUMN()-106,4,1))-INDIRECT(ADDRESS(ROW(),COLUMN()+76+COLUMN()-106,4,1)))),)</f>
        <v/>
      </c>
      <c r="DY52" s="172" t="str" cm="1">
        <f t="array" aca="1" ref="DY52" ca="1">IFERROR(IF(COUNTIF(absences,Y52)&gt;0,"",IF(Y52="PERM",Parametres!$O$25,INDIRECT(ADDRESS(ROW(),COLUMN()+77+COLUMN()-106,4,1))-INDIRECT(ADDRESS(ROW(),COLUMN()+76+COLUMN()-106,4,1)))),)</f>
        <v/>
      </c>
      <c r="DZ52" s="172" t="str" cm="1">
        <f t="array" aca="1" ref="DZ52" ca="1">IFERROR(IF(COUNTIF(absences,Z52)&gt;0,"",IF(Z52="PERM",Parametres!$O$25,INDIRECT(ADDRESS(ROW(),COLUMN()+77+COLUMN()-106,4,1))-INDIRECT(ADDRESS(ROW(),COLUMN()+76+COLUMN()-106,4,1)))),)</f>
        <v/>
      </c>
      <c r="EA52" s="172" t="str" cm="1">
        <f t="array" aca="1" ref="EA52" ca="1">IFERROR(IF(COUNTIF(absences,AA52)&gt;0,"",IF(AA52="PERM",Parametres!$O$25,INDIRECT(ADDRESS(ROW(),COLUMN()+77+COLUMN()-106,4,1))-INDIRECT(ADDRESS(ROW(),COLUMN()+76+COLUMN()-106,4,1)))),)</f>
        <v/>
      </c>
      <c r="EB52" s="172" t="str" cm="1">
        <f t="array" aca="1" ref="EB52" ca="1">IFERROR(IF(COUNTIF(absences,AB52)&gt;0,"",IF(AB52="PERM",Parametres!$O$25,INDIRECT(ADDRESS(ROW(),COLUMN()+77+COLUMN()-106,4,1))-INDIRECT(ADDRESS(ROW(),COLUMN()+76+COLUMN()-106,4,1)))),)</f>
        <v/>
      </c>
      <c r="EC52" s="172" t="str" cm="1">
        <f t="array" aca="1" ref="EC52" ca="1">IFERROR(IF(COUNTIF(absences,AC52)&gt;0,"",IF(AC52="PERM",Parametres!$O$25,INDIRECT(ADDRESS(ROW(),COLUMN()+77+COLUMN()-106,4,1))-INDIRECT(ADDRESS(ROW(),COLUMN()+76+COLUMN()-106,4,1)))),)</f>
        <v/>
      </c>
      <c r="ED52" s="172" t="str" cm="1">
        <f t="array" aca="1" ref="ED52" ca="1">IFERROR(IF(COUNTIF(absences,AD52)&gt;0,"",IF(AD52="PERM",Parametres!$O$25,INDIRECT(ADDRESS(ROW(),COLUMN()+77+COLUMN()-106,4,1))-INDIRECT(ADDRESS(ROW(),COLUMN()+76+COLUMN()-106,4,1)))),)</f>
        <v/>
      </c>
      <c r="EE52" s="172" cm="1">
        <f t="array" aca="1" ref="EE52" ca="1">IFERROR(IF(COUNTIF(absences,AE52)&gt;0,"",IF(AE52="PERM",Parametres!$O$25,INDIRECT(ADDRESS(ROW(),COLUMN()+77+COLUMN()-106,4,1))-INDIRECT(ADDRESS(ROW(),COLUMN()+76+COLUMN()-106,4,1)))),)</f>
        <v>0</v>
      </c>
      <c r="EF52" s="172" cm="1">
        <f t="array" aca="1" ref="EF52" ca="1">IFERROR(IF(COUNTIF(absences,AF52)&gt;0,"",IF(AF52="PERM",Parametres!$O$25,INDIRECT(ADDRESS(ROW(),COLUMN()+77+COLUMN()-106,4,1))-INDIRECT(ADDRESS(ROW(),COLUMN()+76+COLUMN()-106,4,1)))),)</f>
        <v>0</v>
      </c>
      <c r="EG52" s="172" cm="1">
        <f t="array" aca="1" ref="EG52" ca="1">IFERROR(IF(COUNTIF(absences,AG52)&gt;0,"",IF(AG52="PERM",Parametres!$O$25,INDIRECT(ADDRESS(ROW(),COLUMN()+77+COLUMN()-106,4,1))-INDIRECT(ADDRESS(ROW(),COLUMN()+76+COLUMN()-106,4,1)))),)</f>
        <v>0</v>
      </c>
      <c r="EH52" s="172" cm="1">
        <f t="array" aca="1" ref="EH52" ca="1">IFERROR(IF(COUNTIF(absences,AH52)&gt;0,"",IF(AH52="PERM",Parametres!$O$25,INDIRECT(ADDRESS(ROW(),COLUMN()+77+COLUMN()-106,4,1))-INDIRECT(ADDRESS(ROW(),COLUMN()+76+COLUMN()-106,4,1)))),)</f>
        <v>0</v>
      </c>
      <c r="EI52" s="172" cm="1">
        <f t="array" aca="1" ref="EI52" ca="1">IFERROR(IF(COUNTIF(absences,AI52)&gt;0,"",IF(AI52="PERM",Parametres!$O$25,INDIRECT(ADDRESS(ROW(),COLUMN()+77+COLUMN()-106,4,1))-INDIRECT(ADDRESS(ROW(),COLUMN()+76+COLUMN()-106,4,1)))),)</f>
        <v>0.15972222222222227</v>
      </c>
      <c r="EJ52" s="172" t="str" cm="1">
        <f t="array" aca="1" ref="EJ52" ca="1">IFERROR(IF(COUNTIF(absences,AJ52)&gt;0,"",IF(AJ52="PERM",Parametres!$O$25,INDIRECT(ADDRESS(ROW(),COLUMN()+77+COLUMN()-106,4,1))-INDIRECT(ADDRESS(ROW(),COLUMN()+76+COLUMN()-106,4,1)))),)</f>
        <v/>
      </c>
      <c r="EK52" s="172" t="str" cm="1">
        <f t="array" aca="1" ref="EK52" ca="1">IFERROR(IF(COUNTIF(absences,AK52)&gt;0,"",IF(AK52="PERM",Parametres!$O$25,INDIRECT(ADDRESS(ROW(),COLUMN()+77+COLUMN()-106,4,1))-INDIRECT(ADDRESS(ROW(),COLUMN()+76+COLUMN()-106,4,1)))),)</f>
        <v/>
      </c>
      <c r="EL52" s="172" cm="1">
        <f t="array" aca="1" ref="EL52" ca="1">IFERROR(IF(COUNTIF(absences,AL52)&gt;0,"",IF(AL52="PERM",Parametres!$O$25,INDIRECT(ADDRESS(ROW(),COLUMN()+77+COLUMN()-106,4,1))-INDIRECT(ADDRESS(ROW(),COLUMN()+76+COLUMN()-106,4,1)))),)</f>
        <v>0</v>
      </c>
      <c r="EM52" s="172" cm="1">
        <f t="array" aca="1" ref="EM52" ca="1">IFERROR(IF(COUNTIF(absences,AM52)&gt;0,"",IF(AM52="PERM",Parametres!$O$25,INDIRECT(ADDRESS(ROW(),COLUMN()+77+COLUMN()-106,4,1))-INDIRECT(ADDRESS(ROW(),COLUMN()+76+COLUMN()-106,4,1)))),)</f>
        <v>0.15972222222222227</v>
      </c>
      <c r="EN52" s="172" cm="1">
        <f t="array" aca="1" ref="EN52" ca="1">IFERROR(IF(COUNTIF(absences,AN52)&gt;0,"",IF(AN52="PERM",Parametres!$O$25,INDIRECT(ADDRESS(ROW(),COLUMN()+77+COLUMN()-106,4,1))-INDIRECT(ADDRESS(ROW(),COLUMN()+76+COLUMN()-106,4,1)))),)</f>
        <v>0.14583333333333337</v>
      </c>
      <c r="EO52" s="172" cm="1">
        <f t="array" aca="1" ref="EO52" ca="1">IFERROR(IF(COUNTIF(absences,AO52)&gt;0,"",IF(AO52="PERM",Parametres!$O$25,INDIRECT(ADDRESS(ROW(),COLUMN()+77+COLUMN()-106,4,1))-INDIRECT(ADDRESS(ROW(),COLUMN()+76+COLUMN()-106,4,1)))),)</f>
        <v>0.15972222222222227</v>
      </c>
      <c r="EP52" s="172" cm="1">
        <f t="array" aca="1" ref="EP52" ca="1">IFERROR(IF(COUNTIF(absences,AP52)&gt;0,"",IF(AP52="PERM",Parametres!$O$25,INDIRECT(ADDRESS(ROW(),COLUMN()+77+COLUMN()-106,4,1))-INDIRECT(ADDRESS(ROW(),COLUMN()+76+COLUMN()-106,4,1)))),)</f>
        <v>0.13888888888888884</v>
      </c>
      <c r="EQ52" s="172" cm="1">
        <f t="array" aca="1" ref="EQ52" ca="1">IFERROR(IF(COUNTIF(absences,AQ52)&gt;0,"",IF(AQ52="PERM",Parametres!$O$25,INDIRECT(ADDRESS(ROW(),COLUMN()+77+COLUMN()-106,4,1))-INDIRECT(ADDRESS(ROW(),COLUMN()+76+COLUMN()-106,4,1)))),)</f>
        <v>0.15972222222222227</v>
      </c>
      <c r="ER52" s="172" cm="1">
        <f t="array" aca="1" ref="ER52" ca="1">IFERROR(IF(COUNTIF(absences,AR52)&gt;0,"",IF(AR52="PERM",Parametres!$O$25,INDIRECT(ADDRESS(ROW(),COLUMN()+77+COLUMN()-106,4,1))-INDIRECT(ADDRESS(ROW(),COLUMN()+76+COLUMN()-106,4,1)))),)</f>
        <v>0</v>
      </c>
      <c r="ES52" s="172" cm="1">
        <f t="array" aca="1" ref="ES52" ca="1">IFERROR(IF(COUNTIF(absences,AS52)&gt;0,"",IF(AS52="PERM",Parametres!$O$25,INDIRECT(ADDRESS(ROW(),COLUMN()+77+COLUMN()-106,4,1))-INDIRECT(ADDRESS(ROW(),COLUMN()+76+COLUMN()-106,4,1)))),)</f>
        <v>0</v>
      </c>
      <c r="ET52" s="172" cm="1">
        <f t="array" aca="1" ref="ET52" ca="1">IFERROR(IF(COUNTIF(absences,AT52)&gt;0,"",IF(AT52="PERM",Parametres!$O$25,INDIRECT(ADDRESS(ROW(),COLUMN()+77+COLUMN()-106,4,1))-INDIRECT(ADDRESS(ROW(),COLUMN()+76+COLUMN()-106,4,1)))),)</f>
        <v>0</v>
      </c>
      <c r="EU52" s="172" cm="1">
        <f t="array" aca="1" ref="EU52" ca="1">IFERROR(IF(COUNTIF(absences,AU52)&gt;0,"",IF(AU52="PERM",Parametres!$O$25,INDIRECT(ADDRESS(ROW(),COLUMN()+77+COLUMN()-106,4,1))-INDIRECT(ADDRESS(ROW(),COLUMN()+76+COLUMN()-106,4,1)))),)</f>
        <v>0</v>
      </c>
      <c r="EV52" s="172" cm="1">
        <f t="array" aca="1" ref="EV52" ca="1">IFERROR(IF(COUNTIF(absences,AV52)&gt;0,"",IF(AV52="PERM",Parametres!$O$25,INDIRECT(ADDRESS(ROW(),COLUMN()+77+COLUMN()-106,4,1))-INDIRECT(ADDRESS(ROW(),COLUMN()+76+COLUMN()-106,4,1)))),)</f>
        <v>0</v>
      </c>
      <c r="EW52" s="172" cm="1">
        <f t="array" aca="1" ref="EW52" ca="1">IFERROR(IF(COUNTIF(absences,AW52)&gt;0,"",IF(AW52="PERM",Parametres!$O$25,INDIRECT(ADDRESS(ROW(),COLUMN()+77+COLUMN()-106,4,1))-INDIRECT(ADDRESS(ROW(),COLUMN()+76+COLUMN()-106,4,1)))),)</f>
        <v>0.15972222222222227</v>
      </c>
      <c r="EX52" s="172" cm="1">
        <f t="array" aca="1" ref="EX52" ca="1">IFERROR(IF(COUNTIF(absences,AX52)&gt;0,"",IF(AX52="PERM",Parametres!$O$25,INDIRECT(ADDRESS(ROW(),COLUMN()+77+COLUMN()-106,4,1))-INDIRECT(ADDRESS(ROW(),COLUMN()+76+COLUMN()-106,4,1)))),)</f>
        <v>0</v>
      </c>
      <c r="EY52" s="172" cm="1">
        <f t="array" aca="1" ref="EY52" ca="1">IFERROR(IF(COUNTIF(absences,AY52)&gt;0,"",IF(AY52="PERM",Parametres!$O$25,INDIRECT(ADDRESS(ROW(),COLUMN()+77+COLUMN()-106,4,1))-INDIRECT(ADDRESS(ROW(),COLUMN()+76+COLUMN()-106,4,1)))),)</f>
        <v>0.15972222222222227</v>
      </c>
      <c r="EZ52" s="172" cm="1">
        <f t="array" aca="1" ref="EZ52" ca="1">IFERROR(IF(COUNTIF(absences,AZ52)&gt;0,"",IF(AZ52="PERM",Parametres!$O$25,INDIRECT(ADDRESS(ROW(),COLUMN()+77+COLUMN()-106,4,1))-INDIRECT(ADDRESS(ROW(),COLUMN()+76+COLUMN()-106,4,1)))),)</f>
        <v>0</v>
      </c>
      <c r="FA52" s="172" cm="1">
        <f t="array" aca="1" ref="FA52" ca="1">IFERROR(IF(COUNTIF(absences,BA52)&gt;0,"",IF(BA52="PERM",Parametres!$O$25,INDIRECT(ADDRESS(ROW(),COLUMN()+77+COLUMN()-106,4,1))-INDIRECT(ADDRESS(ROW(),COLUMN()+76+COLUMN()-106,4,1)))),)</f>
        <v>0.15972222222222227</v>
      </c>
      <c r="FB52" s="172" cm="1">
        <f t="array" aca="1" ref="FB52" ca="1">IFERROR(IF(COUNTIF(absences,BB52)&gt;0,"",IF(BB52="PERM",Parametres!$O$25,INDIRECT(ADDRESS(ROW(),COLUMN()+77+COLUMN()-106,4,1))-INDIRECT(ADDRESS(ROW(),COLUMN()+76+COLUMN()-106,4,1)))),)</f>
        <v>0.14583333333333337</v>
      </c>
      <c r="FC52" s="172" cm="1">
        <f t="array" aca="1" ref="FC52" ca="1">IFERROR(IF(COUNTIF(absences,BC52)&gt;0,"",IF(BC52="PERM",Parametres!$O$25,INDIRECT(ADDRESS(ROW(),COLUMN()+77+COLUMN()-106,4,1))-INDIRECT(ADDRESS(ROW(),COLUMN()+76+COLUMN()-106,4,1)))),)</f>
        <v>0.15972222222222227</v>
      </c>
      <c r="FD52" s="172" cm="1">
        <f t="array" aca="1" ref="FD52" ca="1">IFERROR(IF(COUNTIF(absences,BD52)&gt;0,"",IF(BD52="PERM",Parametres!$O$25,INDIRECT(ADDRESS(ROW(),COLUMN()+77+COLUMN()-106,4,1))-INDIRECT(ADDRESS(ROW(),COLUMN()+76+COLUMN()-106,4,1)))),)</f>
        <v>0.13888888888888884</v>
      </c>
      <c r="FE52" s="172" cm="1">
        <f t="array" aca="1" ref="FE52" ca="1">IFERROR(IF(COUNTIF(absences,BE52)&gt;0,"",IF(BE52="PERM",Parametres!$O$25,INDIRECT(ADDRESS(ROW(),COLUMN()+77+COLUMN()-106,4,1))-INDIRECT(ADDRESS(ROW(),COLUMN()+76+COLUMN()-106,4,1)))),)</f>
        <v>0.15972222222222227</v>
      </c>
      <c r="FF52" s="172" cm="1">
        <f t="array" aca="1" ref="FF52" ca="1">IFERROR(IF(COUNTIF(absences,BF52)&gt;0,"",IF(BF52="PERM",Parametres!$O$25,INDIRECT(ADDRESS(ROW(),COLUMN()+77+COLUMN()-106,4,1))-INDIRECT(ADDRESS(ROW(),COLUMN()+76+COLUMN()-106,4,1)))),)</f>
        <v>0</v>
      </c>
      <c r="FG52" s="172" cm="1">
        <f t="array" aca="1" ref="FG52" ca="1">IFERROR(IF(COUNTIF(absences,BG52)&gt;0,"",IF(BG52="PERM",Parametres!$O$25,INDIRECT(ADDRESS(ROW(),COLUMN()+77+COLUMN()-106,4,1))-INDIRECT(ADDRESS(ROW(),COLUMN()+76+COLUMN()-106,4,1)))),)</f>
        <v>0</v>
      </c>
      <c r="FH52" s="172" cm="1">
        <f t="array" aca="1" ref="FH52" ca="1">IFERROR(IF(EOMONTH($B$18,0)&lt;DATE(YEAR($B$18),MONTH($B$18),FH$1),"",IF(COUNTIF(absences,BH52)&gt;0,"",IF(BH52="PERM",Parametres!$O$25,INDIRECT(ADDRESS(ROW(),COLUMN()+77+COLUMN()-106,4,1))-INDIRECT(ADDRESS(ROW(),COLUMN()+76+COLUMN()-106,4,1))))),)</f>
        <v>0</v>
      </c>
      <c r="FI52" s="172" cm="1">
        <f t="array" aca="1" ref="FI52" ca="1">IFERROR(IF(EOMONTH($B$18,0)&lt;DATE(YEAR($B$18),MONTH($B$18),FI$1),"",IF(COUNTIF(absences,BI52)&gt;0,"",IF(BI52="PERM",Parametres!$O$25,INDIRECT(ADDRESS(ROW(),COLUMN()+77+COLUMN()-106,4,1))-INDIRECT(ADDRESS(ROW(),COLUMN()+76+COLUMN()-106,4,1))))),)</f>
        <v>0</v>
      </c>
      <c r="FJ52" s="172" cm="1">
        <f t="array" aca="1" ref="FJ52" ca="1">IFERROR(IF(EOMONTH($B$18,0)&lt;DATE(YEAR($B$18),MONTH($B$18),FJ$1),"",IF(COUNTIF(absences,BJ52)&gt;0,"",IF(BJ52="PERM",Parametres!$O$25,INDIRECT(ADDRESS(ROW(),COLUMN()+77+COLUMN()-106,4,1))-INDIRECT(ADDRESS(ROW(),COLUMN()+76+COLUMN()-106,4,1))))),)</f>
        <v>0</v>
      </c>
      <c r="FK52" s="172" cm="1">
        <f t="array" aca="1" ref="FK52" ca="1">IFERROR(IF(EOMONTH($B$18,0)&lt;DATE(YEAR($B$18),MONTH($B$18),FK$1),"",IF(COUNTIF(absences,BK52)&gt;0,"",IF(BK52="PERM",Parametres!$O$25,INDIRECT(ADDRESS(ROW(),COLUMN()+77+COLUMN()-106,4,1))-INDIRECT(ADDRESS(ROW(),COLUMN()+76+COLUMN()-106,4,1))))),)</f>
        <v>0.15972222222222227</v>
      </c>
      <c r="FL52" s="172" t="str" cm="1">
        <f t="array" aca="1" ref="FL52" ca="1">IFERROR(IF(EOMONTH($B$18,0)&lt;DATE(YEAR($B$18),MONTH($B$18),FL$1),"",IF(COUNTIF(absences,BN52)&gt;0,"",IF(BN52="PERM",Parametres!$O$25,INDIRECT(ADDRESS(ROW(),COLUMN()+77+COLUMN()-106,4,1))-INDIRECT(ADDRESS(ROW(),COLUMN()+76+COLUMN()-106,4,1))))),)</f>
        <v/>
      </c>
      <c r="FM52" s="172" t="str" cm="1">
        <f t="array" aca="1" ref="FM52" ca="1">IFERROR(IF(EOMONTH($B$18,0)&lt;DATE(YEAR($B$18),MONTH($B$18),FM$1),"",IF(COUNTIF(absences,BO52)&gt;0,"",IF(BO52="PERM",Parametres!$O$25,INDIRECT(ADDRESS(ROW(),COLUMN()+77+COLUMN()-106,4,1))-INDIRECT(ADDRESS(ROW(),COLUMN()+76+COLUMN()-106,4,1))))),)</f>
        <v/>
      </c>
      <c r="GA52" s="238"/>
      <c r="GB52" s="173" t="str">
        <f>IF(COUNTIF(Fériés,DATE(YEAR($B$18),MONTH($B$18),GB$1))&gt;0,"",IF(WEEKDAY(DATE(YEAR($B$18),MONTH($B$18),GB$1),2)&gt;5,"",INDEX('Semaine type'!$AF$4:$AY$48,MATCH(Novembre!$B52,'Semaine type'!$A$4:$A$49,0),MATCH(GB$2,'Semaine type'!$AF$3:$AY$3,0))))</f>
        <v/>
      </c>
      <c r="GC52" s="173" t="str">
        <f>IF(COUNTIF(Fériés,DATE(YEAR($B$18),MONTH($B$18),GC$1))&gt;0,"",IF(WEEKDAY(DATE(YEAR($B$18),MONTH($B$18),GC$1),2)&gt;5,"",INDEX('Semaine type'!$AF$4:$AY$48,MATCH(Novembre!$B52,'Semaine type'!$A$4:$A$49,0),MATCH(GC$2,'Semaine type'!$AF$3:$AY$3,0))))</f>
        <v/>
      </c>
      <c r="GD52" s="173" t="str">
        <f>IF(COUNTIF(Fériés,DATE(YEAR($B$18),MONTH($B$18),GD$1))&gt;0,"",IF(WEEKDAY(DATE(YEAR($B$18),MONTH($B$18),GD$1),2)&gt;5,"",INDEX('Semaine type'!$AF$4:$AY$48,MATCH(Novembre!$B52,'Semaine type'!$A$4:$A$49,0),MATCH(GD$2,'Semaine type'!$AF$3:$AY$3,0))))</f>
        <v/>
      </c>
      <c r="GE52" s="173" t="str">
        <f>IF(COUNTIF(Fériés,DATE(YEAR($B$18),MONTH($B$18),GE$1))&gt;0,"",IF(WEEKDAY(DATE(YEAR($B$18),MONTH($B$18),GE$1),2)&gt;5,"",INDEX('Semaine type'!$AF$4:$AY$48,MATCH(Novembre!$B52,'Semaine type'!$A$4:$A$49,0),MATCH(GE$2,'Semaine type'!$AF$3:$AY$3,0))))</f>
        <v/>
      </c>
      <c r="GF52" s="173" t="str">
        <f>IF(COUNTIF(Fériés,DATE(YEAR($B$18),MONTH($B$18),GF$1))&gt;0,"",IF(WEEKDAY(DATE(YEAR($B$18),MONTH($B$18),GF$1),2)&gt;5,"",INDEX('Semaine type'!$AF$4:$AY$48,MATCH(Novembre!$B52,'Semaine type'!$A$4:$A$49,0),MATCH(GF$2,'Semaine type'!$AF$3:$AY$3,0))))</f>
        <v/>
      </c>
      <c r="GG52" s="173" t="str">
        <f>IF(COUNTIF(Fériés,DATE(YEAR($B$18),MONTH($B$18),GG$1))&gt;0,"",IF(WEEKDAY(DATE(YEAR($B$18),MONTH($B$18),GG$1),2)&gt;5,"",INDEX('Semaine type'!$AF$4:$AY$48,MATCH(Novembre!$B52,'Semaine type'!$A$4:$A$49,0),MATCH(GG$2,'Semaine type'!$AF$3:$AY$3,0))))</f>
        <v/>
      </c>
      <c r="GH52" s="173" t="str">
        <f>IF(COUNTIF(Fériés,DATE(YEAR($B$18),MONTH($B$18),GH$1))&gt;0,"",IF(WEEKDAY(DATE(YEAR($B$18),MONTH($B$18),GH$1),2)&gt;5,"",INDEX('Semaine type'!$AF$4:$AY$48,MATCH(Novembre!$B52,'Semaine type'!$A$4:$A$49,0),MATCH(GH$2,'Semaine type'!$AF$3:$AY$3,0))))</f>
        <v/>
      </c>
      <c r="GI52" s="173" t="str">
        <f>IF(COUNTIF(Fériés,DATE(YEAR($B$18),MONTH($B$18),GI$1))&gt;0,"",IF(WEEKDAY(DATE(YEAR($B$18),MONTH($B$18),GI$1),2)&gt;5,"",INDEX('Semaine type'!$AF$4:$AY$48,MATCH(Novembre!$B52,'Semaine type'!$A$4:$A$49,0),MATCH(GI$2,'Semaine type'!$AF$3:$AY$3,0))))</f>
        <v/>
      </c>
      <c r="GJ52" s="173">
        <f>IF(COUNTIF(Fériés,DATE(YEAR($B$18),MONTH($B$18),GJ$1))&gt;0,"",IF(WEEKDAY(DATE(YEAR($B$18),MONTH($B$18),GJ$1),2)&gt;5,"",INDEX('Semaine type'!$AF$4:$AY$48,MATCH(Novembre!$B52,'Semaine type'!$A$4:$A$49,0),MATCH(GJ$2,'Semaine type'!$AF$3:$AY$3,0))))</f>
        <v>0.36458333333333331</v>
      </c>
      <c r="GK52" s="173">
        <f>IF(COUNTIF(Fériés,DATE(YEAR($B$18),MONTH($B$18),GK$1))&gt;0,"",IF(WEEKDAY(DATE(YEAR($B$18),MONTH($B$18),GK$1),2)&gt;5,"",INDEX('Semaine type'!$AF$4:$AY$48,MATCH(Novembre!$B52,'Semaine type'!$A$4:$A$49,0),MATCH(GK$2,'Semaine type'!$AF$3:$AY$3,0))))</f>
        <v>0.52430555555555558</v>
      </c>
      <c r="GL52" s="173">
        <f>IF(COUNTIF(Fériés,DATE(YEAR($B$18),MONTH($B$18),GL$1))&gt;0,"",IF(WEEKDAY(DATE(YEAR($B$18),MONTH($B$18),GL$1),2)&gt;5,"",INDEX('Semaine type'!$AF$4:$AY$48,MATCH(Novembre!$B52,'Semaine type'!$A$4:$A$49,0),MATCH(GL$2,'Semaine type'!$AF$3:$AY$3,0))))</f>
        <v>0</v>
      </c>
      <c r="GM52" s="173">
        <f>IF(COUNTIF(Fériés,DATE(YEAR($B$18),MONTH($B$18),GM$1))&gt;0,"",IF(WEEKDAY(DATE(YEAR($B$18),MONTH($B$18),GM$1),2)&gt;5,"",INDEX('Semaine type'!$AF$4:$AY$48,MATCH(Novembre!$B52,'Semaine type'!$A$4:$A$49,0),MATCH(GM$2,'Semaine type'!$AF$3:$AY$3,0))))</f>
        <v>0</v>
      </c>
      <c r="GN52" s="173">
        <f>IF(COUNTIF(Fériés,DATE(YEAR($B$18),MONTH($B$18),GN$1))&gt;0,"",IF(WEEKDAY(DATE(YEAR($B$18),MONTH($B$18),GN$1),2)&gt;5,"",INDEX('Semaine type'!$AF$4:$AY$48,MATCH(Novembre!$B52,'Semaine type'!$A$4:$A$49,0),MATCH(GN$2,'Semaine type'!$AF$3:$AY$3,0))))</f>
        <v>0.36458333333333331</v>
      </c>
      <c r="GO52" s="173">
        <f>IF(COUNTIF(Fériés,DATE(YEAR($B$18),MONTH($B$18),GO$1))&gt;0,"",IF(WEEKDAY(DATE(YEAR($B$18),MONTH($B$18),GO$1),2)&gt;5,"",INDEX('Semaine type'!$AF$4:$AY$48,MATCH(Novembre!$B52,'Semaine type'!$A$4:$A$49,0),MATCH(GO$2,'Semaine type'!$AF$3:$AY$3,0))))</f>
        <v>0.52430555555555558</v>
      </c>
      <c r="GP52" s="173">
        <f>IF(COUNTIF(Fériés,DATE(YEAR($B$18),MONTH($B$18),GP$1))&gt;0,"",IF(WEEKDAY(DATE(YEAR($B$18),MONTH($B$18),GP$1),2)&gt;5,"",INDEX('Semaine type'!$AF$4:$AY$48,MATCH(Novembre!$B52,'Semaine type'!$A$4:$A$49,0),MATCH(GP$2,'Semaine type'!$AF$3:$AY$3,0))))</f>
        <v>0</v>
      </c>
      <c r="GQ52" s="173">
        <f>IF(COUNTIF(Fériés,DATE(YEAR($B$18),MONTH($B$18),GQ$1))&gt;0,"",IF(WEEKDAY(DATE(YEAR($B$18),MONTH($B$18),GQ$1),2)&gt;5,"",INDEX('Semaine type'!$AF$4:$AY$48,MATCH(Novembre!$B52,'Semaine type'!$A$4:$A$49,0),MATCH(GQ$2,'Semaine type'!$AF$3:$AY$3,0))))</f>
        <v>0</v>
      </c>
      <c r="GR52" s="173">
        <f>IF(COUNTIF(Fériés,DATE(YEAR($B$18),MONTH($B$18),GR$1))&gt;0,"",IF(WEEKDAY(DATE(YEAR($B$18),MONTH($B$18),GR$1),2)&gt;5,"",INDEX('Semaine type'!$AF$4:$AY$48,MATCH(Novembre!$B52,'Semaine type'!$A$4:$A$49,0),MATCH(GR$2,'Semaine type'!$AF$3:$AY$3,0))))</f>
        <v>0.36458333333333331</v>
      </c>
      <c r="GS52" s="173">
        <f>IF(COUNTIF(Fériés,DATE(YEAR($B$18),MONTH($B$18),GS$1))&gt;0,"",IF(WEEKDAY(DATE(YEAR($B$18),MONTH($B$18),GS$1),2)&gt;5,"",INDEX('Semaine type'!$AF$4:$AY$48,MATCH(Novembre!$B52,'Semaine type'!$A$4:$A$49,0),MATCH(GS$2,'Semaine type'!$AF$3:$AY$3,0))))</f>
        <v>0.52430555555555558</v>
      </c>
      <c r="GT52" s="173">
        <f>IF(COUNTIF(Fériés,DATE(YEAR($B$18),MONTH($B$18),GT$1))&gt;0,"",IF(WEEKDAY(DATE(YEAR($B$18),MONTH($B$18),GT$1),2)&gt;5,"",INDEX('Semaine type'!$AF$4:$AY$48,MATCH(Novembre!$B52,'Semaine type'!$A$4:$A$49,0),MATCH(GT$2,'Semaine type'!$AF$3:$AY$3,0))))</f>
        <v>0.5625</v>
      </c>
      <c r="GU52" s="173">
        <f>IF(COUNTIF(Fériés,DATE(YEAR($B$18),MONTH($B$18),GU$1))&gt;0,"",IF(WEEKDAY(DATE(YEAR($B$18),MONTH($B$18),GU$1),2)&gt;5,"",INDEX('Semaine type'!$AF$4:$AY$48,MATCH(Novembre!$B52,'Semaine type'!$A$4:$A$49,0),MATCH(GU$2,'Semaine type'!$AF$3:$AY$3,0))))</f>
        <v>0.70833333333333337</v>
      </c>
      <c r="GV52" s="173">
        <f>IF(COUNTIF(Fériés,DATE(YEAR($B$18),MONTH($B$18),GV$1))&gt;0,"",IF(WEEKDAY(DATE(YEAR($B$18),MONTH($B$18),GV$1),2)&gt;5,"",INDEX('Semaine type'!$AF$4:$AY$48,MATCH(Novembre!$B52,'Semaine type'!$A$4:$A$49,0),MATCH(GV$2,'Semaine type'!$AF$3:$AY$3,0))))</f>
        <v>0.36458333333333331</v>
      </c>
      <c r="GW52" s="173">
        <f>IF(COUNTIF(Fériés,DATE(YEAR($B$18),MONTH($B$18),GW$1))&gt;0,"",IF(WEEKDAY(DATE(YEAR($B$18),MONTH($B$18),GW$1),2)&gt;5,"",INDEX('Semaine type'!$AF$4:$AY$48,MATCH(Novembre!$B52,'Semaine type'!$A$4:$A$49,0),MATCH(GW$2,'Semaine type'!$AF$3:$AY$3,0))))</f>
        <v>0.52430555555555558</v>
      </c>
      <c r="GX52" s="173">
        <f>IF(COUNTIF(Fériés,DATE(YEAR($B$18),MONTH($B$18),GX$1))&gt;0,"",IF(WEEKDAY(DATE(YEAR($B$18),MONTH($B$18),GX$1),2)&gt;5,"",INDEX('Semaine type'!$AF$4:$AY$48,MATCH(Novembre!$B52,'Semaine type'!$A$4:$A$49,0),MATCH(GX$2,'Semaine type'!$AF$3:$AY$3,0))))</f>
        <v>0.5625</v>
      </c>
      <c r="GY52" s="173">
        <f>IF(COUNTIF(Fériés,DATE(YEAR($B$18),MONTH($B$18),GY$1))&gt;0,"",IF(WEEKDAY(DATE(YEAR($B$18),MONTH($B$18),GY$1),2)&gt;5,"",INDEX('Semaine type'!$AF$4:$AY$48,MATCH(Novembre!$B52,'Semaine type'!$A$4:$A$49,0),MATCH(GY$2,'Semaine type'!$AF$3:$AY$3,0))))</f>
        <v>0.70138888888888884</v>
      </c>
      <c r="GZ52" s="173">
        <f>IF(COUNTIF(Fériés,DATE(YEAR($B$18),MONTH($B$18),GZ$1))&gt;0,"",IF(WEEKDAY(DATE(YEAR($B$18),MONTH($B$18),GZ$1),2)&gt;5,"",INDEX('Semaine type'!$AF$4:$AY$48,MATCH(Novembre!$B52,'Semaine type'!$A$4:$A$49,0),MATCH(GZ$2,'Semaine type'!$AF$3:$AY$3,0))))</f>
        <v>0.36458333333333331</v>
      </c>
      <c r="HA52" s="173">
        <f>IF(COUNTIF(Fériés,DATE(YEAR($B$18),MONTH($B$18),HA$1))&gt;0,"",IF(WEEKDAY(DATE(YEAR($B$18),MONTH($B$18),HA$1),2)&gt;5,"",INDEX('Semaine type'!$AF$4:$AY$48,MATCH(Novembre!$B52,'Semaine type'!$A$4:$A$49,0),MATCH(HA$2,'Semaine type'!$AF$3:$AY$3,0))))</f>
        <v>0.52430555555555558</v>
      </c>
      <c r="HB52" s="173">
        <f>IF(COUNTIF(Fériés,DATE(YEAR($B$18),MONTH($B$18),HB$1))&gt;0,"",IF(WEEKDAY(DATE(YEAR($B$18),MONTH($B$18),HB$1),2)&gt;5,"",INDEX('Semaine type'!$AF$4:$AY$48,MATCH(Novembre!$B52,'Semaine type'!$A$4:$A$49,0),MATCH(HB$2,'Semaine type'!$AF$3:$AY$3,0))))</f>
        <v>0</v>
      </c>
      <c r="HC52" s="173">
        <f>IF(COUNTIF(Fériés,DATE(YEAR($B$18),MONTH($B$18),HC$1))&gt;0,"",IF(WEEKDAY(DATE(YEAR($B$18),MONTH($B$18),HC$1),2)&gt;5,"",INDEX('Semaine type'!$AF$4:$AY$48,MATCH(Novembre!$B52,'Semaine type'!$A$4:$A$49,0),MATCH(HC$2,'Semaine type'!$AF$3:$AY$3,0))))</f>
        <v>0</v>
      </c>
      <c r="HD52" s="173" t="str">
        <f>IF(COUNTIF(Fériés,DATE(YEAR($B$18),MONTH($B$18),HD$1))&gt;0,"",IF(WEEKDAY(DATE(YEAR($B$18),MONTH($B$18),HD$1),2)&gt;5,"",INDEX('Semaine type'!$AF$4:$AY$48,MATCH(Novembre!$B52,'Semaine type'!$A$4:$A$49,0),MATCH(HD$2,'Semaine type'!$AF$3:$AY$3,0))))</f>
        <v/>
      </c>
      <c r="HE52" s="173" t="str">
        <f>IF(COUNTIF(Fériés,DATE(YEAR($B$18),MONTH($B$18),HE$1))&gt;0,"",IF(WEEKDAY(DATE(YEAR($B$18),MONTH($B$18),HE$1),2)&gt;5,"",INDEX('Semaine type'!$AF$4:$AY$48,MATCH(Novembre!$B52,'Semaine type'!$A$4:$A$49,0),MATCH(HE$2,'Semaine type'!$AF$3:$AY$3,0))))</f>
        <v/>
      </c>
      <c r="HF52" s="173" t="str">
        <f>IF(COUNTIF(Fériés,DATE(YEAR($B$18),MONTH($B$18),HF$1))&gt;0,"",IF(WEEKDAY(DATE(YEAR($B$18),MONTH($B$18),HF$1),2)&gt;5,"",INDEX('Semaine type'!$AF$4:$AY$48,MATCH(Novembre!$B52,'Semaine type'!$A$4:$A$49,0),MATCH(HF$2,'Semaine type'!$AF$3:$AY$3,0))))</f>
        <v/>
      </c>
      <c r="HG52" s="173" t="str">
        <f>IF(COUNTIF(Fériés,DATE(YEAR($B$18),MONTH($B$18),HG$1))&gt;0,"",IF(WEEKDAY(DATE(YEAR($B$18),MONTH($B$18),HG$1),2)&gt;5,"",INDEX('Semaine type'!$AF$4:$AY$48,MATCH(Novembre!$B52,'Semaine type'!$A$4:$A$49,0),MATCH(HG$2,'Semaine type'!$AF$3:$AY$3,0))))</f>
        <v/>
      </c>
      <c r="HH52" s="173" t="str">
        <f>IF(COUNTIF(Fériés,DATE(YEAR($B$18),MONTH($B$18),HH$1))&gt;0,"",IF(WEEKDAY(DATE(YEAR($B$18),MONTH($B$18),HH$1),2)&gt;5,"",INDEX('Semaine type'!$AF$4:$AY$48,MATCH(Novembre!$B52,'Semaine type'!$A$4:$A$49,0),MATCH(HH$2,'Semaine type'!$AF$3:$AY$3,0))))</f>
        <v/>
      </c>
      <c r="HI52" s="173" t="str">
        <f>IF(COUNTIF(Fériés,DATE(YEAR($B$18),MONTH($B$18),HI$1))&gt;0,"",IF(WEEKDAY(DATE(YEAR($B$18),MONTH($B$18),HI$1),2)&gt;5,"",INDEX('Semaine type'!$AF$4:$AY$48,MATCH(Novembre!$B52,'Semaine type'!$A$4:$A$49,0),MATCH(HI$2,'Semaine type'!$AF$3:$AY$3,0))))</f>
        <v/>
      </c>
      <c r="HJ52" s="173" t="str">
        <f>IF(COUNTIF(Fériés,DATE(YEAR($B$18),MONTH($B$18),HJ$1))&gt;0,"",IF(WEEKDAY(DATE(YEAR($B$18),MONTH($B$18),HJ$1),2)&gt;5,"",INDEX('Semaine type'!$AF$4:$AY$48,MATCH(Novembre!$B52,'Semaine type'!$A$4:$A$49,0),MATCH(HJ$2,'Semaine type'!$AF$3:$AY$3,0))))</f>
        <v/>
      </c>
      <c r="HK52" s="173" t="str">
        <f>IF(COUNTIF(Fériés,DATE(YEAR($B$18),MONTH($B$18),HK$1))&gt;0,"",IF(WEEKDAY(DATE(YEAR($B$18),MONTH($B$18),HK$1),2)&gt;5,"",INDEX('Semaine type'!$AF$4:$AY$48,MATCH(Novembre!$B52,'Semaine type'!$A$4:$A$49,0),MATCH(HK$2,'Semaine type'!$AF$3:$AY$3,0))))</f>
        <v/>
      </c>
      <c r="HL52" s="173">
        <f>IF(COUNTIF(Fériés,DATE(YEAR($B$18),MONTH($B$18),HL$1))&gt;0,"",IF(WEEKDAY(DATE(YEAR($B$18),MONTH($B$18),HL$1),2)&gt;5,"",INDEX('Semaine type'!$AF$4:$AY$48,MATCH(Novembre!$B52,'Semaine type'!$A$4:$A$49,0),MATCH(HL$2,'Semaine type'!$AF$3:$AY$3,0))))</f>
        <v>0.36458333333333331</v>
      </c>
      <c r="HM52" s="173">
        <f>IF(COUNTIF(Fériés,DATE(YEAR($B$18),MONTH($B$18),HM$1))&gt;0,"",IF(WEEKDAY(DATE(YEAR($B$18),MONTH($B$18),HM$1),2)&gt;5,"",INDEX('Semaine type'!$AF$4:$AY$48,MATCH(Novembre!$B52,'Semaine type'!$A$4:$A$49,0),MATCH(HM$2,'Semaine type'!$AF$3:$AY$3,0))))</f>
        <v>0.52430555555555558</v>
      </c>
      <c r="HN52" s="173">
        <f>IF(COUNTIF(Fériés,DATE(YEAR($B$18),MONTH($B$18),HN$1))&gt;0,"",IF(WEEKDAY(DATE(YEAR($B$18),MONTH($B$18),HN$1),2)&gt;5,"",INDEX('Semaine type'!$AF$4:$AY$48,MATCH(Novembre!$B52,'Semaine type'!$A$4:$A$49,0),MATCH(HN$2,'Semaine type'!$AF$3:$AY$3,0))))</f>
        <v>0</v>
      </c>
      <c r="HO52" s="173">
        <f>IF(COUNTIF(Fériés,DATE(YEAR($B$18),MONTH($B$18),HO$1))&gt;0,"",IF(WEEKDAY(DATE(YEAR($B$18),MONTH($B$18),HO$1),2)&gt;5,"",INDEX('Semaine type'!$AF$4:$AY$48,MATCH(Novembre!$B52,'Semaine type'!$A$4:$A$49,0),MATCH(HO$2,'Semaine type'!$AF$3:$AY$3,0))))</f>
        <v>0</v>
      </c>
      <c r="HP52" s="173" t="str">
        <f>IF(COUNTIF(Fériés,DATE(YEAR($B$18),MONTH($B$18),HP$1))&gt;0,"",IF(WEEKDAY(DATE(YEAR($B$18),MONTH($B$18),HP$1),2)&gt;5,"",INDEX('Semaine type'!$AF$4:$AY$48,MATCH(Novembre!$B52,'Semaine type'!$A$4:$A$49,0),MATCH(HP$2,'Semaine type'!$AF$3:$AY$3,0))))</f>
        <v/>
      </c>
      <c r="HQ52" s="173" t="str">
        <f>IF(COUNTIF(Fériés,DATE(YEAR($B$18),MONTH($B$18),HQ$1))&gt;0,"",IF(WEEKDAY(DATE(YEAR($B$18),MONTH($B$18),HQ$1),2)&gt;5,"",INDEX('Semaine type'!$AF$4:$AY$48,MATCH(Novembre!$B52,'Semaine type'!$A$4:$A$49,0),MATCH(HQ$2,'Semaine type'!$AF$3:$AY$3,0))))</f>
        <v/>
      </c>
      <c r="HR52" s="173" t="str">
        <f>IF(COUNTIF(Fériés,DATE(YEAR($B$18),MONTH($B$18),HR$1))&gt;0,"",IF(WEEKDAY(DATE(YEAR($B$18),MONTH($B$18),HR$1),2)&gt;5,"",INDEX('Semaine type'!$AF$4:$AY$48,MATCH(Novembre!$B52,'Semaine type'!$A$4:$A$49,0),MATCH(HR$2,'Semaine type'!$AF$3:$AY$3,0))))</f>
        <v/>
      </c>
      <c r="HS52" s="173" t="str">
        <f>IF(COUNTIF(Fériés,DATE(YEAR($B$18),MONTH($B$18),HS$1))&gt;0,"",IF(WEEKDAY(DATE(YEAR($B$18),MONTH($B$18),HS$1),2)&gt;5,"",INDEX('Semaine type'!$AF$4:$AY$48,MATCH(Novembre!$B52,'Semaine type'!$A$4:$A$49,0),MATCH(HS$2,'Semaine type'!$AF$3:$AY$3,0))))</f>
        <v/>
      </c>
      <c r="HT52" s="173">
        <f>IF(COUNTIF(Fériés,DATE(YEAR($B$18),MONTH($B$18),HT$1))&gt;0,"",IF(WEEKDAY(DATE(YEAR($B$18),MONTH($B$18),HT$1),2)&gt;5,"",INDEX('Semaine type'!$AF$4:$AY$48,MATCH(Novembre!$B52,'Semaine type'!$A$4:$A$49,0),MATCH(HT$2,'Semaine type'!$AF$3:$AY$3,0))))</f>
        <v>0.36458333333333331</v>
      </c>
      <c r="HU52" s="173">
        <f>IF(COUNTIF(Fériés,DATE(YEAR($B$18),MONTH($B$18),HU$1))&gt;0,"",IF(WEEKDAY(DATE(YEAR($B$18),MONTH($B$18),HU$1),2)&gt;5,"",INDEX('Semaine type'!$AF$4:$AY$48,MATCH(Novembre!$B52,'Semaine type'!$A$4:$A$49,0),MATCH(HU$2,'Semaine type'!$AF$3:$AY$3,0))))</f>
        <v>0.52430555555555558</v>
      </c>
      <c r="HV52" s="173">
        <f>IF(COUNTIF(Fériés,DATE(YEAR($B$18),MONTH($B$18),HV$1))&gt;0,"",IF(WEEKDAY(DATE(YEAR($B$18),MONTH($B$18),HV$1),2)&gt;5,"",INDEX('Semaine type'!$AF$4:$AY$48,MATCH(Novembre!$B52,'Semaine type'!$A$4:$A$49,0),MATCH(HV$2,'Semaine type'!$AF$3:$AY$3,0))))</f>
        <v>0.5625</v>
      </c>
      <c r="HW52" s="173">
        <f>IF(COUNTIF(Fériés,DATE(YEAR($B$18),MONTH($B$18),HW$1))&gt;0,"",IF(WEEKDAY(DATE(YEAR($B$18),MONTH($B$18),HW$1),2)&gt;5,"",INDEX('Semaine type'!$AF$4:$AY$48,MATCH(Novembre!$B52,'Semaine type'!$A$4:$A$49,0),MATCH(HW$2,'Semaine type'!$AF$3:$AY$3,0))))</f>
        <v>0.70833333333333337</v>
      </c>
      <c r="HX52" s="173">
        <f>IF(COUNTIF(Fériés,DATE(YEAR($B$18),MONTH($B$18),HX$1))&gt;0,"",IF(WEEKDAY(DATE(YEAR($B$18),MONTH($B$18),HX$1),2)&gt;5,"",INDEX('Semaine type'!$AF$4:$AY$48,MATCH(Novembre!$B52,'Semaine type'!$A$4:$A$49,0),MATCH(HX$2,'Semaine type'!$AF$3:$AY$3,0))))</f>
        <v>0.36458333333333331</v>
      </c>
      <c r="HY52" s="173">
        <f>IF(COUNTIF(Fériés,DATE(YEAR($B$18),MONTH($B$18),HY$1))&gt;0,"",IF(WEEKDAY(DATE(YEAR($B$18),MONTH($B$18),HY$1),2)&gt;5,"",INDEX('Semaine type'!$AF$4:$AY$48,MATCH(Novembre!$B52,'Semaine type'!$A$4:$A$49,0),MATCH(HY$2,'Semaine type'!$AF$3:$AY$3,0))))</f>
        <v>0.52430555555555558</v>
      </c>
      <c r="HZ52" s="173">
        <f>IF(COUNTIF(Fériés,DATE(YEAR($B$18),MONTH($B$18),HZ$1))&gt;0,"",IF(WEEKDAY(DATE(YEAR($B$18),MONTH($B$18),HZ$1),2)&gt;5,"",INDEX('Semaine type'!$AF$4:$AY$48,MATCH(Novembre!$B52,'Semaine type'!$A$4:$A$49,0),MATCH(HZ$2,'Semaine type'!$AF$3:$AY$3,0))))</f>
        <v>0.5625</v>
      </c>
      <c r="IA52" s="173">
        <f>IF(COUNTIF(Fériés,DATE(YEAR($B$18),MONTH($B$18),IA$1))&gt;0,"",IF(WEEKDAY(DATE(YEAR($B$18),MONTH($B$18),IA$1),2)&gt;5,"",INDEX('Semaine type'!$AF$4:$AY$48,MATCH(Novembre!$B52,'Semaine type'!$A$4:$A$49,0),MATCH(IA$2,'Semaine type'!$AF$3:$AY$3,0))))</f>
        <v>0.70138888888888884</v>
      </c>
      <c r="IB52" s="173">
        <f>IF(COUNTIF(Fériés,DATE(YEAR($B$18),MONTH($B$18),IB$1))&gt;0,"",IF(WEEKDAY(DATE(YEAR($B$18),MONTH($B$18),IB$1),2)&gt;5,"",INDEX('Semaine type'!$AF$4:$AY$48,MATCH(Novembre!$B52,'Semaine type'!$A$4:$A$49,0),MATCH(IB$2,'Semaine type'!$AF$3:$AY$3,0))))</f>
        <v>0.36458333333333331</v>
      </c>
      <c r="IC52" s="173">
        <f>IF(COUNTIF(Fériés,DATE(YEAR($B$18),MONTH($B$18),IC$1))&gt;0,"",IF(WEEKDAY(DATE(YEAR($B$18),MONTH($B$18),IC$1),2)&gt;5,"",INDEX('Semaine type'!$AF$4:$AY$48,MATCH(Novembre!$B52,'Semaine type'!$A$4:$A$49,0),MATCH(IC$2,'Semaine type'!$AF$3:$AY$3,0))))</f>
        <v>0.52430555555555558</v>
      </c>
      <c r="ID52" s="173">
        <f>IF(COUNTIF(Fériés,DATE(YEAR($B$18),MONTH($B$18),ID$1))&gt;0,"",IF(WEEKDAY(DATE(YEAR($B$18),MONTH($B$18),ID$1),2)&gt;5,"",INDEX('Semaine type'!$AF$4:$AY$48,MATCH(Novembre!$B52,'Semaine type'!$A$4:$A$49,0),MATCH(ID$2,'Semaine type'!$AF$3:$AY$3,0))))</f>
        <v>0</v>
      </c>
      <c r="IE52" s="173">
        <f>IF(COUNTIF(Fériés,DATE(YEAR($B$18),MONTH($B$18),IE$1))&gt;0,"",IF(WEEKDAY(DATE(YEAR($B$18),MONTH($B$18),IE$1),2)&gt;5,"",INDEX('Semaine type'!$AF$4:$AY$48,MATCH(Novembre!$B52,'Semaine type'!$A$4:$A$49,0),MATCH(IE$2,'Semaine type'!$AF$3:$AY$3,0))))</f>
        <v>0</v>
      </c>
      <c r="IF52" s="173" t="str">
        <f>IF(COUNTIF(Fériés,DATE(YEAR($B$18),MONTH($B$18),IF$1))&gt;0,"",IF(WEEKDAY(DATE(YEAR($B$18),MONTH($B$18),IF$1),2)&gt;5,"",INDEX('Semaine type'!$AF$4:$AY$48,MATCH(Novembre!$B52,'Semaine type'!$A$4:$A$49,0),MATCH(IF$2,'Semaine type'!$AF$3:$AY$3,0))))</f>
        <v/>
      </c>
      <c r="IG52" s="173" t="str">
        <f>IF(COUNTIF(Fériés,DATE(YEAR($B$18),MONTH($B$18),IG$1))&gt;0,"",IF(WEEKDAY(DATE(YEAR($B$18),MONTH($B$18),IG$1),2)&gt;5,"",INDEX('Semaine type'!$AF$4:$AY$48,MATCH(Novembre!$B52,'Semaine type'!$A$4:$A$49,0),MATCH(IG$2,'Semaine type'!$AF$3:$AY$3,0))))</f>
        <v/>
      </c>
      <c r="IH52" s="173" t="str">
        <f>IF(COUNTIF(Fériés,DATE(YEAR($B$18),MONTH($B$18),IH$1))&gt;0,"",IF(WEEKDAY(DATE(YEAR($B$18),MONTH($B$18),IH$1),2)&gt;5,"",INDEX('Semaine type'!$AF$4:$AY$48,MATCH(Novembre!$B52,'Semaine type'!$A$4:$A$49,0),MATCH(IH$2,'Semaine type'!$AF$3:$AY$3,0))))</f>
        <v/>
      </c>
      <c r="II52" s="173" t="str">
        <f>IF(COUNTIF(Fériés,DATE(YEAR($B$18),MONTH($B$18),II$1))&gt;0,"",IF(WEEKDAY(DATE(YEAR($B$18),MONTH($B$18),II$1),2)&gt;5,"",INDEX('Semaine type'!$AF$4:$AY$48,MATCH(Novembre!$B52,'Semaine type'!$A$4:$A$49,0),MATCH(II$2,'Semaine type'!$AF$3:$AY$3,0))))</f>
        <v/>
      </c>
      <c r="IJ52" s="173" t="str">
        <f>IF(COUNTIF(Fériés,DATE(YEAR($B$18),MONTH($B$18),IJ$1))&gt;0,"",IF(WEEKDAY(DATE(YEAR($B$18),MONTH($B$18),IJ$1),2)&gt;5,"",INDEX('Semaine type'!$AF$4:$AY$48,MATCH(Novembre!$B52,'Semaine type'!$A$4:$A$49,0),MATCH(IJ$2,'Semaine type'!$AF$3:$AY$3,0))))</f>
        <v/>
      </c>
      <c r="IK52" s="173" t="str">
        <f>IF(COUNTIF(Fériés,DATE(YEAR($B$18),MONTH($B$18),IK$1))&gt;0,"",IF(WEEKDAY(DATE(YEAR($B$18),MONTH($B$18),IK$1),2)&gt;5,"",INDEX('Semaine type'!$AF$4:$AY$48,MATCH(Novembre!$B52,'Semaine type'!$A$4:$A$49,0),MATCH(IK$2,'Semaine type'!$AF$3:$AY$3,0))))</f>
        <v/>
      </c>
      <c r="IL52" s="173" t="str">
        <f>IF(COUNTIF(Fériés,DATE(YEAR($B$18),MONTH($B$18),IL$1))&gt;0,"",IF(WEEKDAY(DATE(YEAR($B$18),MONTH($B$18),IL$1),2)&gt;5,"",INDEX('Semaine type'!$AF$4:$AY$48,MATCH(Novembre!$B52,'Semaine type'!$A$4:$A$49,0),MATCH(IL$2,'Semaine type'!$AF$3:$AY$3,0))))</f>
        <v/>
      </c>
      <c r="IM52" s="173" t="str">
        <f>IF(COUNTIF(Fériés,DATE(YEAR($B$18),MONTH($B$18),IM$1))&gt;0,"",IF(WEEKDAY(DATE(YEAR($B$18),MONTH($B$18),IM$1),2)&gt;5,"",INDEX('Semaine type'!$AF$4:$AY$48,MATCH(Novembre!$B52,'Semaine type'!$A$4:$A$49,0),MATCH(IM$2,'Semaine type'!$AF$3:$AY$3,0))))</f>
        <v/>
      </c>
      <c r="IN52" s="173">
        <f>IF(COUNTIF(Fériés,DATE(YEAR($B$18),MONTH($B$18),IN$1))&gt;0,"",IF(WEEKDAY(DATE(YEAR($B$18),MONTH($B$18),IN$1),2)&gt;5,"",INDEX('Semaine type'!$AF$4:$AY$48,MATCH(Novembre!$B52,'Semaine type'!$A$4:$A$49,0),MATCH(IN$2,'Semaine type'!$AF$3:$AY$3,0))))</f>
        <v>0.36458333333333331</v>
      </c>
      <c r="IO52" s="173">
        <f>IF(COUNTIF(Fériés,DATE(YEAR($B$18),MONTH($B$18),IO$1))&gt;0,"",IF(WEEKDAY(DATE(YEAR($B$18),MONTH($B$18),IO$1),2)&gt;5,"",INDEX('Semaine type'!$AF$4:$AY$48,MATCH(Novembre!$B52,'Semaine type'!$A$4:$A$49,0),MATCH(IO$2,'Semaine type'!$AF$3:$AY$3,0))))</f>
        <v>0.52430555555555558</v>
      </c>
      <c r="IP52" s="173">
        <f>IF(COUNTIF(Fériés,DATE(YEAR($B$18),MONTH($B$18),IP$1))&gt;0,"",IF(WEEKDAY(DATE(YEAR($B$18),MONTH($B$18),IP$1),2)&gt;5,"",INDEX('Semaine type'!$AF$4:$AY$48,MATCH(Novembre!$B52,'Semaine type'!$A$4:$A$49,0),MATCH(IP$2,'Semaine type'!$AF$3:$AY$3,0))))</f>
        <v>0</v>
      </c>
      <c r="IQ52" s="173">
        <f>IF(COUNTIF(Fériés,DATE(YEAR($B$18),MONTH($B$18),IQ$1))&gt;0,"",IF(WEEKDAY(DATE(YEAR($B$18),MONTH($B$18),IQ$1),2)&gt;5,"",INDEX('Semaine type'!$AF$4:$AY$48,MATCH(Novembre!$B52,'Semaine type'!$A$4:$A$49,0),MATCH(IQ$2,'Semaine type'!$AF$3:$AY$3,0))))</f>
        <v>0</v>
      </c>
      <c r="IR52" s="173">
        <f>IF(COUNTIF(Fériés,DATE(YEAR($B$18),MONTH($B$18),IR$1))&gt;0,"",IF(WEEKDAY(DATE(YEAR($B$18),MONTH($B$18),IR$1),2)&gt;5,"",INDEX('Semaine type'!$AF$4:$AY$48,MATCH(Novembre!$B52,'Semaine type'!$A$4:$A$49,0),MATCH(IR$2,'Semaine type'!$AF$3:$AY$3,0))))</f>
        <v>0.36458333333333331</v>
      </c>
      <c r="IS52" s="173">
        <f>IF(COUNTIF(Fériés,DATE(YEAR($B$18),MONTH($B$18),IS$1))&gt;0,"",IF(WEEKDAY(DATE(YEAR($B$18),MONTH($B$18),IS$1),2)&gt;5,"",INDEX('Semaine type'!$AF$4:$AY$48,MATCH(Novembre!$B52,'Semaine type'!$A$4:$A$49,0),MATCH(IS$2,'Semaine type'!$AF$3:$AY$3,0))))</f>
        <v>0.52430555555555558</v>
      </c>
      <c r="IT52" s="173">
        <f>IF(COUNTIF(Fériés,DATE(YEAR($B$18),MONTH($B$18),IT$1))&gt;0,"",IF(WEEKDAY(DATE(YEAR($B$18),MONTH($B$18),IT$1),2)&gt;5,"",INDEX('Semaine type'!$AF$4:$AY$48,MATCH(Novembre!$B52,'Semaine type'!$A$4:$A$49,0),MATCH(IT$2,'Semaine type'!$AF$3:$AY$3,0))))</f>
        <v>0</v>
      </c>
      <c r="IU52" s="173">
        <f>IF(COUNTIF(Fériés,DATE(YEAR($B$18),MONTH($B$18),IU$1))&gt;0,"",IF(WEEKDAY(DATE(YEAR($B$18),MONTH($B$18),IU$1),2)&gt;5,"",INDEX('Semaine type'!$AF$4:$AY$48,MATCH(Novembre!$B52,'Semaine type'!$A$4:$A$49,0),MATCH(IU$2,'Semaine type'!$AF$3:$AY$3,0))))</f>
        <v>0</v>
      </c>
      <c r="IV52" s="173">
        <f>IF(COUNTIF(Fériés,DATE(YEAR($B$18),MONTH($B$18),IV$1))&gt;0,"",IF(WEEKDAY(DATE(YEAR($B$18),MONTH($B$18),IV$1),2)&gt;5,"",INDEX('Semaine type'!$AF$4:$AY$48,MATCH(Novembre!$B52,'Semaine type'!$A$4:$A$49,0),MATCH(IV$2,'Semaine type'!$AF$3:$AY$3,0))))</f>
        <v>0.36458333333333331</v>
      </c>
      <c r="IW52" s="173">
        <f>IF(COUNTIF(Fériés,DATE(YEAR($B$18),MONTH($B$18),IW$1))&gt;0,"",IF(WEEKDAY(DATE(YEAR($B$18),MONTH($B$18),IW$1),2)&gt;5,"",INDEX('Semaine type'!$AF$4:$AY$48,MATCH(Novembre!$B52,'Semaine type'!$A$4:$A$49,0),MATCH(IW$2,'Semaine type'!$AF$3:$AY$3,0))))</f>
        <v>0.52430555555555558</v>
      </c>
      <c r="IX52" s="173">
        <f>IF(COUNTIF(Fériés,DATE(YEAR($B$18),MONTH($B$18),IX$1))&gt;0,"",IF(WEEKDAY(DATE(YEAR($B$18),MONTH($B$18),IX$1),2)&gt;5,"",INDEX('Semaine type'!$AF$4:$AY$48,MATCH(Novembre!$B52,'Semaine type'!$A$4:$A$49,0),MATCH(IX$2,'Semaine type'!$AF$3:$AY$3,0))))</f>
        <v>0.5625</v>
      </c>
      <c r="IY52" s="173">
        <f>IF(COUNTIF(Fériés,DATE(YEAR($B$18),MONTH($B$18),IY$1))&gt;0,"",IF(WEEKDAY(DATE(YEAR($B$18),MONTH($B$18),IY$1),2)&gt;5,"",INDEX('Semaine type'!$AF$4:$AY$48,MATCH(Novembre!$B52,'Semaine type'!$A$4:$A$49,0),MATCH(IY$2,'Semaine type'!$AF$3:$AY$3,0))))</f>
        <v>0.70833333333333337</v>
      </c>
      <c r="IZ52" s="173">
        <f>IF(COUNTIF(Fériés,DATE(YEAR($B$18),MONTH($B$18),IZ$1))&gt;0,"",IF(WEEKDAY(DATE(YEAR($B$18),MONTH($B$18),IZ$1),2)&gt;5,"",INDEX('Semaine type'!$AF$4:$AY$48,MATCH(Novembre!$B52,'Semaine type'!$A$4:$A$49,0),MATCH(IZ$2,'Semaine type'!$AF$3:$AY$3,0))))</f>
        <v>0.36458333333333331</v>
      </c>
      <c r="JA52" s="173">
        <f>IF(COUNTIF(Fériés,DATE(YEAR($B$18),MONTH($B$18),JA$1))&gt;0,"",IF(WEEKDAY(DATE(YEAR($B$18),MONTH($B$18),JA$1),2)&gt;5,"",INDEX('Semaine type'!$AF$4:$AY$48,MATCH(Novembre!$B52,'Semaine type'!$A$4:$A$49,0),MATCH(JA$2,'Semaine type'!$AF$3:$AY$3,0))))</f>
        <v>0.52430555555555558</v>
      </c>
      <c r="JB52" s="173">
        <f>IF(COUNTIF(Fériés,DATE(YEAR($B$18),MONTH($B$18),JB$1))&gt;0,"",IF(WEEKDAY(DATE(YEAR($B$18),MONTH($B$18),JB$1),2)&gt;5,"",INDEX('Semaine type'!$AF$4:$AY$48,MATCH(Novembre!$B52,'Semaine type'!$A$4:$A$49,0),MATCH(JB$2,'Semaine type'!$AF$3:$AY$3,0))))</f>
        <v>0.5625</v>
      </c>
      <c r="JC52" s="173">
        <f>IF(COUNTIF(Fériés,DATE(YEAR($B$18),MONTH($B$18),JC$1))&gt;0,"",IF(WEEKDAY(DATE(YEAR($B$18),MONTH($B$18),JC$1),2)&gt;5,"",INDEX('Semaine type'!$AF$4:$AY$48,MATCH(Novembre!$B52,'Semaine type'!$A$4:$A$49,0),MATCH(JC$2,'Semaine type'!$AF$3:$AY$3,0))))</f>
        <v>0.70138888888888884</v>
      </c>
      <c r="JD52" s="173">
        <f>IF(COUNTIF(Fériés,DATE(YEAR($B$18),MONTH($B$18),JD$1))&gt;0,"",IF(WEEKDAY(DATE(YEAR($B$18),MONTH($B$18),JD$1),2)&gt;5,"",INDEX('Semaine type'!$AF$4:$AY$48,MATCH(Novembre!$B52,'Semaine type'!$A$4:$A$49,0),MATCH(JD$2,'Semaine type'!$AF$3:$AY$3,0))))</f>
        <v>0.36458333333333331</v>
      </c>
      <c r="JE52" s="173">
        <f>IF(COUNTIF(Fériés,DATE(YEAR($B$18),MONTH($B$18),JE$1))&gt;0,"",IF(WEEKDAY(DATE(YEAR($B$18),MONTH($B$18),JE$1),2)&gt;5,"",INDEX('Semaine type'!$AF$4:$AY$48,MATCH(Novembre!$B52,'Semaine type'!$A$4:$A$49,0),MATCH(JE$2,'Semaine type'!$AF$3:$AY$3,0))))</f>
        <v>0.52430555555555558</v>
      </c>
      <c r="JF52" s="173">
        <f>IF(COUNTIF(Fériés,DATE(YEAR($B$18),MONTH($B$18),JF$1))&gt;0,"",IF(WEEKDAY(DATE(YEAR($B$18),MONTH($B$18),JF$1),2)&gt;5,"",INDEX('Semaine type'!$AF$4:$AY$48,MATCH(Novembre!$B52,'Semaine type'!$A$4:$A$49,0),MATCH(JF$2,'Semaine type'!$AF$3:$AY$3,0))))</f>
        <v>0</v>
      </c>
      <c r="JG52" s="173">
        <f>IF(COUNTIF(Fériés,DATE(YEAR($B$18),MONTH($B$18),JG$1))&gt;0,"",IF(WEEKDAY(DATE(YEAR($B$18),MONTH($B$18),JG$1),2)&gt;5,"",INDEX('Semaine type'!$AF$4:$AY$48,MATCH(Novembre!$B52,'Semaine type'!$A$4:$A$49,0),MATCH(JG$2,'Semaine type'!$AF$3:$AY$3,0))))</f>
        <v>0</v>
      </c>
      <c r="JH52" s="173" t="str">
        <f>IF(COUNTIF(Fériés,DATE(YEAR($B$18),MONTH($B$18),JH$1))&gt;0,"",IF(WEEKDAY(DATE(YEAR($B$18),MONTH($B$18),JH$1),2)&gt;5,"",INDEX('Semaine type'!$AF$4:$AY$48,MATCH(Novembre!$B52,'Semaine type'!$A$4:$A$49,0),MATCH(JH$2,'Semaine type'!$AF$3:$AY$3,0))))</f>
        <v/>
      </c>
      <c r="JI52" s="173" t="str">
        <f>IF(COUNTIF(Fériés,DATE(YEAR($B$18),MONTH($B$18),JI$1))&gt;0,"",IF(WEEKDAY(DATE(YEAR($B$18),MONTH($B$18),JI$1),2)&gt;5,"",INDEX('Semaine type'!$AF$4:$AY$48,MATCH(Novembre!$B52,'Semaine type'!$A$4:$A$49,0),MATCH(JI$2,'Semaine type'!$AF$3:$AY$3,0))))</f>
        <v/>
      </c>
      <c r="JJ52" s="173" t="str">
        <f>IF(COUNTIF(Fériés,DATE(YEAR($B$18),MONTH($B$18),JJ$1))&gt;0,"",IF(WEEKDAY(DATE(YEAR($B$18),MONTH($B$18),JJ$1),2)&gt;5,"",INDEX('Semaine type'!$AF$4:$AY$48,MATCH(Novembre!$B52,'Semaine type'!$A$4:$A$49,0),MATCH(JJ$2,'Semaine type'!$AF$3:$AY$3,0))))</f>
        <v/>
      </c>
      <c r="JK52" s="173" t="str">
        <f>IF(COUNTIF(Fériés,DATE(YEAR($B$18),MONTH($B$18),JK$1))&gt;0,"",IF(WEEKDAY(DATE(YEAR($B$18),MONTH($B$18),JK$1),2)&gt;5,"",INDEX('Semaine type'!$AF$4:$AY$48,MATCH(Novembre!$B52,'Semaine type'!$A$4:$A$49,0),MATCH(JK$2,'Semaine type'!$AF$3:$AY$3,0))))</f>
        <v/>
      </c>
      <c r="JL52" s="173" t="str">
        <f>IF(COUNTIF(Fériés,DATE(YEAR($B$18),MONTH($B$18),JL$1))&gt;0,"",IF(WEEKDAY(DATE(YEAR($B$18),MONTH($B$18),JL$1),2)&gt;5,"",INDEX('Semaine type'!$AF$4:$AY$48,MATCH(Novembre!$B52,'Semaine type'!$A$4:$A$49,0),MATCH(JL$2,'Semaine type'!$AF$3:$AY$3,0))))</f>
        <v/>
      </c>
      <c r="JM52" s="173" t="str">
        <f>IF(COUNTIF(Fériés,DATE(YEAR($B$18),MONTH($B$18),JM$1))&gt;0,"",IF(WEEKDAY(DATE(YEAR($B$18),MONTH($B$18),JM$1),2)&gt;5,"",INDEX('Semaine type'!$AF$4:$AY$48,MATCH(Novembre!$B52,'Semaine type'!$A$4:$A$49,0),MATCH(JM$2,'Semaine type'!$AF$3:$AY$3,0))))</f>
        <v/>
      </c>
      <c r="JN52" s="173" t="str">
        <f>IF(COUNTIF(Fériés,DATE(YEAR($B$18),MONTH($B$18),JN$1))&gt;0,"",IF(WEEKDAY(DATE(YEAR($B$18),MONTH($B$18),JN$1),2)&gt;5,"",INDEX('Semaine type'!$AF$4:$AY$48,MATCH(Novembre!$B52,'Semaine type'!$A$4:$A$49,0),MATCH(JN$2,'Semaine type'!$AF$3:$AY$3,0))))</f>
        <v/>
      </c>
      <c r="JO52" s="173" t="str">
        <f>IF(COUNTIF(Fériés,DATE(YEAR($B$18),MONTH($B$18),JO$1))&gt;0,"",IF(WEEKDAY(DATE(YEAR($B$18),MONTH($B$18),JO$1),2)&gt;5,"",INDEX('Semaine type'!$AF$4:$AY$48,MATCH(Novembre!$B52,'Semaine type'!$A$4:$A$49,0),MATCH(JO$2,'Semaine type'!$AF$3:$AY$3,0))))</f>
        <v/>
      </c>
      <c r="JP52" s="173">
        <f>IF(COUNTIF(Fériés,DATE(YEAR($B$18),MONTH($B$18),JP$1))&gt;0,"",IF(WEEKDAY(DATE(YEAR($B$18),MONTH($B$18),JP$1),2)&gt;5,"",INDEX('Semaine type'!$AF$4:$AY$48,MATCH(Novembre!$B52,'Semaine type'!$A$4:$A$49,0),MATCH(JP$2,'Semaine type'!$AF$3:$AY$3,0))))</f>
        <v>0.36458333333333331</v>
      </c>
      <c r="JQ52" s="173">
        <f>IF(COUNTIF(Fériés,DATE(YEAR($B$18),MONTH($B$18),JQ$1))&gt;0,"",IF(WEEKDAY(DATE(YEAR($B$18),MONTH($B$18),JQ$1),2)&gt;5,"",INDEX('Semaine type'!$AF$4:$AY$48,MATCH(Novembre!$B52,'Semaine type'!$A$4:$A$49,0),MATCH(JQ$2,'Semaine type'!$AF$3:$AY$3,0))))</f>
        <v>0.52430555555555558</v>
      </c>
      <c r="JR52" s="173">
        <f>IF(COUNTIF(Fériés,DATE(YEAR($B$18),MONTH($B$18),JR$1))&gt;0,"",IF(WEEKDAY(DATE(YEAR($B$18),MONTH($B$18),JR$1),2)&gt;5,"",INDEX('Semaine type'!$AF$4:$AY$48,MATCH(Novembre!$B52,'Semaine type'!$A$4:$A$49,0),MATCH(JR$2,'Semaine type'!$AF$3:$AY$3,0))))</f>
        <v>0</v>
      </c>
      <c r="JS52" s="173">
        <f>IF(COUNTIF(Fériés,DATE(YEAR($B$18),MONTH($B$18),JS$1))&gt;0,"",IF(WEEKDAY(DATE(YEAR($B$18),MONTH($B$18),JS$1),2)&gt;5,"",INDEX('Semaine type'!$AF$4:$AY$48,MATCH(Novembre!$B52,'Semaine type'!$A$4:$A$49,0),MATCH(JS$2,'Semaine type'!$AF$3:$AY$3,0))))</f>
        <v>0</v>
      </c>
      <c r="JT52" s="173">
        <f>IF(COUNTIF(Fériés,DATE(YEAR($B$18),MONTH($B$18),JT$1))&gt;0,"",IF(WEEKDAY(DATE(YEAR($B$18),MONTH($B$18),JT$1),2)&gt;5,"",INDEX('Semaine type'!$AF$4:$AY$48,MATCH(Novembre!$B52,'Semaine type'!$A$4:$A$49,0),MATCH(JT$2,'Semaine type'!$AF$3:$AY$3,0))))</f>
        <v>0.36458333333333331</v>
      </c>
      <c r="JU52" s="173">
        <f>IF(COUNTIF(Fériés,DATE(YEAR($B$18),MONTH($B$18),JU$1))&gt;0,"",IF(WEEKDAY(DATE(YEAR($B$18),MONTH($B$18),JU$1),2)&gt;5,"",INDEX('Semaine type'!$AF$4:$AY$48,MATCH(Novembre!$B52,'Semaine type'!$A$4:$A$49,0),MATCH(JU$2,'Semaine type'!$AF$3:$AY$3,0))))</f>
        <v>0.52430555555555558</v>
      </c>
      <c r="JV52" s="173">
        <f>IF(COUNTIF(Fériés,DATE(YEAR($B$18),MONTH($B$18),JV$1))&gt;0,"",IF(WEEKDAY(DATE(YEAR($B$18),MONTH($B$18),JV$1),2)&gt;5,"",INDEX('Semaine type'!$AF$4:$AY$48,MATCH(Novembre!$B52,'Semaine type'!$A$4:$A$49,0),MATCH(JV$2,'Semaine type'!$AF$3:$AY$3,0))))</f>
        <v>0</v>
      </c>
      <c r="JW52" s="173">
        <f>IF(COUNTIF(Fériés,DATE(YEAR($B$18),MONTH($B$18),JW$1))&gt;0,"",IF(WEEKDAY(DATE(YEAR($B$18),MONTH($B$18),JW$1),2)&gt;5,"",INDEX('Semaine type'!$AF$4:$AY$48,MATCH(Novembre!$B52,'Semaine type'!$A$4:$A$49,0),MATCH(JW$2,'Semaine type'!$AF$3:$AY$3,0))))</f>
        <v>0</v>
      </c>
      <c r="JX52" s="173">
        <f>IF(COUNTIF(Fériés,DATE(YEAR($B$18),MONTH($B$18),JX$1))&gt;0,"",IF(WEEKDAY(DATE(YEAR($B$18),MONTH($B$18),JX$1),2)&gt;5,"",INDEX('Semaine type'!$AF$4:$AY$48,MATCH(Novembre!$B52,'Semaine type'!$A$4:$A$49,0),MATCH(JX$2,'Semaine type'!$AF$3:$AY$3,0))))</f>
        <v>0.36458333333333331</v>
      </c>
      <c r="JY52" s="173">
        <f>IF(COUNTIF(Fériés,DATE(YEAR($B$18),MONTH($B$18),JY$1))&gt;0,"",IF(WEEKDAY(DATE(YEAR($B$18),MONTH($B$18),JY$1),2)&gt;5,"",INDEX('Semaine type'!$AF$4:$AY$48,MATCH(Novembre!$B52,'Semaine type'!$A$4:$A$49,0),MATCH(JY$2,'Semaine type'!$AF$3:$AY$3,0))))</f>
        <v>0.52430555555555558</v>
      </c>
      <c r="JZ52" s="173">
        <f>IF(COUNTIF(Fériés,DATE(YEAR($B$18),MONTH($B$18),JZ$1))&gt;0,"",IF(WEEKDAY(DATE(YEAR($B$18),MONTH($B$18),JZ$1),2)&gt;5,"",INDEX('Semaine type'!$AF$4:$AY$48,MATCH(Novembre!$B52,'Semaine type'!$A$4:$A$49,0),MATCH(JZ$2,'Semaine type'!$AF$3:$AY$3,0))))</f>
        <v>0.5625</v>
      </c>
      <c r="KA52" s="173">
        <f>IF(COUNTIF(Fériés,DATE(YEAR($B$18),MONTH($B$18),KA$1))&gt;0,"",IF(WEEKDAY(DATE(YEAR($B$18),MONTH($B$18),KA$1),2)&gt;5,"",INDEX('Semaine type'!$AF$4:$AY$48,MATCH(Novembre!$B52,'Semaine type'!$A$4:$A$49,0),MATCH(KA$2,'Semaine type'!$AF$3:$AY$3,0))))</f>
        <v>0.70833333333333337</v>
      </c>
      <c r="KB52" s="173">
        <f>IF(COUNTIF(Fériés,DATE(YEAR($B$18),MONTH($B$18),KB$1))&gt;0,"",IF(WEEKDAY(DATE(YEAR($B$18),MONTH($B$18),KB$1),2)&gt;5,"",INDEX('Semaine type'!$AF$4:$AY$48,MATCH(Novembre!$B52,'Semaine type'!$A$4:$A$49,0),MATCH(KB$2,'Semaine type'!$AF$3:$AY$3,0))))</f>
        <v>0.36458333333333331</v>
      </c>
      <c r="KC52" s="173">
        <f>IF(COUNTIF(Fériés,DATE(YEAR($B$18),MONTH($B$18),KC$1))&gt;0,"",IF(WEEKDAY(DATE(YEAR($B$18),MONTH($B$18),KC$1),2)&gt;5,"",INDEX('Semaine type'!$AF$4:$AY$48,MATCH(Novembre!$B52,'Semaine type'!$A$4:$A$49,0),MATCH(KC$2,'Semaine type'!$AF$3:$AY$3,0))))</f>
        <v>0.52430555555555558</v>
      </c>
      <c r="KD52" s="173">
        <f>IF(COUNTIF(Fériés,DATE(YEAR($B$18),MONTH($B$18),KD$1))&gt;0,"",IF(WEEKDAY(DATE(YEAR($B$18),MONTH($B$18),KD$1),2)&gt;5,"",INDEX('Semaine type'!$AF$4:$AY$48,MATCH(Novembre!$B52,'Semaine type'!$A$4:$A$49,0),MATCH(KD$2,'Semaine type'!$AF$3:$AY$3,0))))</f>
        <v>0.5625</v>
      </c>
      <c r="KE52" s="173">
        <f>IF(COUNTIF(Fériés,DATE(YEAR($B$18),MONTH($B$18),KE$1))&gt;0,"",IF(WEEKDAY(DATE(YEAR($B$18),MONTH($B$18),KE$1),2)&gt;5,"",INDEX('Semaine type'!$AF$4:$AY$48,MATCH(Novembre!$B52,'Semaine type'!$A$4:$A$49,0),MATCH(KE$2,'Semaine type'!$AF$3:$AY$3,0))))</f>
        <v>0.70138888888888884</v>
      </c>
      <c r="KF52" s="173">
        <f>IF(COUNTIF(Fériés,DATE(YEAR($B$18),MONTH($B$18),KF$1))&gt;0,"",IF(WEEKDAY(DATE(YEAR($B$18),MONTH($B$18),KF$1),2)&gt;5,"",INDEX('Semaine type'!$AF$4:$AY$48,MATCH(Novembre!$B52,'Semaine type'!$A$4:$A$49,0),MATCH(KF$2,'Semaine type'!$AF$3:$AY$3,0))))</f>
        <v>0.36458333333333331</v>
      </c>
      <c r="KG52" s="173">
        <f>IF(COUNTIF(Fériés,DATE(YEAR($B$18),MONTH($B$18),KG$1))&gt;0,"",IF(WEEKDAY(DATE(YEAR($B$18),MONTH($B$18),KG$1),2)&gt;5,"",INDEX('Semaine type'!$AF$4:$AY$48,MATCH(Novembre!$B52,'Semaine type'!$A$4:$A$49,0),MATCH(KG$2,'Semaine type'!$AF$3:$AY$3,0))))</f>
        <v>0.52430555555555558</v>
      </c>
      <c r="KH52" s="173">
        <f>IF(COUNTIF(Fériés,DATE(YEAR($B$18),MONTH($B$18),KH$1))&gt;0,"",IF(WEEKDAY(DATE(YEAR($B$18),MONTH($B$18),KH$1),2)&gt;5,"",INDEX('Semaine type'!$AF$4:$AY$48,MATCH(Novembre!$B52,'Semaine type'!$A$4:$A$49,0),MATCH(KH$2,'Semaine type'!$AF$3:$AY$3,0))))</f>
        <v>0</v>
      </c>
      <c r="KI52" s="173">
        <f>IF(COUNTIF(Fériés,DATE(YEAR($B$18),MONTH($B$18),KI$1))&gt;0,"",IF(WEEKDAY(DATE(YEAR($B$18),MONTH($B$18),KI$1),2)&gt;5,"",INDEX('Semaine type'!$AF$4:$AY$48,MATCH(Novembre!$B52,'Semaine type'!$A$4:$A$49,0),MATCH(KI$2,'Semaine type'!$AF$3:$AY$3,0))))</f>
        <v>0</v>
      </c>
      <c r="KJ52" s="173" t="str">
        <f>IF(COUNTIF(Fériés,DATE(YEAR($B$18),MONTH($B$18),KJ$1))&gt;0,"",IF(WEEKDAY(DATE(YEAR($B$18),MONTH($B$18),KJ$1),2)&gt;5,"",INDEX('Semaine type'!$AF$4:$AY$48,MATCH(Novembre!$B52,'Semaine type'!$A$4:$A$49,0),MATCH(KJ$2,'Semaine type'!$AF$3:$AY$3,0))))</f>
        <v/>
      </c>
      <c r="KK52" s="173" t="str">
        <f>IF(COUNTIF(Fériés,DATE(YEAR($B$18),MONTH($B$18),KK$1))&gt;0,"",IF(WEEKDAY(DATE(YEAR($B$18),MONTH($B$18),KK$1),2)&gt;5,"",INDEX('Semaine type'!$AF$4:$AY$48,MATCH(Novembre!$B52,'Semaine type'!$A$4:$A$49,0),MATCH(KK$2,'Semaine type'!$AF$3:$AY$3,0))))</f>
        <v/>
      </c>
      <c r="KL52" s="173" t="str">
        <f>IF(COUNTIF(Fériés,DATE(YEAR($B$18),MONTH($B$18),KL$1))&gt;0,"",IF(WEEKDAY(DATE(YEAR($B$18),MONTH($B$18),KL$1),2)&gt;5,"",INDEX('Semaine type'!$AF$4:$AY$48,MATCH(Novembre!$B52,'Semaine type'!$A$4:$A$49,0),MATCH(KL$2,'Semaine type'!$AF$3:$AY$3,0))))</f>
        <v/>
      </c>
      <c r="KM52" s="173" t="str">
        <f>IF(COUNTIF(Fériés,DATE(YEAR($B$18),MONTH($B$18),KM$1))&gt;0,"",IF(WEEKDAY(DATE(YEAR($B$18),MONTH($B$18),KM$1),2)&gt;5,"",INDEX('Semaine type'!$AF$4:$AY$48,MATCH(Novembre!$B52,'Semaine type'!$A$4:$A$49,0),MATCH(KM$2,'Semaine type'!$AF$3:$AY$3,0))))</f>
        <v/>
      </c>
      <c r="KN52" s="173" t="str">
        <f>IF(COUNTIF(Fériés,DATE(YEAR($B$18),MONTH($B$18),KN$1))&gt;0,"",IF(WEEKDAY(DATE(YEAR($B$18),MONTH($B$18),KN$1),2)&gt;5,"",INDEX('Semaine type'!$AF$4:$AY$48,MATCH(Novembre!$B52,'Semaine type'!$A$4:$A$49,0),MATCH(KN$2,'Semaine type'!$AF$3:$AY$3,0))))</f>
        <v/>
      </c>
      <c r="KO52" s="173" t="str">
        <f>IF(COUNTIF(Fériés,DATE(YEAR($B$18),MONTH($B$18),KO$1))&gt;0,"",IF(WEEKDAY(DATE(YEAR($B$18),MONTH($B$18),KO$1),2)&gt;5,"",INDEX('Semaine type'!$AF$4:$AY$48,MATCH(Novembre!$B52,'Semaine type'!$A$4:$A$49,0),MATCH(KO$2,'Semaine type'!$AF$3:$AY$3,0))))</f>
        <v/>
      </c>
      <c r="KP52" s="173" t="str">
        <f>IF(COUNTIF(Fériés,DATE(YEAR($B$18),MONTH($B$18),KP$1))&gt;0,"",IF(WEEKDAY(DATE(YEAR($B$18),MONTH($B$18),KP$1),2)&gt;5,"",INDEX('Semaine type'!$AF$4:$AY$48,MATCH(Novembre!$B52,'Semaine type'!$A$4:$A$49,0),MATCH(KP$2,'Semaine type'!$AF$3:$AY$3,0))))</f>
        <v/>
      </c>
      <c r="KQ52" s="173" t="str">
        <f>IF(COUNTIF(Fériés,DATE(YEAR($B$18),MONTH($B$18),KQ$1))&gt;0,"",IF(WEEKDAY(DATE(YEAR($B$18),MONTH($B$18),KQ$1),2)&gt;5,"",INDEX('Semaine type'!$AF$4:$AY$48,MATCH(Novembre!$B52,'Semaine type'!$A$4:$A$49,0),MATCH(KQ$2,'Semaine type'!$AF$3:$AY$3,0))))</f>
        <v/>
      </c>
      <c r="KR52" s="173">
        <f>IF(COUNTIF(Fériés,DATE(YEAR($B$18),MONTH($B$18),KR$1))&gt;0,"",IF(WEEKDAY(DATE(YEAR($B$18),MONTH($B$18),KR$1),2)&gt;5,"",INDEX('Semaine type'!$AF$4:$AY$48,MATCH(Novembre!$B52,'Semaine type'!$A$4:$A$49,0),MATCH(KR$2,'Semaine type'!$AF$3:$AY$3,0))))</f>
        <v>0.36458333333333331</v>
      </c>
      <c r="KS52" s="173">
        <f>IF(COUNTIF(Fériés,DATE(YEAR($B$18),MONTH($B$18),KS$1))&gt;0,"",IF(WEEKDAY(DATE(YEAR($B$18),MONTH($B$18),KS$1),2)&gt;5,"",INDEX('Semaine type'!$AF$4:$AY$48,MATCH(Novembre!$B52,'Semaine type'!$A$4:$A$49,0),MATCH(KS$2,'Semaine type'!$AF$3:$AY$3,0))))</f>
        <v>0.52430555555555558</v>
      </c>
      <c r="KT52" s="173">
        <f>IF(COUNTIF(Fériés,DATE(YEAR($B$18),MONTH($B$18),KT$1))&gt;0,"",IF(WEEKDAY(DATE(YEAR($B$18),MONTH($B$18),KT$1),2)&gt;5,"",INDEX('Semaine type'!$AF$4:$AY$48,MATCH(Novembre!$B52,'Semaine type'!$A$4:$A$49,0),MATCH(KT$2,'Semaine type'!$AF$3:$AY$3,0))))</f>
        <v>0</v>
      </c>
      <c r="KU52" s="173">
        <f>IF(COUNTIF(Fériés,DATE(YEAR($B$18),MONTH($B$18),KU$1))&gt;0,"",IF(WEEKDAY(DATE(YEAR($B$18),MONTH($B$18),KU$1),2)&gt;5,"",INDEX('Semaine type'!$AF$4:$AY$48,MATCH(Novembre!$B52,'Semaine type'!$A$4:$A$49,0),MATCH(KU$2,'Semaine type'!$AF$3:$AY$3,0))))</f>
        <v>0</v>
      </c>
    </row>
    <row r="53" spans="1:307" ht="12" customHeight="1">
      <c r="A53" s="239"/>
      <c r="B53" s="63" t="str">
        <f>'Semaine type'!A38</f>
        <v>Nomprenom35</v>
      </c>
      <c r="C53" s="64" t="str">
        <f>'Semaine type'!L38</f>
        <v xml:space="preserve">PA CONS </v>
      </c>
      <c r="D53" s="71"/>
      <c r="E53" s="71"/>
      <c r="F53" s="72"/>
      <c r="G53" s="71"/>
      <c r="H53" s="71" t="s">
        <v>103</v>
      </c>
      <c r="I53" s="71" t="s">
        <v>104</v>
      </c>
      <c r="J53" s="71" t="s">
        <v>103</v>
      </c>
      <c r="K53" s="71" t="s">
        <v>104</v>
      </c>
      <c r="L53" s="72" t="s">
        <v>108</v>
      </c>
      <c r="M53" s="72" t="s">
        <v>109</v>
      </c>
      <c r="N53" s="72" t="s">
        <v>103</v>
      </c>
      <c r="O53" s="72" t="s">
        <v>104</v>
      </c>
      <c r="P53" s="71" t="s">
        <v>104</v>
      </c>
      <c r="Q53" s="71"/>
      <c r="R53" s="71"/>
      <c r="S53" s="71"/>
      <c r="T53" s="71"/>
      <c r="U53" s="71"/>
      <c r="V53" s="72" t="s">
        <v>103</v>
      </c>
      <c r="W53" s="72" t="s">
        <v>104</v>
      </c>
      <c r="X53" s="71"/>
      <c r="Y53" s="71"/>
      <c r="Z53" s="71" t="s">
        <v>108</v>
      </c>
      <c r="AA53" s="71" t="s">
        <v>109</v>
      </c>
      <c r="AB53" s="71" t="s">
        <v>103</v>
      </c>
      <c r="AC53" s="71" t="s">
        <v>104</v>
      </c>
      <c r="AD53" s="71" t="s">
        <v>104</v>
      </c>
      <c r="AE53" s="71"/>
      <c r="AF53" s="72"/>
      <c r="AG53" s="71"/>
      <c r="AH53" s="71"/>
      <c r="AI53" s="71"/>
      <c r="AJ53" s="71" t="s">
        <v>103</v>
      </c>
      <c r="AK53" s="71" t="s">
        <v>104</v>
      </c>
      <c r="AL53" s="71" t="s">
        <v>103</v>
      </c>
      <c r="AM53" s="71" t="s">
        <v>104</v>
      </c>
      <c r="AN53" s="71" t="s">
        <v>20</v>
      </c>
      <c r="AO53" s="71" t="s">
        <v>20</v>
      </c>
      <c r="AP53" s="71" t="s">
        <v>103</v>
      </c>
      <c r="AQ53" s="71" t="s">
        <v>104</v>
      </c>
      <c r="AR53" s="71" t="s">
        <v>104</v>
      </c>
      <c r="AS53" s="71"/>
      <c r="AT53" s="71"/>
      <c r="AU53" s="71"/>
      <c r="AV53" s="71"/>
      <c r="AW53" s="71"/>
      <c r="AX53" s="71" t="s">
        <v>103</v>
      </c>
      <c r="AY53" s="71" t="s">
        <v>104</v>
      </c>
      <c r="AZ53" s="71" t="s">
        <v>103</v>
      </c>
      <c r="BA53" s="71" t="s">
        <v>104</v>
      </c>
      <c r="BB53" s="71" t="s">
        <v>108</v>
      </c>
      <c r="BC53" s="71" t="s">
        <v>109</v>
      </c>
      <c r="BD53" s="71" t="s">
        <v>103</v>
      </c>
      <c r="BE53" s="71" t="s">
        <v>104</v>
      </c>
      <c r="BF53" s="71" t="s">
        <v>104</v>
      </c>
      <c r="BG53" s="71"/>
      <c r="BH53" s="71"/>
      <c r="BI53" s="71"/>
      <c r="BJ53" s="71"/>
      <c r="BK53" s="71"/>
      <c r="BL53" s="65"/>
      <c r="BM53" s="65"/>
      <c r="BN53" s="67" cm="1">
        <f t="array" ref="BN53">SUMPRODUCT(--(RIGHT(D53:BK53,1)="."))</f>
        <v>14</v>
      </c>
      <c r="BO53" s="68"/>
      <c r="BP53" s="73"/>
      <c r="BQ53" s="73"/>
      <c r="BR53" s="73"/>
      <c r="BS53" s="92">
        <f t="shared" si="23"/>
        <v>0</v>
      </c>
      <c r="BT53" s="92">
        <f t="shared" si="23"/>
        <v>0</v>
      </c>
      <c r="BU53" s="92">
        <f t="shared" si="23"/>
        <v>0</v>
      </c>
      <c r="BV53" s="92">
        <f t="shared" si="23"/>
        <v>0</v>
      </c>
      <c r="BW53" s="92">
        <f t="shared" si="23"/>
        <v>0</v>
      </c>
      <c r="BX53" s="92">
        <f t="shared" si="23"/>
        <v>0</v>
      </c>
      <c r="BY53" s="92">
        <f t="shared" si="23"/>
        <v>1</v>
      </c>
      <c r="BZ53" s="92">
        <f t="shared" si="23"/>
        <v>0</v>
      </c>
      <c r="CA53" s="92">
        <f t="shared" si="23"/>
        <v>0</v>
      </c>
      <c r="CB53" s="92">
        <f t="shared" si="23"/>
        <v>0</v>
      </c>
      <c r="CC53" s="92">
        <f t="shared" si="23"/>
        <v>0</v>
      </c>
      <c r="CD53" s="105">
        <f t="shared" si="18"/>
        <v>34</v>
      </c>
      <c r="CE53" s="58">
        <f t="shared" ca="1" si="19"/>
        <v>1</v>
      </c>
      <c r="DC53" s="177">
        <f t="shared" ca="1" si="20"/>
        <v>4.4097222222222241</v>
      </c>
      <c r="DD53" s="172" cm="1">
        <f t="array" aca="1" ref="DD53" ca="1">IFERROR(IF(COUNTIF(absences,D53)&gt;0,"",IF(D53="PERM",Parametres!$O$25,INDIRECT(ADDRESS(ROW(),COLUMN()+77+COLUMN()-106,4,1))-INDIRECT(ADDRESS(ROW(),COLUMN()+76+COLUMN()-106,4,1)))),)</f>
        <v>0</v>
      </c>
      <c r="DE53" s="172" cm="1">
        <f t="array" aca="1" ref="DE53" ca="1">IFERROR(IF(COUNTIF(absences,E53)&gt;0,"",IF(E53="PERM",Parametres!$O$25,INDIRECT(ADDRESS(ROW(),COLUMN()+77+COLUMN()-106,4,1))-INDIRECT(ADDRESS(ROW(),COLUMN()+76+COLUMN()-106,4,1)))),)</f>
        <v>0</v>
      </c>
      <c r="DF53" s="172" cm="1">
        <f t="array" aca="1" ref="DF53" ca="1">IFERROR(IF(COUNTIF(absences,F53)&gt;0,"",IF(F53="PERM",Parametres!$O$25,INDIRECT(ADDRESS(ROW(),COLUMN()+77+COLUMN()-106,4,1))-INDIRECT(ADDRESS(ROW(),COLUMN()+76+COLUMN()-106,4,1)))),)</f>
        <v>0</v>
      </c>
      <c r="DG53" s="172" cm="1">
        <f t="array" aca="1" ref="DG53" ca="1">IFERROR(IF(COUNTIF(absences,G53)&gt;0,"",IF(G53="PERM",Parametres!$O$25,INDIRECT(ADDRESS(ROW(),COLUMN()+77+COLUMN()-106,4,1))-INDIRECT(ADDRESS(ROW(),COLUMN()+76+COLUMN()-106,4,1)))),)</f>
        <v>0.15972222222222227</v>
      </c>
      <c r="DH53" s="172" cm="1">
        <f t="array" aca="1" ref="DH53" ca="1">IFERROR(IF(COUNTIF(absences,H53)&gt;0,"",IF(H53="PERM",Parametres!$O$25,INDIRECT(ADDRESS(ROW(),COLUMN()+77+COLUMN()-106,4,1))-INDIRECT(ADDRESS(ROW(),COLUMN()+76+COLUMN()-106,4,1)))),)</f>
        <v>0.14583333333333337</v>
      </c>
      <c r="DI53" s="172" cm="1">
        <f t="array" aca="1" ref="DI53" ca="1">IFERROR(IF(COUNTIF(absences,I53)&gt;0,"",IF(I53="PERM",Parametres!$O$25,INDIRECT(ADDRESS(ROW(),COLUMN()+77+COLUMN()-106,4,1))-INDIRECT(ADDRESS(ROW(),COLUMN()+76+COLUMN()-106,4,1)))),)</f>
        <v>0.15972222222222227</v>
      </c>
      <c r="DJ53" s="172" cm="1">
        <f t="array" aca="1" ref="DJ53" ca="1">IFERROR(IF(COUNTIF(absences,J53)&gt;0,"",IF(J53="PERM",Parametres!$O$25,INDIRECT(ADDRESS(ROW(),COLUMN()+77+COLUMN()-106,4,1))-INDIRECT(ADDRESS(ROW(),COLUMN()+76+COLUMN()-106,4,1)))),)</f>
        <v>0.14583333333333337</v>
      </c>
      <c r="DK53" s="172" cm="1">
        <f t="array" aca="1" ref="DK53" ca="1">IFERROR(IF(COUNTIF(absences,K53)&gt;0,"",IF(K53="PERM",Parametres!$O$25,INDIRECT(ADDRESS(ROW(),COLUMN()+77+COLUMN()-106,4,1))-INDIRECT(ADDRESS(ROW(),COLUMN()+76+COLUMN()-106,4,1)))),)</f>
        <v>0.15972222222222227</v>
      </c>
      <c r="DL53" s="172" cm="1">
        <f t="array" aca="1" ref="DL53" ca="1">IFERROR(IF(COUNTIF(absences,L53)&gt;0,"",IF(L53="PERM",Parametres!$O$25,INDIRECT(ADDRESS(ROW(),COLUMN()+77+COLUMN()-106,4,1))-INDIRECT(ADDRESS(ROW(),COLUMN()+76+COLUMN()-106,4,1)))),)</f>
        <v>0.14583333333333337</v>
      </c>
      <c r="DM53" s="172" cm="1">
        <f t="array" aca="1" ref="DM53" ca="1">IFERROR(IF(COUNTIF(absences,M53)&gt;0,"",IF(M53="PERM",Parametres!$O$25,INDIRECT(ADDRESS(ROW(),COLUMN()+77+COLUMN()-106,4,1))-INDIRECT(ADDRESS(ROW(),COLUMN()+76+COLUMN()-106,4,1)))),)</f>
        <v>0.15972222222222227</v>
      </c>
      <c r="DN53" s="172" cm="1">
        <f t="array" aca="1" ref="DN53" ca="1">IFERROR(IF(COUNTIF(absences,N53)&gt;0,"",IF(N53="PERM",Parametres!$O$25,INDIRECT(ADDRESS(ROW(),COLUMN()+77+COLUMN()-106,4,1))-INDIRECT(ADDRESS(ROW(),COLUMN()+76+COLUMN()-106,4,1)))),)</f>
        <v>0.13888888888888884</v>
      </c>
      <c r="DO53" s="172" cm="1">
        <f t="array" aca="1" ref="DO53" ca="1">IFERROR(IF(COUNTIF(absences,O53)&gt;0,"",IF(O53="PERM",Parametres!$O$25,INDIRECT(ADDRESS(ROW(),COLUMN()+77+COLUMN()-106,4,1))-INDIRECT(ADDRESS(ROW(),COLUMN()+76+COLUMN()-106,4,1)))),)</f>
        <v>0</v>
      </c>
      <c r="DP53" s="172" cm="1">
        <f t="array" aca="1" ref="DP53" ca="1">IFERROR(IF(COUNTIF(absences,P53)&gt;0,"",IF(P53="PERM",Parametres!$O$25,INDIRECT(ADDRESS(ROW(),COLUMN()+77+COLUMN()-106,4,1))-INDIRECT(ADDRESS(ROW(),COLUMN()+76+COLUMN()-106,4,1)))),)</f>
        <v>0</v>
      </c>
      <c r="DQ53" s="172" cm="1">
        <f t="array" aca="1" ref="DQ53" ca="1">IFERROR(IF(COUNTIF(absences,Q53)&gt;0,"",IF(Q53="PERM",Parametres!$O$25,INDIRECT(ADDRESS(ROW(),COLUMN()+77+COLUMN()-106,4,1))-INDIRECT(ADDRESS(ROW(),COLUMN()+76+COLUMN()-106,4,1)))),)</f>
        <v>0</v>
      </c>
      <c r="DR53" s="172" cm="1">
        <f t="array" aca="1" ref="DR53" ca="1">IFERROR(IF(COUNTIF(absences,R53)&gt;0,"",IF(R53="PERM",Parametres!$O$25,INDIRECT(ADDRESS(ROW(),COLUMN()+77+COLUMN()-106,4,1))-INDIRECT(ADDRESS(ROW(),COLUMN()+76+COLUMN()-106,4,1)))),)</f>
        <v>0</v>
      </c>
      <c r="DS53" s="172" cm="1">
        <f t="array" aca="1" ref="DS53" ca="1">IFERROR(IF(COUNTIF(absences,S53)&gt;0,"",IF(S53="PERM",Parametres!$O$25,INDIRECT(ADDRESS(ROW(),COLUMN()+77+COLUMN()-106,4,1))-INDIRECT(ADDRESS(ROW(),COLUMN()+76+COLUMN()-106,4,1)))),)</f>
        <v>0</v>
      </c>
      <c r="DT53" s="172" cm="1">
        <f t="array" aca="1" ref="DT53" ca="1">IFERROR(IF(COUNTIF(absences,T53)&gt;0,"",IF(T53="PERM",Parametres!$O$25,INDIRECT(ADDRESS(ROW(),COLUMN()+77+COLUMN()-106,4,1))-INDIRECT(ADDRESS(ROW(),COLUMN()+76+COLUMN()-106,4,1)))),)</f>
        <v>0</v>
      </c>
      <c r="DU53" s="172" cm="1">
        <f t="array" aca="1" ref="DU53" ca="1">IFERROR(IF(COUNTIF(absences,U53)&gt;0,"",IF(U53="PERM",Parametres!$O$25,INDIRECT(ADDRESS(ROW(),COLUMN()+77+COLUMN()-106,4,1))-INDIRECT(ADDRESS(ROW(),COLUMN()+76+COLUMN()-106,4,1)))),)</f>
        <v>0.15972222222222227</v>
      </c>
      <c r="DV53" s="172" cm="1">
        <f t="array" aca="1" ref="DV53" ca="1">IFERROR(IF(COUNTIF(absences,V53)&gt;0,"",IF(V53="PERM",Parametres!$O$25,INDIRECT(ADDRESS(ROW(),COLUMN()+77+COLUMN()-106,4,1))-INDIRECT(ADDRESS(ROW(),COLUMN()+76+COLUMN()-106,4,1)))),)</f>
        <v>0.14583333333333337</v>
      </c>
      <c r="DW53" s="172" cm="1">
        <f t="array" aca="1" ref="DW53" ca="1">IFERROR(IF(COUNTIF(absences,W53)&gt;0,"",IF(W53="PERM",Parametres!$O$25,INDIRECT(ADDRESS(ROW(),COLUMN()+77+COLUMN()-106,4,1))-INDIRECT(ADDRESS(ROW(),COLUMN()+76+COLUMN()-106,4,1)))),)</f>
        <v>0</v>
      </c>
      <c r="DX53" s="172" cm="1">
        <f t="array" aca="1" ref="DX53" ca="1">IFERROR(IF(COUNTIF(absences,X53)&gt;0,"",IF(X53="PERM",Parametres!$O$25,INDIRECT(ADDRESS(ROW(),COLUMN()+77+COLUMN()-106,4,1))-INDIRECT(ADDRESS(ROW(),COLUMN()+76+COLUMN()-106,4,1)))),)</f>
        <v>0</v>
      </c>
      <c r="DY53" s="172" cm="1">
        <f t="array" aca="1" ref="DY53" ca="1">IFERROR(IF(COUNTIF(absences,Y53)&gt;0,"",IF(Y53="PERM",Parametres!$O$25,INDIRECT(ADDRESS(ROW(),COLUMN()+77+COLUMN()-106,4,1))-INDIRECT(ADDRESS(ROW(),COLUMN()+76+COLUMN()-106,4,1)))),)</f>
        <v>0.15972222222222227</v>
      </c>
      <c r="DZ53" s="172" cm="1">
        <f t="array" aca="1" ref="DZ53" ca="1">IFERROR(IF(COUNTIF(absences,Z53)&gt;0,"",IF(Z53="PERM",Parametres!$O$25,INDIRECT(ADDRESS(ROW(),COLUMN()+77+COLUMN()-106,4,1))-INDIRECT(ADDRESS(ROW(),COLUMN()+76+COLUMN()-106,4,1)))),)</f>
        <v>0.14583333333333337</v>
      </c>
      <c r="EA53" s="172" cm="1">
        <f t="array" aca="1" ref="EA53" ca="1">IFERROR(IF(COUNTIF(absences,AA53)&gt;0,"",IF(AA53="PERM",Parametres!$O$25,INDIRECT(ADDRESS(ROW(),COLUMN()+77+COLUMN()-106,4,1))-INDIRECT(ADDRESS(ROW(),COLUMN()+76+COLUMN()-106,4,1)))),)</f>
        <v>0.15972222222222227</v>
      </c>
      <c r="EB53" s="172" cm="1">
        <f t="array" aca="1" ref="EB53" ca="1">IFERROR(IF(COUNTIF(absences,AB53)&gt;0,"",IF(AB53="PERM",Parametres!$O$25,INDIRECT(ADDRESS(ROW(),COLUMN()+77+COLUMN()-106,4,1))-INDIRECT(ADDRESS(ROW(),COLUMN()+76+COLUMN()-106,4,1)))),)</f>
        <v>0.13888888888888884</v>
      </c>
      <c r="EC53" s="172" cm="1">
        <f t="array" aca="1" ref="EC53" ca="1">IFERROR(IF(COUNTIF(absences,AC53)&gt;0,"",IF(AC53="PERM",Parametres!$O$25,INDIRECT(ADDRESS(ROW(),COLUMN()+77+COLUMN()-106,4,1))-INDIRECT(ADDRESS(ROW(),COLUMN()+76+COLUMN()-106,4,1)))),)</f>
        <v>0</v>
      </c>
      <c r="ED53" s="172" cm="1">
        <f t="array" aca="1" ref="ED53" ca="1">IFERROR(IF(COUNTIF(absences,AD53)&gt;0,"",IF(AD53="PERM",Parametres!$O$25,INDIRECT(ADDRESS(ROW(),COLUMN()+77+COLUMN()-106,4,1))-INDIRECT(ADDRESS(ROW(),COLUMN()+76+COLUMN()-106,4,1)))),)</f>
        <v>0</v>
      </c>
      <c r="EE53" s="172" cm="1">
        <f t="array" aca="1" ref="EE53" ca="1">IFERROR(IF(COUNTIF(absences,AE53)&gt;0,"",IF(AE53="PERM",Parametres!$O$25,INDIRECT(ADDRESS(ROW(),COLUMN()+77+COLUMN()-106,4,1))-INDIRECT(ADDRESS(ROW(),COLUMN()+76+COLUMN()-106,4,1)))),)</f>
        <v>0</v>
      </c>
      <c r="EF53" s="172" cm="1">
        <f t="array" aca="1" ref="EF53" ca="1">IFERROR(IF(COUNTIF(absences,AF53)&gt;0,"",IF(AF53="PERM",Parametres!$O$25,INDIRECT(ADDRESS(ROW(),COLUMN()+77+COLUMN()-106,4,1))-INDIRECT(ADDRESS(ROW(),COLUMN()+76+COLUMN()-106,4,1)))),)</f>
        <v>0</v>
      </c>
      <c r="EG53" s="172" cm="1">
        <f t="array" aca="1" ref="EG53" ca="1">IFERROR(IF(COUNTIF(absences,AG53)&gt;0,"",IF(AG53="PERM",Parametres!$O$25,INDIRECT(ADDRESS(ROW(),COLUMN()+77+COLUMN()-106,4,1))-INDIRECT(ADDRESS(ROW(),COLUMN()+76+COLUMN()-106,4,1)))),)</f>
        <v>0</v>
      </c>
      <c r="EH53" s="172" cm="1">
        <f t="array" aca="1" ref="EH53" ca="1">IFERROR(IF(COUNTIF(absences,AH53)&gt;0,"",IF(AH53="PERM",Parametres!$O$25,INDIRECT(ADDRESS(ROW(),COLUMN()+77+COLUMN()-106,4,1))-INDIRECT(ADDRESS(ROW(),COLUMN()+76+COLUMN()-106,4,1)))),)</f>
        <v>0</v>
      </c>
      <c r="EI53" s="172" cm="1">
        <f t="array" aca="1" ref="EI53" ca="1">IFERROR(IF(COUNTIF(absences,AI53)&gt;0,"",IF(AI53="PERM",Parametres!$O$25,INDIRECT(ADDRESS(ROW(),COLUMN()+77+COLUMN()-106,4,1))-INDIRECT(ADDRESS(ROW(),COLUMN()+76+COLUMN()-106,4,1)))),)</f>
        <v>0.15972222222222227</v>
      </c>
      <c r="EJ53" s="172" cm="1">
        <f t="array" aca="1" ref="EJ53" ca="1">IFERROR(IF(COUNTIF(absences,AJ53)&gt;0,"",IF(AJ53="PERM",Parametres!$O$25,INDIRECT(ADDRESS(ROW(),COLUMN()+77+COLUMN()-106,4,1))-INDIRECT(ADDRESS(ROW(),COLUMN()+76+COLUMN()-106,4,1)))),)</f>
        <v>0.14583333333333337</v>
      </c>
      <c r="EK53" s="172" cm="1">
        <f t="array" aca="1" ref="EK53" ca="1">IFERROR(IF(COUNTIF(absences,AK53)&gt;0,"",IF(AK53="PERM",Parametres!$O$25,INDIRECT(ADDRESS(ROW(),COLUMN()+77+COLUMN()-106,4,1))-INDIRECT(ADDRESS(ROW(),COLUMN()+76+COLUMN()-106,4,1)))),)</f>
        <v>0.15972222222222227</v>
      </c>
      <c r="EL53" s="172" cm="1">
        <f t="array" aca="1" ref="EL53" ca="1">IFERROR(IF(COUNTIF(absences,AL53)&gt;0,"",IF(AL53="PERM",Parametres!$O$25,INDIRECT(ADDRESS(ROW(),COLUMN()+77+COLUMN()-106,4,1))-INDIRECT(ADDRESS(ROW(),COLUMN()+76+COLUMN()-106,4,1)))),)</f>
        <v>0.14583333333333337</v>
      </c>
      <c r="EM53" s="172" cm="1">
        <f t="array" aca="1" ref="EM53" ca="1">IFERROR(IF(COUNTIF(absences,AM53)&gt;0,"",IF(AM53="PERM",Parametres!$O$25,INDIRECT(ADDRESS(ROW(),COLUMN()+77+COLUMN()-106,4,1))-INDIRECT(ADDRESS(ROW(),COLUMN()+76+COLUMN()-106,4,1)))),)</f>
        <v>0.15972222222222227</v>
      </c>
      <c r="EN53" s="172" t="str" cm="1">
        <f t="array" aca="1" ref="EN53" ca="1">IFERROR(IF(COUNTIF(absences,AN53)&gt;0,"",IF(AN53="PERM",Parametres!$O$25,INDIRECT(ADDRESS(ROW(),COLUMN()+77+COLUMN()-106,4,1))-INDIRECT(ADDRESS(ROW(),COLUMN()+76+COLUMN()-106,4,1)))),)</f>
        <v/>
      </c>
      <c r="EO53" s="172" t="str" cm="1">
        <f t="array" aca="1" ref="EO53" ca="1">IFERROR(IF(COUNTIF(absences,AO53)&gt;0,"",IF(AO53="PERM",Parametres!$O$25,INDIRECT(ADDRESS(ROW(),COLUMN()+77+COLUMN()-106,4,1))-INDIRECT(ADDRESS(ROW(),COLUMN()+76+COLUMN()-106,4,1)))),)</f>
        <v/>
      </c>
      <c r="EP53" s="172" cm="1">
        <f t="array" aca="1" ref="EP53" ca="1">IFERROR(IF(COUNTIF(absences,AP53)&gt;0,"",IF(AP53="PERM",Parametres!$O$25,INDIRECT(ADDRESS(ROW(),COLUMN()+77+COLUMN()-106,4,1))-INDIRECT(ADDRESS(ROW(),COLUMN()+76+COLUMN()-106,4,1)))),)</f>
        <v>0.13888888888888884</v>
      </c>
      <c r="EQ53" s="172" cm="1">
        <f t="array" aca="1" ref="EQ53" ca="1">IFERROR(IF(COUNTIF(absences,AQ53)&gt;0,"",IF(AQ53="PERM",Parametres!$O$25,INDIRECT(ADDRESS(ROW(),COLUMN()+77+COLUMN()-106,4,1))-INDIRECT(ADDRESS(ROW(),COLUMN()+76+COLUMN()-106,4,1)))),)</f>
        <v>0</v>
      </c>
      <c r="ER53" s="172" cm="1">
        <f t="array" aca="1" ref="ER53" ca="1">IFERROR(IF(COUNTIF(absences,AR53)&gt;0,"",IF(AR53="PERM",Parametres!$O$25,INDIRECT(ADDRESS(ROW(),COLUMN()+77+COLUMN()-106,4,1))-INDIRECT(ADDRESS(ROW(),COLUMN()+76+COLUMN()-106,4,1)))),)</f>
        <v>0</v>
      </c>
      <c r="ES53" s="172" cm="1">
        <f t="array" aca="1" ref="ES53" ca="1">IFERROR(IF(COUNTIF(absences,AS53)&gt;0,"",IF(AS53="PERM",Parametres!$O$25,INDIRECT(ADDRESS(ROW(),COLUMN()+77+COLUMN()-106,4,1))-INDIRECT(ADDRESS(ROW(),COLUMN()+76+COLUMN()-106,4,1)))),)</f>
        <v>0</v>
      </c>
      <c r="ET53" s="172" cm="1">
        <f t="array" aca="1" ref="ET53" ca="1">IFERROR(IF(COUNTIF(absences,AT53)&gt;0,"",IF(AT53="PERM",Parametres!$O$25,INDIRECT(ADDRESS(ROW(),COLUMN()+77+COLUMN()-106,4,1))-INDIRECT(ADDRESS(ROW(),COLUMN()+76+COLUMN()-106,4,1)))),)</f>
        <v>0</v>
      </c>
      <c r="EU53" s="172" cm="1">
        <f t="array" aca="1" ref="EU53" ca="1">IFERROR(IF(COUNTIF(absences,AU53)&gt;0,"",IF(AU53="PERM",Parametres!$O$25,INDIRECT(ADDRESS(ROW(),COLUMN()+77+COLUMN()-106,4,1))-INDIRECT(ADDRESS(ROW(),COLUMN()+76+COLUMN()-106,4,1)))),)</f>
        <v>0</v>
      </c>
      <c r="EV53" s="172" cm="1">
        <f t="array" aca="1" ref="EV53" ca="1">IFERROR(IF(COUNTIF(absences,AV53)&gt;0,"",IF(AV53="PERM",Parametres!$O$25,INDIRECT(ADDRESS(ROW(),COLUMN()+77+COLUMN()-106,4,1))-INDIRECT(ADDRESS(ROW(),COLUMN()+76+COLUMN()-106,4,1)))),)</f>
        <v>0</v>
      </c>
      <c r="EW53" s="172" cm="1">
        <f t="array" aca="1" ref="EW53" ca="1">IFERROR(IF(COUNTIF(absences,AW53)&gt;0,"",IF(AW53="PERM",Parametres!$O$25,INDIRECT(ADDRESS(ROW(),COLUMN()+77+COLUMN()-106,4,1))-INDIRECT(ADDRESS(ROW(),COLUMN()+76+COLUMN()-106,4,1)))),)</f>
        <v>0.15972222222222227</v>
      </c>
      <c r="EX53" s="172" cm="1">
        <f t="array" aca="1" ref="EX53" ca="1">IFERROR(IF(COUNTIF(absences,AX53)&gt;0,"",IF(AX53="PERM",Parametres!$O$25,INDIRECT(ADDRESS(ROW(),COLUMN()+77+COLUMN()-106,4,1))-INDIRECT(ADDRESS(ROW(),COLUMN()+76+COLUMN()-106,4,1)))),)</f>
        <v>0.14583333333333337</v>
      </c>
      <c r="EY53" s="172" cm="1">
        <f t="array" aca="1" ref="EY53" ca="1">IFERROR(IF(COUNTIF(absences,AY53)&gt;0,"",IF(AY53="PERM",Parametres!$O$25,INDIRECT(ADDRESS(ROW(),COLUMN()+77+COLUMN()-106,4,1))-INDIRECT(ADDRESS(ROW(),COLUMN()+76+COLUMN()-106,4,1)))),)</f>
        <v>0.15972222222222227</v>
      </c>
      <c r="EZ53" s="172" cm="1">
        <f t="array" aca="1" ref="EZ53" ca="1">IFERROR(IF(COUNTIF(absences,AZ53)&gt;0,"",IF(AZ53="PERM",Parametres!$O$25,INDIRECT(ADDRESS(ROW(),COLUMN()+77+COLUMN()-106,4,1))-INDIRECT(ADDRESS(ROW(),COLUMN()+76+COLUMN()-106,4,1)))),)</f>
        <v>0.14583333333333337</v>
      </c>
      <c r="FA53" s="172" cm="1">
        <f t="array" aca="1" ref="FA53" ca="1">IFERROR(IF(COUNTIF(absences,BA53)&gt;0,"",IF(BA53="PERM",Parametres!$O$25,INDIRECT(ADDRESS(ROW(),COLUMN()+77+COLUMN()-106,4,1))-INDIRECT(ADDRESS(ROW(),COLUMN()+76+COLUMN()-106,4,1)))),)</f>
        <v>0.15972222222222227</v>
      </c>
      <c r="FB53" s="172" cm="1">
        <f t="array" aca="1" ref="FB53" ca="1">IFERROR(IF(COUNTIF(absences,BB53)&gt;0,"",IF(BB53="PERM",Parametres!$O$25,INDIRECT(ADDRESS(ROW(),COLUMN()+77+COLUMN()-106,4,1))-INDIRECT(ADDRESS(ROW(),COLUMN()+76+COLUMN()-106,4,1)))),)</f>
        <v>0.14583333333333337</v>
      </c>
      <c r="FC53" s="172" cm="1">
        <f t="array" aca="1" ref="FC53" ca="1">IFERROR(IF(COUNTIF(absences,BC53)&gt;0,"",IF(BC53="PERM",Parametres!$O$25,INDIRECT(ADDRESS(ROW(),COLUMN()+77+COLUMN()-106,4,1))-INDIRECT(ADDRESS(ROW(),COLUMN()+76+COLUMN()-106,4,1)))),)</f>
        <v>0.15972222222222227</v>
      </c>
      <c r="FD53" s="172" cm="1">
        <f t="array" aca="1" ref="FD53" ca="1">IFERROR(IF(COUNTIF(absences,BD53)&gt;0,"",IF(BD53="PERM",Parametres!$O$25,INDIRECT(ADDRESS(ROW(),COLUMN()+77+COLUMN()-106,4,1))-INDIRECT(ADDRESS(ROW(),COLUMN()+76+COLUMN()-106,4,1)))),)</f>
        <v>0.13888888888888884</v>
      </c>
      <c r="FE53" s="172" cm="1">
        <f t="array" aca="1" ref="FE53" ca="1">IFERROR(IF(COUNTIF(absences,BE53)&gt;0,"",IF(BE53="PERM",Parametres!$O$25,INDIRECT(ADDRESS(ROW(),COLUMN()+77+COLUMN()-106,4,1))-INDIRECT(ADDRESS(ROW(),COLUMN()+76+COLUMN()-106,4,1)))),)</f>
        <v>0</v>
      </c>
      <c r="FF53" s="172" cm="1">
        <f t="array" aca="1" ref="FF53" ca="1">IFERROR(IF(COUNTIF(absences,BF53)&gt;0,"",IF(BF53="PERM",Parametres!$O$25,INDIRECT(ADDRESS(ROW(),COLUMN()+77+COLUMN()-106,4,1))-INDIRECT(ADDRESS(ROW(),COLUMN()+76+COLUMN()-106,4,1)))),)</f>
        <v>0</v>
      </c>
      <c r="FG53" s="172" cm="1">
        <f t="array" aca="1" ref="FG53" ca="1">IFERROR(IF(COUNTIF(absences,BG53)&gt;0,"",IF(BG53="PERM",Parametres!$O$25,INDIRECT(ADDRESS(ROW(),COLUMN()+77+COLUMN()-106,4,1))-INDIRECT(ADDRESS(ROW(),COLUMN()+76+COLUMN()-106,4,1)))),)</f>
        <v>0</v>
      </c>
      <c r="FH53" s="172" cm="1">
        <f t="array" aca="1" ref="FH53" ca="1">IFERROR(IF(EOMONTH($B$18,0)&lt;DATE(YEAR($B$18),MONTH($B$18),FH$1),"",IF(COUNTIF(absences,BH53)&gt;0,"",IF(BH53="PERM",Parametres!$O$25,INDIRECT(ADDRESS(ROW(),COLUMN()+77+COLUMN()-106,4,1))-INDIRECT(ADDRESS(ROW(),COLUMN()+76+COLUMN()-106,4,1))))),)</f>
        <v>0</v>
      </c>
      <c r="FI53" s="172" cm="1">
        <f t="array" aca="1" ref="FI53" ca="1">IFERROR(IF(EOMONTH($B$18,0)&lt;DATE(YEAR($B$18),MONTH($B$18),FI$1),"",IF(COUNTIF(absences,BI53)&gt;0,"",IF(BI53="PERM",Parametres!$O$25,INDIRECT(ADDRESS(ROW(),COLUMN()+77+COLUMN()-106,4,1))-INDIRECT(ADDRESS(ROW(),COLUMN()+76+COLUMN()-106,4,1))))),)</f>
        <v>0</v>
      </c>
      <c r="FJ53" s="172" cm="1">
        <f t="array" aca="1" ref="FJ53" ca="1">IFERROR(IF(EOMONTH($B$18,0)&lt;DATE(YEAR($B$18),MONTH($B$18),FJ$1),"",IF(COUNTIF(absences,BJ53)&gt;0,"",IF(BJ53="PERM",Parametres!$O$25,INDIRECT(ADDRESS(ROW(),COLUMN()+77+COLUMN()-106,4,1))-INDIRECT(ADDRESS(ROW(),COLUMN()+76+COLUMN()-106,4,1))))),)</f>
        <v>0</v>
      </c>
      <c r="FK53" s="172" cm="1">
        <f t="array" aca="1" ref="FK53" ca="1">IFERROR(IF(EOMONTH($B$18,0)&lt;DATE(YEAR($B$18),MONTH($B$18),FK$1),"",IF(COUNTIF(absences,BK53)&gt;0,"",IF(BK53="PERM",Parametres!$O$25,INDIRECT(ADDRESS(ROW(),COLUMN()+77+COLUMN()-106,4,1))-INDIRECT(ADDRESS(ROW(),COLUMN()+76+COLUMN()-106,4,1))))),)</f>
        <v>0.15972222222222227</v>
      </c>
      <c r="FL53" s="172" t="str" cm="1">
        <f t="array" aca="1" ref="FL53" ca="1">IFERROR(IF(EOMONTH($B$18,0)&lt;DATE(YEAR($B$18),MONTH($B$18),FL$1),"",IF(COUNTIF(absences,BN53)&gt;0,"",IF(BN53="PERM",Parametres!$O$25,INDIRECT(ADDRESS(ROW(),COLUMN()+77+COLUMN()-106,4,1))-INDIRECT(ADDRESS(ROW(),COLUMN()+76+COLUMN()-106,4,1))))),)</f>
        <v/>
      </c>
      <c r="FM53" s="172" t="str" cm="1">
        <f t="array" aca="1" ref="FM53" ca="1">IFERROR(IF(EOMONTH($B$18,0)&lt;DATE(YEAR($B$18),MONTH($B$18),FM$1),"",IF(COUNTIF(absences,BO53)&gt;0,"",IF(BO53="PERM",Parametres!$O$25,INDIRECT(ADDRESS(ROW(),COLUMN()+77+COLUMN()-106,4,1))-INDIRECT(ADDRESS(ROW(),COLUMN()+76+COLUMN()-106,4,1))))),)</f>
        <v/>
      </c>
      <c r="GA53" s="238"/>
      <c r="GB53" s="173" t="str">
        <f>IF(COUNTIF(Fériés,DATE(YEAR($B$18),MONTH($B$18),GB$1))&gt;0,"",IF(WEEKDAY(DATE(YEAR($B$18),MONTH($B$18),GB$1),2)&gt;5,"",INDEX('Semaine type'!$AF$4:$AY$48,MATCH(Novembre!$B53,'Semaine type'!$A$4:$A$49,0),MATCH(GB$2,'Semaine type'!$AF$3:$AY$3,0))))</f>
        <v/>
      </c>
      <c r="GC53" s="173" t="str">
        <f>IF(COUNTIF(Fériés,DATE(YEAR($B$18),MONTH($B$18),GC$1))&gt;0,"",IF(WEEKDAY(DATE(YEAR($B$18),MONTH($B$18),GC$1),2)&gt;5,"",INDEX('Semaine type'!$AF$4:$AY$48,MATCH(Novembre!$B53,'Semaine type'!$A$4:$A$49,0),MATCH(GC$2,'Semaine type'!$AF$3:$AY$3,0))))</f>
        <v/>
      </c>
      <c r="GD53" s="173" t="str">
        <f>IF(COUNTIF(Fériés,DATE(YEAR($B$18),MONTH($B$18),GD$1))&gt;0,"",IF(WEEKDAY(DATE(YEAR($B$18),MONTH($B$18),GD$1),2)&gt;5,"",INDEX('Semaine type'!$AF$4:$AY$48,MATCH(Novembre!$B53,'Semaine type'!$A$4:$A$49,0),MATCH(GD$2,'Semaine type'!$AF$3:$AY$3,0))))</f>
        <v/>
      </c>
      <c r="GE53" s="173" t="str">
        <f>IF(COUNTIF(Fériés,DATE(YEAR($B$18),MONTH($B$18),GE$1))&gt;0,"",IF(WEEKDAY(DATE(YEAR($B$18),MONTH($B$18),GE$1),2)&gt;5,"",INDEX('Semaine type'!$AF$4:$AY$48,MATCH(Novembre!$B53,'Semaine type'!$A$4:$A$49,0),MATCH(GE$2,'Semaine type'!$AF$3:$AY$3,0))))</f>
        <v/>
      </c>
      <c r="GF53" s="173" t="str">
        <f>IF(COUNTIF(Fériés,DATE(YEAR($B$18),MONTH($B$18),GF$1))&gt;0,"",IF(WEEKDAY(DATE(YEAR($B$18),MONTH($B$18),GF$1),2)&gt;5,"",INDEX('Semaine type'!$AF$4:$AY$48,MATCH(Novembre!$B53,'Semaine type'!$A$4:$A$49,0),MATCH(GF$2,'Semaine type'!$AF$3:$AY$3,0))))</f>
        <v/>
      </c>
      <c r="GG53" s="173" t="str">
        <f>IF(COUNTIF(Fériés,DATE(YEAR($B$18),MONTH($B$18),GG$1))&gt;0,"",IF(WEEKDAY(DATE(YEAR($B$18),MONTH($B$18),GG$1),2)&gt;5,"",INDEX('Semaine type'!$AF$4:$AY$48,MATCH(Novembre!$B53,'Semaine type'!$A$4:$A$49,0),MATCH(GG$2,'Semaine type'!$AF$3:$AY$3,0))))</f>
        <v/>
      </c>
      <c r="GH53" s="173" t="str">
        <f>IF(COUNTIF(Fériés,DATE(YEAR($B$18),MONTH($B$18),GH$1))&gt;0,"",IF(WEEKDAY(DATE(YEAR($B$18),MONTH($B$18),GH$1),2)&gt;5,"",INDEX('Semaine type'!$AF$4:$AY$48,MATCH(Novembre!$B53,'Semaine type'!$A$4:$A$49,0),MATCH(GH$2,'Semaine type'!$AF$3:$AY$3,0))))</f>
        <v/>
      </c>
      <c r="GI53" s="173" t="str">
        <f>IF(COUNTIF(Fériés,DATE(YEAR($B$18),MONTH($B$18),GI$1))&gt;0,"",IF(WEEKDAY(DATE(YEAR($B$18),MONTH($B$18),GI$1),2)&gt;5,"",INDEX('Semaine type'!$AF$4:$AY$48,MATCH(Novembre!$B53,'Semaine type'!$A$4:$A$49,0),MATCH(GI$2,'Semaine type'!$AF$3:$AY$3,0))))</f>
        <v/>
      </c>
      <c r="GJ53" s="173">
        <f>IF(COUNTIF(Fériés,DATE(YEAR($B$18),MONTH($B$18),GJ$1))&gt;0,"",IF(WEEKDAY(DATE(YEAR($B$18),MONTH($B$18),GJ$1),2)&gt;5,"",INDEX('Semaine type'!$AF$4:$AY$48,MATCH(Novembre!$B53,'Semaine type'!$A$4:$A$49,0),MATCH(GJ$2,'Semaine type'!$AF$3:$AY$3,0))))</f>
        <v>0.36458333333333331</v>
      </c>
      <c r="GK53" s="173">
        <f>IF(COUNTIF(Fériés,DATE(YEAR($B$18),MONTH($B$18),GK$1))&gt;0,"",IF(WEEKDAY(DATE(YEAR($B$18),MONTH($B$18),GK$1),2)&gt;5,"",INDEX('Semaine type'!$AF$4:$AY$48,MATCH(Novembre!$B53,'Semaine type'!$A$4:$A$49,0),MATCH(GK$2,'Semaine type'!$AF$3:$AY$3,0))))</f>
        <v>0.52430555555555558</v>
      </c>
      <c r="GL53" s="173">
        <f>IF(COUNTIF(Fériés,DATE(YEAR($B$18),MONTH($B$18),GL$1))&gt;0,"",IF(WEEKDAY(DATE(YEAR($B$18),MONTH($B$18),GL$1),2)&gt;5,"",INDEX('Semaine type'!$AF$4:$AY$48,MATCH(Novembre!$B53,'Semaine type'!$A$4:$A$49,0),MATCH(GL$2,'Semaine type'!$AF$3:$AY$3,0))))</f>
        <v>0.5625</v>
      </c>
      <c r="GM53" s="173">
        <f>IF(COUNTIF(Fériés,DATE(YEAR($B$18),MONTH($B$18),GM$1))&gt;0,"",IF(WEEKDAY(DATE(YEAR($B$18),MONTH($B$18),GM$1),2)&gt;5,"",INDEX('Semaine type'!$AF$4:$AY$48,MATCH(Novembre!$B53,'Semaine type'!$A$4:$A$49,0),MATCH(GM$2,'Semaine type'!$AF$3:$AY$3,0))))</f>
        <v>0.70833333333333337</v>
      </c>
      <c r="GN53" s="173">
        <f>IF(COUNTIF(Fériés,DATE(YEAR($B$18),MONTH($B$18),GN$1))&gt;0,"",IF(WEEKDAY(DATE(YEAR($B$18),MONTH($B$18),GN$1),2)&gt;5,"",INDEX('Semaine type'!$AF$4:$AY$48,MATCH(Novembre!$B53,'Semaine type'!$A$4:$A$49,0),MATCH(GN$2,'Semaine type'!$AF$3:$AY$3,0))))</f>
        <v>0.36458333333333331</v>
      </c>
      <c r="GO53" s="173">
        <f>IF(COUNTIF(Fériés,DATE(YEAR($B$18),MONTH($B$18),GO$1))&gt;0,"",IF(WEEKDAY(DATE(YEAR($B$18),MONTH($B$18),GO$1),2)&gt;5,"",INDEX('Semaine type'!$AF$4:$AY$48,MATCH(Novembre!$B53,'Semaine type'!$A$4:$A$49,0),MATCH(GO$2,'Semaine type'!$AF$3:$AY$3,0))))</f>
        <v>0.52430555555555558</v>
      </c>
      <c r="GP53" s="173">
        <f>IF(COUNTIF(Fériés,DATE(YEAR($B$18),MONTH($B$18),GP$1))&gt;0,"",IF(WEEKDAY(DATE(YEAR($B$18),MONTH($B$18),GP$1),2)&gt;5,"",INDEX('Semaine type'!$AF$4:$AY$48,MATCH(Novembre!$B53,'Semaine type'!$A$4:$A$49,0),MATCH(GP$2,'Semaine type'!$AF$3:$AY$3,0))))</f>
        <v>0.5625</v>
      </c>
      <c r="GQ53" s="173">
        <f>IF(COUNTIF(Fériés,DATE(YEAR($B$18),MONTH($B$18),GQ$1))&gt;0,"",IF(WEEKDAY(DATE(YEAR($B$18),MONTH($B$18),GQ$1),2)&gt;5,"",INDEX('Semaine type'!$AF$4:$AY$48,MATCH(Novembre!$B53,'Semaine type'!$A$4:$A$49,0),MATCH(GQ$2,'Semaine type'!$AF$3:$AY$3,0))))</f>
        <v>0.70833333333333337</v>
      </c>
      <c r="GR53" s="173">
        <f>IF(COUNTIF(Fériés,DATE(YEAR($B$18),MONTH($B$18),GR$1))&gt;0,"",IF(WEEKDAY(DATE(YEAR($B$18),MONTH($B$18),GR$1),2)&gt;5,"",INDEX('Semaine type'!$AF$4:$AY$48,MATCH(Novembre!$B53,'Semaine type'!$A$4:$A$49,0),MATCH(GR$2,'Semaine type'!$AF$3:$AY$3,0))))</f>
        <v>0.36458333333333331</v>
      </c>
      <c r="GS53" s="173">
        <f>IF(COUNTIF(Fériés,DATE(YEAR($B$18),MONTH($B$18),GS$1))&gt;0,"",IF(WEEKDAY(DATE(YEAR($B$18),MONTH($B$18),GS$1),2)&gt;5,"",INDEX('Semaine type'!$AF$4:$AY$48,MATCH(Novembre!$B53,'Semaine type'!$A$4:$A$49,0),MATCH(GS$2,'Semaine type'!$AF$3:$AY$3,0))))</f>
        <v>0.52430555555555558</v>
      </c>
      <c r="GT53" s="173">
        <f>IF(COUNTIF(Fériés,DATE(YEAR($B$18),MONTH($B$18),GT$1))&gt;0,"",IF(WEEKDAY(DATE(YEAR($B$18),MONTH($B$18),GT$1),2)&gt;5,"",INDEX('Semaine type'!$AF$4:$AY$48,MATCH(Novembre!$B53,'Semaine type'!$A$4:$A$49,0),MATCH(GT$2,'Semaine type'!$AF$3:$AY$3,0))))</f>
        <v>0.5625</v>
      </c>
      <c r="GU53" s="173">
        <f>IF(COUNTIF(Fériés,DATE(YEAR($B$18),MONTH($B$18),GU$1))&gt;0,"",IF(WEEKDAY(DATE(YEAR($B$18),MONTH($B$18),GU$1),2)&gt;5,"",INDEX('Semaine type'!$AF$4:$AY$48,MATCH(Novembre!$B53,'Semaine type'!$A$4:$A$49,0),MATCH(GU$2,'Semaine type'!$AF$3:$AY$3,0))))</f>
        <v>0.70833333333333337</v>
      </c>
      <c r="GV53" s="173">
        <f>IF(COUNTIF(Fériés,DATE(YEAR($B$18),MONTH($B$18),GV$1))&gt;0,"",IF(WEEKDAY(DATE(YEAR($B$18),MONTH($B$18),GV$1),2)&gt;5,"",INDEX('Semaine type'!$AF$4:$AY$48,MATCH(Novembre!$B53,'Semaine type'!$A$4:$A$49,0),MATCH(GV$2,'Semaine type'!$AF$3:$AY$3,0))))</f>
        <v>0.36458333333333331</v>
      </c>
      <c r="GW53" s="173">
        <f>IF(COUNTIF(Fériés,DATE(YEAR($B$18),MONTH($B$18),GW$1))&gt;0,"",IF(WEEKDAY(DATE(YEAR($B$18),MONTH($B$18),GW$1),2)&gt;5,"",INDEX('Semaine type'!$AF$4:$AY$48,MATCH(Novembre!$B53,'Semaine type'!$A$4:$A$49,0),MATCH(GW$2,'Semaine type'!$AF$3:$AY$3,0))))</f>
        <v>0.52430555555555558</v>
      </c>
      <c r="GX53" s="173">
        <f>IF(COUNTIF(Fériés,DATE(YEAR($B$18),MONTH($B$18),GX$1))&gt;0,"",IF(WEEKDAY(DATE(YEAR($B$18),MONTH($B$18),GX$1),2)&gt;5,"",INDEX('Semaine type'!$AF$4:$AY$48,MATCH(Novembre!$B53,'Semaine type'!$A$4:$A$49,0),MATCH(GX$2,'Semaine type'!$AF$3:$AY$3,0))))</f>
        <v>0.5625</v>
      </c>
      <c r="GY53" s="173">
        <f>IF(COUNTIF(Fériés,DATE(YEAR($B$18),MONTH($B$18),GY$1))&gt;0,"",IF(WEEKDAY(DATE(YEAR($B$18),MONTH($B$18),GY$1),2)&gt;5,"",INDEX('Semaine type'!$AF$4:$AY$48,MATCH(Novembre!$B53,'Semaine type'!$A$4:$A$49,0),MATCH(GY$2,'Semaine type'!$AF$3:$AY$3,0))))</f>
        <v>0.70138888888888884</v>
      </c>
      <c r="GZ53" s="173">
        <f>IF(COUNTIF(Fériés,DATE(YEAR($B$18),MONTH($B$18),GZ$1))&gt;0,"",IF(WEEKDAY(DATE(YEAR($B$18),MONTH($B$18),GZ$1),2)&gt;5,"",INDEX('Semaine type'!$AF$4:$AY$48,MATCH(Novembre!$B53,'Semaine type'!$A$4:$A$49,0),MATCH(GZ$2,'Semaine type'!$AF$3:$AY$3,0))))</f>
        <v>0</v>
      </c>
      <c r="HA53" s="173">
        <f>IF(COUNTIF(Fériés,DATE(YEAR($B$18),MONTH($B$18),HA$1))&gt;0,"",IF(WEEKDAY(DATE(YEAR($B$18),MONTH($B$18),HA$1),2)&gt;5,"",INDEX('Semaine type'!$AF$4:$AY$48,MATCH(Novembre!$B53,'Semaine type'!$A$4:$A$49,0),MATCH(HA$2,'Semaine type'!$AF$3:$AY$3,0))))</f>
        <v>0</v>
      </c>
      <c r="HB53" s="173">
        <f>IF(COUNTIF(Fériés,DATE(YEAR($B$18),MONTH($B$18),HB$1))&gt;0,"",IF(WEEKDAY(DATE(YEAR($B$18),MONTH($B$18),HB$1),2)&gt;5,"",INDEX('Semaine type'!$AF$4:$AY$48,MATCH(Novembre!$B53,'Semaine type'!$A$4:$A$49,0),MATCH(HB$2,'Semaine type'!$AF$3:$AY$3,0))))</f>
        <v>0</v>
      </c>
      <c r="HC53" s="173">
        <f>IF(COUNTIF(Fériés,DATE(YEAR($B$18),MONTH($B$18),HC$1))&gt;0,"",IF(WEEKDAY(DATE(YEAR($B$18),MONTH($B$18),HC$1),2)&gt;5,"",INDEX('Semaine type'!$AF$4:$AY$48,MATCH(Novembre!$B53,'Semaine type'!$A$4:$A$49,0),MATCH(HC$2,'Semaine type'!$AF$3:$AY$3,0))))</f>
        <v>0</v>
      </c>
      <c r="HD53" s="173" t="str">
        <f>IF(COUNTIF(Fériés,DATE(YEAR($B$18),MONTH($B$18),HD$1))&gt;0,"",IF(WEEKDAY(DATE(YEAR($B$18),MONTH($B$18),HD$1),2)&gt;5,"",INDEX('Semaine type'!$AF$4:$AY$48,MATCH(Novembre!$B53,'Semaine type'!$A$4:$A$49,0),MATCH(HD$2,'Semaine type'!$AF$3:$AY$3,0))))</f>
        <v/>
      </c>
      <c r="HE53" s="173" t="str">
        <f>IF(COUNTIF(Fériés,DATE(YEAR($B$18),MONTH($B$18),HE$1))&gt;0,"",IF(WEEKDAY(DATE(YEAR($B$18),MONTH($B$18),HE$1),2)&gt;5,"",INDEX('Semaine type'!$AF$4:$AY$48,MATCH(Novembre!$B53,'Semaine type'!$A$4:$A$49,0),MATCH(HE$2,'Semaine type'!$AF$3:$AY$3,0))))</f>
        <v/>
      </c>
      <c r="HF53" s="173" t="str">
        <f>IF(COUNTIF(Fériés,DATE(YEAR($B$18),MONTH($B$18),HF$1))&gt;0,"",IF(WEEKDAY(DATE(YEAR($B$18),MONTH($B$18),HF$1),2)&gt;5,"",INDEX('Semaine type'!$AF$4:$AY$48,MATCH(Novembre!$B53,'Semaine type'!$A$4:$A$49,0),MATCH(HF$2,'Semaine type'!$AF$3:$AY$3,0))))</f>
        <v/>
      </c>
      <c r="HG53" s="173" t="str">
        <f>IF(COUNTIF(Fériés,DATE(YEAR($B$18),MONTH($B$18),HG$1))&gt;0,"",IF(WEEKDAY(DATE(YEAR($B$18),MONTH($B$18),HG$1),2)&gt;5,"",INDEX('Semaine type'!$AF$4:$AY$48,MATCH(Novembre!$B53,'Semaine type'!$A$4:$A$49,0),MATCH(HG$2,'Semaine type'!$AF$3:$AY$3,0))))</f>
        <v/>
      </c>
      <c r="HH53" s="173" t="str">
        <f>IF(COUNTIF(Fériés,DATE(YEAR($B$18),MONTH($B$18),HH$1))&gt;0,"",IF(WEEKDAY(DATE(YEAR($B$18),MONTH($B$18),HH$1),2)&gt;5,"",INDEX('Semaine type'!$AF$4:$AY$48,MATCH(Novembre!$B53,'Semaine type'!$A$4:$A$49,0),MATCH(HH$2,'Semaine type'!$AF$3:$AY$3,0))))</f>
        <v/>
      </c>
      <c r="HI53" s="173" t="str">
        <f>IF(COUNTIF(Fériés,DATE(YEAR($B$18),MONTH($B$18),HI$1))&gt;0,"",IF(WEEKDAY(DATE(YEAR($B$18),MONTH($B$18),HI$1),2)&gt;5,"",INDEX('Semaine type'!$AF$4:$AY$48,MATCH(Novembre!$B53,'Semaine type'!$A$4:$A$49,0),MATCH(HI$2,'Semaine type'!$AF$3:$AY$3,0))))</f>
        <v/>
      </c>
      <c r="HJ53" s="173" t="str">
        <f>IF(COUNTIF(Fériés,DATE(YEAR($B$18),MONTH($B$18),HJ$1))&gt;0,"",IF(WEEKDAY(DATE(YEAR($B$18),MONTH($B$18),HJ$1),2)&gt;5,"",INDEX('Semaine type'!$AF$4:$AY$48,MATCH(Novembre!$B53,'Semaine type'!$A$4:$A$49,0),MATCH(HJ$2,'Semaine type'!$AF$3:$AY$3,0))))</f>
        <v/>
      </c>
      <c r="HK53" s="173" t="str">
        <f>IF(COUNTIF(Fériés,DATE(YEAR($B$18),MONTH($B$18),HK$1))&gt;0,"",IF(WEEKDAY(DATE(YEAR($B$18),MONTH($B$18),HK$1),2)&gt;5,"",INDEX('Semaine type'!$AF$4:$AY$48,MATCH(Novembre!$B53,'Semaine type'!$A$4:$A$49,0),MATCH(HK$2,'Semaine type'!$AF$3:$AY$3,0))))</f>
        <v/>
      </c>
      <c r="HL53" s="173">
        <f>IF(COUNTIF(Fériés,DATE(YEAR($B$18),MONTH($B$18),HL$1))&gt;0,"",IF(WEEKDAY(DATE(YEAR($B$18),MONTH($B$18),HL$1),2)&gt;5,"",INDEX('Semaine type'!$AF$4:$AY$48,MATCH(Novembre!$B53,'Semaine type'!$A$4:$A$49,0),MATCH(HL$2,'Semaine type'!$AF$3:$AY$3,0))))</f>
        <v>0.36458333333333331</v>
      </c>
      <c r="HM53" s="173">
        <f>IF(COUNTIF(Fériés,DATE(YEAR($B$18),MONTH($B$18),HM$1))&gt;0,"",IF(WEEKDAY(DATE(YEAR($B$18),MONTH($B$18),HM$1),2)&gt;5,"",INDEX('Semaine type'!$AF$4:$AY$48,MATCH(Novembre!$B53,'Semaine type'!$A$4:$A$49,0),MATCH(HM$2,'Semaine type'!$AF$3:$AY$3,0))))</f>
        <v>0.52430555555555558</v>
      </c>
      <c r="HN53" s="173">
        <f>IF(COUNTIF(Fériés,DATE(YEAR($B$18),MONTH($B$18),HN$1))&gt;0,"",IF(WEEKDAY(DATE(YEAR($B$18),MONTH($B$18),HN$1),2)&gt;5,"",INDEX('Semaine type'!$AF$4:$AY$48,MATCH(Novembre!$B53,'Semaine type'!$A$4:$A$49,0),MATCH(HN$2,'Semaine type'!$AF$3:$AY$3,0))))</f>
        <v>0.5625</v>
      </c>
      <c r="HO53" s="173">
        <f>IF(COUNTIF(Fériés,DATE(YEAR($B$18),MONTH($B$18),HO$1))&gt;0,"",IF(WEEKDAY(DATE(YEAR($B$18),MONTH($B$18),HO$1),2)&gt;5,"",INDEX('Semaine type'!$AF$4:$AY$48,MATCH(Novembre!$B53,'Semaine type'!$A$4:$A$49,0),MATCH(HO$2,'Semaine type'!$AF$3:$AY$3,0))))</f>
        <v>0.70833333333333337</v>
      </c>
      <c r="HP53" s="173" t="str">
        <f>IF(COUNTIF(Fériés,DATE(YEAR($B$18),MONTH($B$18),HP$1))&gt;0,"",IF(WEEKDAY(DATE(YEAR($B$18),MONTH($B$18),HP$1),2)&gt;5,"",INDEX('Semaine type'!$AF$4:$AY$48,MATCH(Novembre!$B53,'Semaine type'!$A$4:$A$49,0),MATCH(HP$2,'Semaine type'!$AF$3:$AY$3,0))))</f>
        <v/>
      </c>
      <c r="HQ53" s="173" t="str">
        <f>IF(COUNTIF(Fériés,DATE(YEAR($B$18),MONTH($B$18),HQ$1))&gt;0,"",IF(WEEKDAY(DATE(YEAR($B$18),MONTH($B$18),HQ$1),2)&gt;5,"",INDEX('Semaine type'!$AF$4:$AY$48,MATCH(Novembre!$B53,'Semaine type'!$A$4:$A$49,0),MATCH(HQ$2,'Semaine type'!$AF$3:$AY$3,0))))</f>
        <v/>
      </c>
      <c r="HR53" s="173" t="str">
        <f>IF(COUNTIF(Fériés,DATE(YEAR($B$18),MONTH($B$18),HR$1))&gt;0,"",IF(WEEKDAY(DATE(YEAR($B$18),MONTH($B$18),HR$1),2)&gt;5,"",INDEX('Semaine type'!$AF$4:$AY$48,MATCH(Novembre!$B53,'Semaine type'!$A$4:$A$49,0),MATCH(HR$2,'Semaine type'!$AF$3:$AY$3,0))))</f>
        <v/>
      </c>
      <c r="HS53" s="173" t="str">
        <f>IF(COUNTIF(Fériés,DATE(YEAR($B$18),MONTH($B$18),HS$1))&gt;0,"",IF(WEEKDAY(DATE(YEAR($B$18),MONTH($B$18),HS$1),2)&gt;5,"",INDEX('Semaine type'!$AF$4:$AY$48,MATCH(Novembre!$B53,'Semaine type'!$A$4:$A$49,0),MATCH(HS$2,'Semaine type'!$AF$3:$AY$3,0))))</f>
        <v/>
      </c>
      <c r="HT53" s="173">
        <f>IF(COUNTIF(Fériés,DATE(YEAR($B$18),MONTH($B$18),HT$1))&gt;0,"",IF(WEEKDAY(DATE(YEAR($B$18),MONTH($B$18),HT$1),2)&gt;5,"",INDEX('Semaine type'!$AF$4:$AY$48,MATCH(Novembre!$B53,'Semaine type'!$A$4:$A$49,0),MATCH(HT$2,'Semaine type'!$AF$3:$AY$3,0))))</f>
        <v>0.36458333333333331</v>
      </c>
      <c r="HU53" s="173">
        <f>IF(COUNTIF(Fériés,DATE(YEAR($B$18),MONTH($B$18),HU$1))&gt;0,"",IF(WEEKDAY(DATE(YEAR($B$18),MONTH($B$18),HU$1),2)&gt;5,"",INDEX('Semaine type'!$AF$4:$AY$48,MATCH(Novembre!$B53,'Semaine type'!$A$4:$A$49,0),MATCH(HU$2,'Semaine type'!$AF$3:$AY$3,0))))</f>
        <v>0.52430555555555558</v>
      </c>
      <c r="HV53" s="173">
        <f>IF(COUNTIF(Fériés,DATE(YEAR($B$18),MONTH($B$18),HV$1))&gt;0,"",IF(WEEKDAY(DATE(YEAR($B$18),MONTH($B$18),HV$1),2)&gt;5,"",INDEX('Semaine type'!$AF$4:$AY$48,MATCH(Novembre!$B53,'Semaine type'!$A$4:$A$49,0),MATCH(HV$2,'Semaine type'!$AF$3:$AY$3,0))))</f>
        <v>0.5625</v>
      </c>
      <c r="HW53" s="173">
        <f>IF(COUNTIF(Fériés,DATE(YEAR($B$18),MONTH($B$18),HW$1))&gt;0,"",IF(WEEKDAY(DATE(YEAR($B$18),MONTH($B$18),HW$1),2)&gt;5,"",INDEX('Semaine type'!$AF$4:$AY$48,MATCH(Novembre!$B53,'Semaine type'!$A$4:$A$49,0),MATCH(HW$2,'Semaine type'!$AF$3:$AY$3,0))))</f>
        <v>0.70833333333333337</v>
      </c>
      <c r="HX53" s="173">
        <f>IF(COUNTIF(Fériés,DATE(YEAR($B$18),MONTH($B$18),HX$1))&gt;0,"",IF(WEEKDAY(DATE(YEAR($B$18),MONTH($B$18),HX$1),2)&gt;5,"",INDEX('Semaine type'!$AF$4:$AY$48,MATCH(Novembre!$B53,'Semaine type'!$A$4:$A$49,0),MATCH(HX$2,'Semaine type'!$AF$3:$AY$3,0))))</f>
        <v>0.36458333333333331</v>
      </c>
      <c r="HY53" s="173">
        <f>IF(COUNTIF(Fériés,DATE(YEAR($B$18),MONTH($B$18),HY$1))&gt;0,"",IF(WEEKDAY(DATE(YEAR($B$18),MONTH($B$18),HY$1),2)&gt;5,"",INDEX('Semaine type'!$AF$4:$AY$48,MATCH(Novembre!$B53,'Semaine type'!$A$4:$A$49,0),MATCH(HY$2,'Semaine type'!$AF$3:$AY$3,0))))</f>
        <v>0.52430555555555558</v>
      </c>
      <c r="HZ53" s="173">
        <f>IF(COUNTIF(Fériés,DATE(YEAR($B$18),MONTH($B$18),HZ$1))&gt;0,"",IF(WEEKDAY(DATE(YEAR($B$18),MONTH($B$18),HZ$1),2)&gt;5,"",INDEX('Semaine type'!$AF$4:$AY$48,MATCH(Novembre!$B53,'Semaine type'!$A$4:$A$49,0),MATCH(HZ$2,'Semaine type'!$AF$3:$AY$3,0))))</f>
        <v>0.5625</v>
      </c>
      <c r="IA53" s="173">
        <f>IF(COUNTIF(Fériés,DATE(YEAR($B$18),MONTH($B$18),IA$1))&gt;0,"",IF(WEEKDAY(DATE(YEAR($B$18),MONTH($B$18),IA$1),2)&gt;5,"",INDEX('Semaine type'!$AF$4:$AY$48,MATCH(Novembre!$B53,'Semaine type'!$A$4:$A$49,0),MATCH(IA$2,'Semaine type'!$AF$3:$AY$3,0))))</f>
        <v>0.70138888888888884</v>
      </c>
      <c r="IB53" s="173">
        <f>IF(COUNTIF(Fériés,DATE(YEAR($B$18),MONTH($B$18),IB$1))&gt;0,"",IF(WEEKDAY(DATE(YEAR($B$18),MONTH($B$18),IB$1),2)&gt;5,"",INDEX('Semaine type'!$AF$4:$AY$48,MATCH(Novembre!$B53,'Semaine type'!$A$4:$A$49,0),MATCH(IB$2,'Semaine type'!$AF$3:$AY$3,0))))</f>
        <v>0</v>
      </c>
      <c r="IC53" s="173">
        <f>IF(COUNTIF(Fériés,DATE(YEAR($B$18),MONTH($B$18),IC$1))&gt;0,"",IF(WEEKDAY(DATE(YEAR($B$18),MONTH($B$18),IC$1),2)&gt;5,"",INDEX('Semaine type'!$AF$4:$AY$48,MATCH(Novembre!$B53,'Semaine type'!$A$4:$A$49,0),MATCH(IC$2,'Semaine type'!$AF$3:$AY$3,0))))</f>
        <v>0</v>
      </c>
      <c r="ID53" s="173">
        <f>IF(COUNTIF(Fériés,DATE(YEAR($B$18),MONTH($B$18),ID$1))&gt;0,"",IF(WEEKDAY(DATE(YEAR($B$18),MONTH($B$18),ID$1),2)&gt;5,"",INDEX('Semaine type'!$AF$4:$AY$48,MATCH(Novembre!$B53,'Semaine type'!$A$4:$A$49,0),MATCH(ID$2,'Semaine type'!$AF$3:$AY$3,0))))</f>
        <v>0</v>
      </c>
      <c r="IE53" s="173">
        <f>IF(COUNTIF(Fériés,DATE(YEAR($B$18),MONTH($B$18),IE$1))&gt;0,"",IF(WEEKDAY(DATE(YEAR($B$18),MONTH($B$18),IE$1),2)&gt;5,"",INDEX('Semaine type'!$AF$4:$AY$48,MATCH(Novembre!$B53,'Semaine type'!$A$4:$A$49,0),MATCH(IE$2,'Semaine type'!$AF$3:$AY$3,0))))</f>
        <v>0</v>
      </c>
      <c r="IF53" s="173" t="str">
        <f>IF(COUNTIF(Fériés,DATE(YEAR($B$18),MONTH($B$18),IF$1))&gt;0,"",IF(WEEKDAY(DATE(YEAR($B$18),MONTH($B$18),IF$1),2)&gt;5,"",INDEX('Semaine type'!$AF$4:$AY$48,MATCH(Novembre!$B53,'Semaine type'!$A$4:$A$49,0),MATCH(IF$2,'Semaine type'!$AF$3:$AY$3,0))))</f>
        <v/>
      </c>
      <c r="IG53" s="173" t="str">
        <f>IF(COUNTIF(Fériés,DATE(YEAR($B$18),MONTH($B$18),IG$1))&gt;0,"",IF(WEEKDAY(DATE(YEAR($B$18),MONTH($B$18),IG$1),2)&gt;5,"",INDEX('Semaine type'!$AF$4:$AY$48,MATCH(Novembre!$B53,'Semaine type'!$A$4:$A$49,0),MATCH(IG$2,'Semaine type'!$AF$3:$AY$3,0))))</f>
        <v/>
      </c>
      <c r="IH53" s="173" t="str">
        <f>IF(COUNTIF(Fériés,DATE(YEAR($B$18),MONTH($B$18),IH$1))&gt;0,"",IF(WEEKDAY(DATE(YEAR($B$18),MONTH($B$18),IH$1),2)&gt;5,"",INDEX('Semaine type'!$AF$4:$AY$48,MATCH(Novembre!$B53,'Semaine type'!$A$4:$A$49,0),MATCH(IH$2,'Semaine type'!$AF$3:$AY$3,0))))</f>
        <v/>
      </c>
      <c r="II53" s="173" t="str">
        <f>IF(COUNTIF(Fériés,DATE(YEAR($B$18),MONTH($B$18),II$1))&gt;0,"",IF(WEEKDAY(DATE(YEAR($B$18),MONTH($B$18),II$1),2)&gt;5,"",INDEX('Semaine type'!$AF$4:$AY$48,MATCH(Novembre!$B53,'Semaine type'!$A$4:$A$49,0),MATCH(II$2,'Semaine type'!$AF$3:$AY$3,0))))</f>
        <v/>
      </c>
      <c r="IJ53" s="173" t="str">
        <f>IF(COUNTIF(Fériés,DATE(YEAR($B$18),MONTH($B$18),IJ$1))&gt;0,"",IF(WEEKDAY(DATE(YEAR($B$18),MONTH($B$18),IJ$1),2)&gt;5,"",INDEX('Semaine type'!$AF$4:$AY$48,MATCH(Novembre!$B53,'Semaine type'!$A$4:$A$49,0),MATCH(IJ$2,'Semaine type'!$AF$3:$AY$3,0))))</f>
        <v/>
      </c>
      <c r="IK53" s="173" t="str">
        <f>IF(COUNTIF(Fériés,DATE(YEAR($B$18),MONTH($B$18),IK$1))&gt;0,"",IF(WEEKDAY(DATE(YEAR($B$18),MONTH($B$18),IK$1),2)&gt;5,"",INDEX('Semaine type'!$AF$4:$AY$48,MATCH(Novembre!$B53,'Semaine type'!$A$4:$A$49,0),MATCH(IK$2,'Semaine type'!$AF$3:$AY$3,0))))</f>
        <v/>
      </c>
      <c r="IL53" s="173" t="str">
        <f>IF(COUNTIF(Fériés,DATE(YEAR($B$18),MONTH($B$18),IL$1))&gt;0,"",IF(WEEKDAY(DATE(YEAR($B$18),MONTH($B$18),IL$1),2)&gt;5,"",INDEX('Semaine type'!$AF$4:$AY$48,MATCH(Novembre!$B53,'Semaine type'!$A$4:$A$49,0),MATCH(IL$2,'Semaine type'!$AF$3:$AY$3,0))))</f>
        <v/>
      </c>
      <c r="IM53" s="173" t="str">
        <f>IF(COUNTIF(Fériés,DATE(YEAR($B$18),MONTH($B$18),IM$1))&gt;0,"",IF(WEEKDAY(DATE(YEAR($B$18),MONTH($B$18),IM$1),2)&gt;5,"",INDEX('Semaine type'!$AF$4:$AY$48,MATCH(Novembre!$B53,'Semaine type'!$A$4:$A$49,0),MATCH(IM$2,'Semaine type'!$AF$3:$AY$3,0))))</f>
        <v/>
      </c>
      <c r="IN53" s="173">
        <f>IF(COUNTIF(Fériés,DATE(YEAR($B$18),MONTH($B$18),IN$1))&gt;0,"",IF(WEEKDAY(DATE(YEAR($B$18),MONTH($B$18),IN$1),2)&gt;5,"",INDEX('Semaine type'!$AF$4:$AY$48,MATCH(Novembre!$B53,'Semaine type'!$A$4:$A$49,0),MATCH(IN$2,'Semaine type'!$AF$3:$AY$3,0))))</f>
        <v>0.36458333333333331</v>
      </c>
      <c r="IO53" s="173">
        <f>IF(COUNTIF(Fériés,DATE(YEAR($B$18),MONTH($B$18),IO$1))&gt;0,"",IF(WEEKDAY(DATE(YEAR($B$18),MONTH($B$18),IO$1),2)&gt;5,"",INDEX('Semaine type'!$AF$4:$AY$48,MATCH(Novembre!$B53,'Semaine type'!$A$4:$A$49,0),MATCH(IO$2,'Semaine type'!$AF$3:$AY$3,0))))</f>
        <v>0.52430555555555558</v>
      </c>
      <c r="IP53" s="173">
        <f>IF(COUNTIF(Fériés,DATE(YEAR($B$18),MONTH($B$18),IP$1))&gt;0,"",IF(WEEKDAY(DATE(YEAR($B$18),MONTH($B$18),IP$1),2)&gt;5,"",INDEX('Semaine type'!$AF$4:$AY$48,MATCH(Novembre!$B53,'Semaine type'!$A$4:$A$49,0),MATCH(IP$2,'Semaine type'!$AF$3:$AY$3,0))))</f>
        <v>0.5625</v>
      </c>
      <c r="IQ53" s="173">
        <f>IF(COUNTIF(Fériés,DATE(YEAR($B$18),MONTH($B$18),IQ$1))&gt;0,"",IF(WEEKDAY(DATE(YEAR($B$18),MONTH($B$18),IQ$1),2)&gt;5,"",INDEX('Semaine type'!$AF$4:$AY$48,MATCH(Novembre!$B53,'Semaine type'!$A$4:$A$49,0),MATCH(IQ$2,'Semaine type'!$AF$3:$AY$3,0))))</f>
        <v>0.70833333333333337</v>
      </c>
      <c r="IR53" s="173">
        <f>IF(COUNTIF(Fériés,DATE(YEAR($B$18),MONTH($B$18),IR$1))&gt;0,"",IF(WEEKDAY(DATE(YEAR($B$18),MONTH($B$18),IR$1),2)&gt;5,"",INDEX('Semaine type'!$AF$4:$AY$48,MATCH(Novembre!$B53,'Semaine type'!$A$4:$A$49,0),MATCH(IR$2,'Semaine type'!$AF$3:$AY$3,0))))</f>
        <v>0.36458333333333331</v>
      </c>
      <c r="IS53" s="173">
        <f>IF(COUNTIF(Fériés,DATE(YEAR($B$18),MONTH($B$18),IS$1))&gt;0,"",IF(WEEKDAY(DATE(YEAR($B$18),MONTH($B$18),IS$1),2)&gt;5,"",INDEX('Semaine type'!$AF$4:$AY$48,MATCH(Novembre!$B53,'Semaine type'!$A$4:$A$49,0),MATCH(IS$2,'Semaine type'!$AF$3:$AY$3,0))))</f>
        <v>0.52430555555555558</v>
      </c>
      <c r="IT53" s="173">
        <f>IF(COUNTIF(Fériés,DATE(YEAR($B$18),MONTH($B$18),IT$1))&gt;0,"",IF(WEEKDAY(DATE(YEAR($B$18),MONTH($B$18),IT$1),2)&gt;5,"",INDEX('Semaine type'!$AF$4:$AY$48,MATCH(Novembre!$B53,'Semaine type'!$A$4:$A$49,0),MATCH(IT$2,'Semaine type'!$AF$3:$AY$3,0))))</f>
        <v>0.5625</v>
      </c>
      <c r="IU53" s="173">
        <f>IF(COUNTIF(Fériés,DATE(YEAR($B$18),MONTH($B$18),IU$1))&gt;0,"",IF(WEEKDAY(DATE(YEAR($B$18),MONTH($B$18),IU$1),2)&gt;5,"",INDEX('Semaine type'!$AF$4:$AY$48,MATCH(Novembre!$B53,'Semaine type'!$A$4:$A$49,0),MATCH(IU$2,'Semaine type'!$AF$3:$AY$3,0))))</f>
        <v>0.70833333333333337</v>
      </c>
      <c r="IV53" s="173">
        <f>IF(COUNTIF(Fériés,DATE(YEAR($B$18),MONTH($B$18),IV$1))&gt;0,"",IF(WEEKDAY(DATE(YEAR($B$18),MONTH($B$18),IV$1),2)&gt;5,"",INDEX('Semaine type'!$AF$4:$AY$48,MATCH(Novembre!$B53,'Semaine type'!$A$4:$A$49,0),MATCH(IV$2,'Semaine type'!$AF$3:$AY$3,0))))</f>
        <v>0.36458333333333331</v>
      </c>
      <c r="IW53" s="173">
        <f>IF(COUNTIF(Fériés,DATE(YEAR($B$18),MONTH($B$18),IW$1))&gt;0,"",IF(WEEKDAY(DATE(YEAR($B$18),MONTH($B$18),IW$1),2)&gt;5,"",INDEX('Semaine type'!$AF$4:$AY$48,MATCH(Novembre!$B53,'Semaine type'!$A$4:$A$49,0),MATCH(IW$2,'Semaine type'!$AF$3:$AY$3,0))))</f>
        <v>0.52430555555555558</v>
      </c>
      <c r="IX53" s="173">
        <f>IF(COUNTIF(Fériés,DATE(YEAR($B$18),MONTH($B$18),IX$1))&gt;0,"",IF(WEEKDAY(DATE(YEAR($B$18),MONTH($B$18),IX$1),2)&gt;5,"",INDEX('Semaine type'!$AF$4:$AY$48,MATCH(Novembre!$B53,'Semaine type'!$A$4:$A$49,0),MATCH(IX$2,'Semaine type'!$AF$3:$AY$3,0))))</f>
        <v>0.5625</v>
      </c>
      <c r="IY53" s="173">
        <f>IF(COUNTIF(Fériés,DATE(YEAR($B$18),MONTH($B$18),IY$1))&gt;0,"",IF(WEEKDAY(DATE(YEAR($B$18),MONTH($B$18),IY$1),2)&gt;5,"",INDEX('Semaine type'!$AF$4:$AY$48,MATCH(Novembre!$B53,'Semaine type'!$A$4:$A$49,0),MATCH(IY$2,'Semaine type'!$AF$3:$AY$3,0))))</f>
        <v>0.70833333333333337</v>
      </c>
      <c r="IZ53" s="173">
        <f>IF(COUNTIF(Fériés,DATE(YEAR($B$18),MONTH($B$18),IZ$1))&gt;0,"",IF(WEEKDAY(DATE(YEAR($B$18),MONTH($B$18),IZ$1),2)&gt;5,"",INDEX('Semaine type'!$AF$4:$AY$48,MATCH(Novembre!$B53,'Semaine type'!$A$4:$A$49,0),MATCH(IZ$2,'Semaine type'!$AF$3:$AY$3,0))))</f>
        <v>0.36458333333333331</v>
      </c>
      <c r="JA53" s="173">
        <f>IF(COUNTIF(Fériés,DATE(YEAR($B$18),MONTH($B$18),JA$1))&gt;0,"",IF(WEEKDAY(DATE(YEAR($B$18),MONTH($B$18),JA$1),2)&gt;5,"",INDEX('Semaine type'!$AF$4:$AY$48,MATCH(Novembre!$B53,'Semaine type'!$A$4:$A$49,0),MATCH(JA$2,'Semaine type'!$AF$3:$AY$3,0))))</f>
        <v>0.52430555555555558</v>
      </c>
      <c r="JB53" s="173">
        <f>IF(COUNTIF(Fériés,DATE(YEAR($B$18),MONTH($B$18),JB$1))&gt;0,"",IF(WEEKDAY(DATE(YEAR($B$18),MONTH($B$18),JB$1),2)&gt;5,"",INDEX('Semaine type'!$AF$4:$AY$48,MATCH(Novembre!$B53,'Semaine type'!$A$4:$A$49,0),MATCH(JB$2,'Semaine type'!$AF$3:$AY$3,0))))</f>
        <v>0.5625</v>
      </c>
      <c r="JC53" s="173">
        <f>IF(COUNTIF(Fériés,DATE(YEAR($B$18),MONTH($B$18),JC$1))&gt;0,"",IF(WEEKDAY(DATE(YEAR($B$18),MONTH($B$18),JC$1),2)&gt;5,"",INDEX('Semaine type'!$AF$4:$AY$48,MATCH(Novembre!$B53,'Semaine type'!$A$4:$A$49,0),MATCH(JC$2,'Semaine type'!$AF$3:$AY$3,0))))</f>
        <v>0.70138888888888884</v>
      </c>
      <c r="JD53" s="173">
        <f>IF(COUNTIF(Fériés,DATE(YEAR($B$18),MONTH($B$18),JD$1))&gt;0,"",IF(WEEKDAY(DATE(YEAR($B$18),MONTH($B$18),JD$1),2)&gt;5,"",INDEX('Semaine type'!$AF$4:$AY$48,MATCH(Novembre!$B53,'Semaine type'!$A$4:$A$49,0),MATCH(JD$2,'Semaine type'!$AF$3:$AY$3,0))))</f>
        <v>0</v>
      </c>
      <c r="JE53" s="173">
        <f>IF(COUNTIF(Fériés,DATE(YEAR($B$18),MONTH($B$18),JE$1))&gt;0,"",IF(WEEKDAY(DATE(YEAR($B$18),MONTH($B$18),JE$1),2)&gt;5,"",INDEX('Semaine type'!$AF$4:$AY$48,MATCH(Novembre!$B53,'Semaine type'!$A$4:$A$49,0),MATCH(JE$2,'Semaine type'!$AF$3:$AY$3,0))))</f>
        <v>0</v>
      </c>
      <c r="JF53" s="173">
        <f>IF(COUNTIF(Fériés,DATE(YEAR($B$18),MONTH($B$18),JF$1))&gt;0,"",IF(WEEKDAY(DATE(YEAR($B$18),MONTH($B$18),JF$1),2)&gt;5,"",INDEX('Semaine type'!$AF$4:$AY$48,MATCH(Novembre!$B53,'Semaine type'!$A$4:$A$49,0),MATCH(JF$2,'Semaine type'!$AF$3:$AY$3,0))))</f>
        <v>0</v>
      </c>
      <c r="JG53" s="173">
        <f>IF(COUNTIF(Fériés,DATE(YEAR($B$18),MONTH($B$18),JG$1))&gt;0,"",IF(WEEKDAY(DATE(YEAR($B$18),MONTH($B$18),JG$1),2)&gt;5,"",INDEX('Semaine type'!$AF$4:$AY$48,MATCH(Novembre!$B53,'Semaine type'!$A$4:$A$49,0),MATCH(JG$2,'Semaine type'!$AF$3:$AY$3,0))))</f>
        <v>0</v>
      </c>
      <c r="JH53" s="173" t="str">
        <f>IF(COUNTIF(Fériés,DATE(YEAR($B$18),MONTH($B$18),JH$1))&gt;0,"",IF(WEEKDAY(DATE(YEAR($B$18),MONTH($B$18),JH$1),2)&gt;5,"",INDEX('Semaine type'!$AF$4:$AY$48,MATCH(Novembre!$B53,'Semaine type'!$A$4:$A$49,0),MATCH(JH$2,'Semaine type'!$AF$3:$AY$3,0))))</f>
        <v/>
      </c>
      <c r="JI53" s="173" t="str">
        <f>IF(COUNTIF(Fériés,DATE(YEAR($B$18),MONTH($B$18),JI$1))&gt;0,"",IF(WEEKDAY(DATE(YEAR($B$18),MONTH($B$18),JI$1),2)&gt;5,"",INDEX('Semaine type'!$AF$4:$AY$48,MATCH(Novembre!$B53,'Semaine type'!$A$4:$A$49,0),MATCH(JI$2,'Semaine type'!$AF$3:$AY$3,0))))</f>
        <v/>
      </c>
      <c r="JJ53" s="173" t="str">
        <f>IF(COUNTIF(Fériés,DATE(YEAR($B$18),MONTH($B$18),JJ$1))&gt;0,"",IF(WEEKDAY(DATE(YEAR($B$18),MONTH($B$18),JJ$1),2)&gt;5,"",INDEX('Semaine type'!$AF$4:$AY$48,MATCH(Novembre!$B53,'Semaine type'!$A$4:$A$49,0),MATCH(JJ$2,'Semaine type'!$AF$3:$AY$3,0))))</f>
        <v/>
      </c>
      <c r="JK53" s="173" t="str">
        <f>IF(COUNTIF(Fériés,DATE(YEAR($B$18),MONTH($B$18),JK$1))&gt;0,"",IF(WEEKDAY(DATE(YEAR($B$18),MONTH($B$18),JK$1),2)&gt;5,"",INDEX('Semaine type'!$AF$4:$AY$48,MATCH(Novembre!$B53,'Semaine type'!$A$4:$A$49,0),MATCH(JK$2,'Semaine type'!$AF$3:$AY$3,0))))</f>
        <v/>
      </c>
      <c r="JL53" s="173" t="str">
        <f>IF(COUNTIF(Fériés,DATE(YEAR($B$18),MONTH($B$18),JL$1))&gt;0,"",IF(WEEKDAY(DATE(YEAR($B$18),MONTH($B$18),JL$1),2)&gt;5,"",INDEX('Semaine type'!$AF$4:$AY$48,MATCH(Novembre!$B53,'Semaine type'!$A$4:$A$49,0),MATCH(JL$2,'Semaine type'!$AF$3:$AY$3,0))))</f>
        <v/>
      </c>
      <c r="JM53" s="173" t="str">
        <f>IF(COUNTIF(Fériés,DATE(YEAR($B$18),MONTH($B$18),JM$1))&gt;0,"",IF(WEEKDAY(DATE(YEAR($B$18),MONTH($B$18),JM$1),2)&gt;5,"",INDEX('Semaine type'!$AF$4:$AY$48,MATCH(Novembre!$B53,'Semaine type'!$A$4:$A$49,0),MATCH(JM$2,'Semaine type'!$AF$3:$AY$3,0))))</f>
        <v/>
      </c>
      <c r="JN53" s="173" t="str">
        <f>IF(COUNTIF(Fériés,DATE(YEAR($B$18),MONTH($B$18),JN$1))&gt;0,"",IF(WEEKDAY(DATE(YEAR($B$18),MONTH($B$18),JN$1),2)&gt;5,"",INDEX('Semaine type'!$AF$4:$AY$48,MATCH(Novembre!$B53,'Semaine type'!$A$4:$A$49,0),MATCH(JN$2,'Semaine type'!$AF$3:$AY$3,0))))</f>
        <v/>
      </c>
      <c r="JO53" s="173" t="str">
        <f>IF(COUNTIF(Fériés,DATE(YEAR($B$18),MONTH($B$18),JO$1))&gt;0,"",IF(WEEKDAY(DATE(YEAR($B$18),MONTH($B$18),JO$1),2)&gt;5,"",INDEX('Semaine type'!$AF$4:$AY$48,MATCH(Novembre!$B53,'Semaine type'!$A$4:$A$49,0),MATCH(JO$2,'Semaine type'!$AF$3:$AY$3,0))))</f>
        <v/>
      </c>
      <c r="JP53" s="173">
        <f>IF(COUNTIF(Fériés,DATE(YEAR($B$18),MONTH($B$18),JP$1))&gt;0,"",IF(WEEKDAY(DATE(YEAR($B$18),MONTH($B$18),JP$1),2)&gt;5,"",INDEX('Semaine type'!$AF$4:$AY$48,MATCH(Novembre!$B53,'Semaine type'!$A$4:$A$49,0),MATCH(JP$2,'Semaine type'!$AF$3:$AY$3,0))))</f>
        <v>0.36458333333333331</v>
      </c>
      <c r="JQ53" s="173">
        <f>IF(COUNTIF(Fériés,DATE(YEAR($B$18),MONTH($B$18),JQ$1))&gt;0,"",IF(WEEKDAY(DATE(YEAR($B$18),MONTH($B$18),JQ$1),2)&gt;5,"",INDEX('Semaine type'!$AF$4:$AY$48,MATCH(Novembre!$B53,'Semaine type'!$A$4:$A$49,0),MATCH(JQ$2,'Semaine type'!$AF$3:$AY$3,0))))</f>
        <v>0.52430555555555558</v>
      </c>
      <c r="JR53" s="173">
        <f>IF(COUNTIF(Fériés,DATE(YEAR($B$18),MONTH($B$18),JR$1))&gt;0,"",IF(WEEKDAY(DATE(YEAR($B$18),MONTH($B$18),JR$1),2)&gt;5,"",INDEX('Semaine type'!$AF$4:$AY$48,MATCH(Novembre!$B53,'Semaine type'!$A$4:$A$49,0),MATCH(JR$2,'Semaine type'!$AF$3:$AY$3,0))))</f>
        <v>0.5625</v>
      </c>
      <c r="JS53" s="173">
        <f>IF(COUNTIF(Fériés,DATE(YEAR($B$18),MONTH($B$18),JS$1))&gt;0,"",IF(WEEKDAY(DATE(YEAR($B$18),MONTH($B$18),JS$1),2)&gt;5,"",INDEX('Semaine type'!$AF$4:$AY$48,MATCH(Novembre!$B53,'Semaine type'!$A$4:$A$49,0),MATCH(JS$2,'Semaine type'!$AF$3:$AY$3,0))))</f>
        <v>0.70833333333333337</v>
      </c>
      <c r="JT53" s="173">
        <f>IF(COUNTIF(Fériés,DATE(YEAR($B$18),MONTH($B$18),JT$1))&gt;0,"",IF(WEEKDAY(DATE(YEAR($B$18),MONTH($B$18),JT$1),2)&gt;5,"",INDEX('Semaine type'!$AF$4:$AY$48,MATCH(Novembre!$B53,'Semaine type'!$A$4:$A$49,0),MATCH(JT$2,'Semaine type'!$AF$3:$AY$3,0))))</f>
        <v>0.36458333333333331</v>
      </c>
      <c r="JU53" s="173">
        <f>IF(COUNTIF(Fériés,DATE(YEAR($B$18),MONTH($B$18),JU$1))&gt;0,"",IF(WEEKDAY(DATE(YEAR($B$18),MONTH($B$18),JU$1),2)&gt;5,"",INDEX('Semaine type'!$AF$4:$AY$48,MATCH(Novembre!$B53,'Semaine type'!$A$4:$A$49,0),MATCH(JU$2,'Semaine type'!$AF$3:$AY$3,0))))</f>
        <v>0.52430555555555558</v>
      </c>
      <c r="JV53" s="173">
        <f>IF(COUNTIF(Fériés,DATE(YEAR($B$18),MONTH($B$18),JV$1))&gt;0,"",IF(WEEKDAY(DATE(YEAR($B$18),MONTH($B$18),JV$1),2)&gt;5,"",INDEX('Semaine type'!$AF$4:$AY$48,MATCH(Novembre!$B53,'Semaine type'!$A$4:$A$49,0),MATCH(JV$2,'Semaine type'!$AF$3:$AY$3,0))))</f>
        <v>0.5625</v>
      </c>
      <c r="JW53" s="173">
        <f>IF(COUNTIF(Fériés,DATE(YEAR($B$18),MONTH($B$18),JW$1))&gt;0,"",IF(WEEKDAY(DATE(YEAR($B$18),MONTH($B$18),JW$1),2)&gt;5,"",INDEX('Semaine type'!$AF$4:$AY$48,MATCH(Novembre!$B53,'Semaine type'!$A$4:$A$49,0),MATCH(JW$2,'Semaine type'!$AF$3:$AY$3,0))))</f>
        <v>0.70833333333333337</v>
      </c>
      <c r="JX53" s="173">
        <f>IF(COUNTIF(Fériés,DATE(YEAR($B$18),MONTH($B$18),JX$1))&gt;0,"",IF(WEEKDAY(DATE(YEAR($B$18),MONTH($B$18),JX$1),2)&gt;5,"",INDEX('Semaine type'!$AF$4:$AY$48,MATCH(Novembre!$B53,'Semaine type'!$A$4:$A$49,0),MATCH(JX$2,'Semaine type'!$AF$3:$AY$3,0))))</f>
        <v>0.36458333333333331</v>
      </c>
      <c r="JY53" s="173">
        <f>IF(COUNTIF(Fériés,DATE(YEAR($B$18),MONTH($B$18),JY$1))&gt;0,"",IF(WEEKDAY(DATE(YEAR($B$18),MONTH($B$18),JY$1),2)&gt;5,"",INDEX('Semaine type'!$AF$4:$AY$48,MATCH(Novembre!$B53,'Semaine type'!$A$4:$A$49,0),MATCH(JY$2,'Semaine type'!$AF$3:$AY$3,0))))</f>
        <v>0.52430555555555558</v>
      </c>
      <c r="JZ53" s="173">
        <f>IF(COUNTIF(Fériés,DATE(YEAR($B$18),MONTH($B$18),JZ$1))&gt;0,"",IF(WEEKDAY(DATE(YEAR($B$18),MONTH($B$18),JZ$1),2)&gt;5,"",INDEX('Semaine type'!$AF$4:$AY$48,MATCH(Novembre!$B53,'Semaine type'!$A$4:$A$49,0),MATCH(JZ$2,'Semaine type'!$AF$3:$AY$3,0))))</f>
        <v>0.5625</v>
      </c>
      <c r="KA53" s="173">
        <f>IF(COUNTIF(Fériés,DATE(YEAR($B$18),MONTH($B$18),KA$1))&gt;0,"",IF(WEEKDAY(DATE(YEAR($B$18),MONTH($B$18),KA$1),2)&gt;5,"",INDEX('Semaine type'!$AF$4:$AY$48,MATCH(Novembre!$B53,'Semaine type'!$A$4:$A$49,0),MATCH(KA$2,'Semaine type'!$AF$3:$AY$3,0))))</f>
        <v>0.70833333333333337</v>
      </c>
      <c r="KB53" s="173">
        <f>IF(COUNTIF(Fériés,DATE(YEAR($B$18),MONTH($B$18),KB$1))&gt;0,"",IF(WEEKDAY(DATE(YEAR($B$18),MONTH($B$18),KB$1),2)&gt;5,"",INDEX('Semaine type'!$AF$4:$AY$48,MATCH(Novembre!$B53,'Semaine type'!$A$4:$A$49,0),MATCH(KB$2,'Semaine type'!$AF$3:$AY$3,0))))</f>
        <v>0.36458333333333331</v>
      </c>
      <c r="KC53" s="173">
        <f>IF(COUNTIF(Fériés,DATE(YEAR($B$18),MONTH($B$18),KC$1))&gt;0,"",IF(WEEKDAY(DATE(YEAR($B$18),MONTH($B$18),KC$1),2)&gt;5,"",INDEX('Semaine type'!$AF$4:$AY$48,MATCH(Novembre!$B53,'Semaine type'!$A$4:$A$49,0),MATCH(KC$2,'Semaine type'!$AF$3:$AY$3,0))))</f>
        <v>0.52430555555555558</v>
      </c>
      <c r="KD53" s="173">
        <f>IF(COUNTIF(Fériés,DATE(YEAR($B$18),MONTH($B$18),KD$1))&gt;0,"",IF(WEEKDAY(DATE(YEAR($B$18),MONTH($B$18),KD$1),2)&gt;5,"",INDEX('Semaine type'!$AF$4:$AY$48,MATCH(Novembre!$B53,'Semaine type'!$A$4:$A$49,0),MATCH(KD$2,'Semaine type'!$AF$3:$AY$3,0))))</f>
        <v>0.5625</v>
      </c>
      <c r="KE53" s="173">
        <f>IF(COUNTIF(Fériés,DATE(YEAR($B$18),MONTH($B$18),KE$1))&gt;0,"",IF(WEEKDAY(DATE(YEAR($B$18),MONTH($B$18),KE$1),2)&gt;5,"",INDEX('Semaine type'!$AF$4:$AY$48,MATCH(Novembre!$B53,'Semaine type'!$A$4:$A$49,0),MATCH(KE$2,'Semaine type'!$AF$3:$AY$3,0))))</f>
        <v>0.70138888888888884</v>
      </c>
      <c r="KF53" s="173">
        <f>IF(COUNTIF(Fériés,DATE(YEAR($B$18),MONTH($B$18),KF$1))&gt;0,"",IF(WEEKDAY(DATE(YEAR($B$18),MONTH($B$18),KF$1),2)&gt;5,"",INDEX('Semaine type'!$AF$4:$AY$48,MATCH(Novembre!$B53,'Semaine type'!$A$4:$A$49,0),MATCH(KF$2,'Semaine type'!$AF$3:$AY$3,0))))</f>
        <v>0</v>
      </c>
      <c r="KG53" s="173">
        <f>IF(COUNTIF(Fériés,DATE(YEAR($B$18),MONTH($B$18),KG$1))&gt;0,"",IF(WEEKDAY(DATE(YEAR($B$18),MONTH($B$18),KG$1),2)&gt;5,"",INDEX('Semaine type'!$AF$4:$AY$48,MATCH(Novembre!$B53,'Semaine type'!$A$4:$A$49,0),MATCH(KG$2,'Semaine type'!$AF$3:$AY$3,0))))</f>
        <v>0</v>
      </c>
      <c r="KH53" s="173">
        <f>IF(COUNTIF(Fériés,DATE(YEAR($B$18),MONTH($B$18),KH$1))&gt;0,"",IF(WEEKDAY(DATE(YEAR($B$18),MONTH($B$18),KH$1),2)&gt;5,"",INDEX('Semaine type'!$AF$4:$AY$48,MATCH(Novembre!$B53,'Semaine type'!$A$4:$A$49,0),MATCH(KH$2,'Semaine type'!$AF$3:$AY$3,0))))</f>
        <v>0</v>
      </c>
      <c r="KI53" s="173">
        <f>IF(COUNTIF(Fériés,DATE(YEAR($B$18),MONTH($B$18),KI$1))&gt;0,"",IF(WEEKDAY(DATE(YEAR($B$18),MONTH($B$18),KI$1),2)&gt;5,"",INDEX('Semaine type'!$AF$4:$AY$48,MATCH(Novembre!$B53,'Semaine type'!$A$4:$A$49,0),MATCH(KI$2,'Semaine type'!$AF$3:$AY$3,0))))</f>
        <v>0</v>
      </c>
      <c r="KJ53" s="173" t="str">
        <f>IF(COUNTIF(Fériés,DATE(YEAR($B$18),MONTH($B$18),KJ$1))&gt;0,"",IF(WEEKDAY(DATE(YEAR($B$18),MONTH($B$18),KJ$1),2)&gt;5,"",INDEX('Semaine type'!$AF$4:$AY$48,MATCH(Novembre!$B53,'Semaine type'!$A$4:$A$49,0),MATCH(KJ$2,'Semaine type'!$AF$3:$AY$3,0))))</f>
        <v/>
      </c>
      <c r="KK53" s="173" t="str">
        <f>IF(COUNTIF(Fériés,DATE(YEAR($B$18),MONTH($B$18),KK$1))&gt;0,"",IF(WEEKDAY(DATE(YEAR($B$18),MONTH($B$18),KK$1),2)&gt;5,"",INDEX('Semaine type'!$AF$4:$AY$48,MATCH(Novembre!$B53,'Semaine type'!$A$4:$A$49,0),MATCH(KK$2,'Semaine type'!$AF$3:$AY$3,0))))</f>
        <v/>
      </c>
      <c r="KL53" s="173" t="str">
        <f>IF(COUNTIF(Fériés,DATE(YEAR($B$18),MONTH($B$18),KL$1))&gt;0,"",IF(WEEKDAY(DATE(YEAR($B$18),MONTH($B$18),KL$1),2)&gt;5,"",INDEX('Semaine type'!$AF$4:$AY$48,MATCH(Novembre!$B53,'Semaine type'!$A$4:$A$49,0),MATCH(KL$2,'Semaine type'!$AF$3:$AY$3,0))))</f>
        <v/>
      </c>
      <c r="KM53" s="173" t="str">
        <f>IF(COUNTIF(Fériés,DATE(YEAR($B$18),MONTH($B$18),KM$1))&gt;0,"",IF(WEEKDAY(DATE(YEAR($B$18),MONTH($B$18),KM$1),2)&gt;5,"",INDEX('Semaine type'!$AF$4:$AY$48,MATCH(Novembre!$B53,'Semaine type'!$A$4:$A$49,0),MATCH(KM$2,'Semaine type'!$AF$3:$AY$3,0))))</f>
        <v/>
      </c>
      <c r="KN53" s="173" t="str">
        <f>IF(COUNTIF(Fériés,DATE(YEAR($B$18),MONTH($B$18),KN$1))&gt;0,"",IF(WEEKDAY(DATE(YEAR($B$18),MONTH($B$18),KN$1),2)&gt;5,"",INDEX('Semaine type'!$AF$4:$AY$48,MATCH(Novembre!$B53,'Semaine type'!$A$4:$A$49,0),MATCH(KN$2,'Semaine type'!$AF$3:$AY$3,0))))</f>
        <v/>
      </c>
      <c r="KO53" s="173" t="str">
        <f>IF(COUNTIF(Fériés,DATE(YEAR($B$18),MONTH($B$18),KO$1))&gt;0,"",IF(WEEKDAY(DATE(YEAR($B$18),MONTH($B$18),KO$1),2)&gt;5,"",INDEX('Semaine type'!$AF$4:$AY$48,MATCH(Novembre!$B53,'Semaine type'!$A$4:$A$49,0),MATCH(KO$2,'Semaine type'!$AF$3:$AY$3,0))))</f>
        <v/>
      </c>
      <c r="KP53" s="173" t="str">
        <f>IF(COUNTIF(Fériés,DATE(YEAR($B$18),MONTH($B$18),KP$1))&gt;0,"",IF(WEEKDAY(DATE(YEAR($B$18),MONTH($B$18),KP$1),2)&gt;5,"",INDEX('Semaine type'!$AF$4:$AY$48,MATCH(Novembre!$B53,'Semaine type'!$A$4:$A$49,0),MATCH(KP$2,'Semaine type'!$AF$3:$AY$3,0))))</f>
        <v/>
      </c>
      <c r="KQ53" s="173" t="str">
        <f>IF(COUNTIF(Fériés,DATE(YEAR($B$18),MONTH($B$18),KQ$1))&gt;0,"",IF(WEEKDAY(DATE(YEAR($B$18),MONTH($B$18),KQ$1),2)&gt;5,"",INDEX('Semaine type'!$AF$4:$AY$48,MATCH(Novembre!$B53,'Semaine type'!$A$4:$A$49,0),MATCH(KQ$2,'Semaine type'!$AF$3:$AY$3,0))))</f>
        <v/>
      </c>
      <c r="KR53" s="173">
        <f>IF(COUNTIF(Fériés,DATE(YEAR($B$18),MONTH($B$18),KR$1))&gt;0,"",IF(WEEKDAY(DATE(YEAR($B$18),MONTH($B$18),KR$1),2)&gt;5,"",INDEX('Semaine type'!$AF$4:$AY$48,MATCH(Novembre!$B53,'Semaine type'!$A$4:$A$49,0),MATCH(KR$2,'Semaine type'!$AF$3:$AY$3,0))))</f>
        <v>0.36458333333333331</v>
      </c>
      <c r="KS53" s="173">
        <f>IF(COUNTIF(Fériés,DATE(YEAR($B$18),MONTH($B$18),KS$1))&gt;0,"",IF(WEEKDAY(DATE(YEAR($B$18),MONTH($B$18),KS$1),2)&gt;5,"",INDEX('Semaine type'!$AF$4:$AY$48,MATCH(Novembre!$B53,'Semaine type'!$A$4:$A$49,0),MATCH(KS$2,'Semaine type'!$AF$3:$AY$3,0))))</f>
        <v>0.52430555555555558</v>
      </c>
      <c r="KT53" s="173">
        <f>IF(COUNTIF(Fériés,DATE(YEAR($B$18),MONTH($B$18),KT$1))&gt;0,"",IF(WEEKDAY(DATE(YEAR($B$18),MONTH($B$18),KT$1),2)&gt;5,"",INDEX('Semaine type'!$AF$4:$AY$48,MATCH(Novembre!$B53,'Semaine type'!$A$4:$A$49,0),MATCH(KT$2,'Semaine type'!$AF$3:$AY$3,0))))</f>
        <v>0.5625</v>
      </c>
      <c r="KU53" s="173">
        <f>IF(COUNTIF(Fériés,DATE(YEAR($B$18),MONTH($B$18),KU$1))&gt;0,"",IF(WEEKDAY(DATE(YEAR($B$18),MONTH($B$18),KU$1),2)&gt;5,"",INDEX('Semaine type'!$AF$4:$AY$48,MATCH(Novembre!$B53,'Semaine type'!$A$4:$A$49,0),MATCH(KU$2,'Semaine type'!$AF$3:$AY$3,0))))</f>
        <v>0.70833333333333337</v>
      </c>
    </row>
    <row r="54" spans="1:307" ht="12" customHeight="1">
      <c r="A54" s="239"/>
      <c r="B54" s="63" t="str">
        <f>'Semaine type'!A39</f>
        <v>Nomprenom36</v>
      </c>
      <c r="C54" s="64" t="str">
        <f>'Semaine type'!L39</f>
        <v xml:space="preserve">EL  </v>
      </c>
      <c r="D54" s="71"/>
      <c r="E54" s="71"/>
      <c r="F54" s="72"/>
      <c r="G54" s="71"/>
      <c r="H54" s="144" t="s">
        <v>107</v>
      </c>
      <c r="I54" s="71" t="s">
        <v>82</v>
      </c>
      <c r="J54" s="144" t="s">
        <v>107</v>
      </c>
      <c r="K54" s="71" t="s">
        <v>82</v>
      </c>
      <c r="L54" s="72" t="s">
        <v>105</v>
      </c>
      <c r="M54" s="72"/>
      <c r="N54" s="144" t="s">
        <v>107</v>
      </c>
      <c r="O54" s="72" t="s">
        <v>82</v>
      </c>
      <c r="P54" s="71" t="s">
        <v>17</v>
      </c>
      <c r="Q54" s="71"/>
      <c r="R54" s="71"/>
      <c r="S54" s="71"/>
      <c r="T54" s="71"/>
      <c r="U54" s="71"/>
      <c r="V54" s="144" t="s">
        <v>107</v>
      </c>
      <c r="W54" s="72" t="s">
        <v>82</v>
      </c>
      <c r="X54" s="71"/>
      <c r="Y54" s="71"/>
      <c r="Z54" s="71" t="s">
        <v>105</v>
      </c>
      <c r="AA54" s="71"/>
      <c r="AB54" s="144" t="s">
        <v>107</v>
      </c>
      <c r="AC54" s="71" t="s">
        <v>82</v>
      </c>
      <c r="AD54" s="71" t="s">
        <v>105</v>
      </c>
      <c r="AE54" s="71"/>
      <c r="AF54" s="72"/>
      <c r="AG54" s="71"/>
      <c r="AH54" s="71"/>
      <c r="AI54" s="71"/>
      <c r="AJ54" s="144" t="s">
        <v>107</v>
      </c>
      <c r="AK54" s="71" t="s">
        <v>82</v>
      </c>
      <c r="AL54" s="144" t="s">
        <v>107</v>
      </c>
      <c r="AM54" s="71" t="s">
        <v>82</v>
      </c>
      <c r="AN54" s="72" t="s">
        <v>105</v>
      </c>
      <c r="AO54" s="72"/>
      <c r="AP54" s="144" t="s">
        <v>107</v>
      </c>
      <c r="AQ54" s="72" t="s">
        <v>82</v>
      </c>
      <c r="AR54" s="71" t="s">
        <v>146</v>
      </c>
      <c r="AS54" s="71"/>
      <c r="AT54" s="71"/>
      <c r="AU54" s="71"/>
      <c r="AV54" s="71"/>
      <c r="AW54" s="71"/>
      <c r="AX54" s="144" t="s">
        <v>107</v>
      </c>
      <c r="AY54" s="71" t="s">
        <v>82</v>
      </c>
      <c r="AZ54" s="144" t="s">
        <v>107</v>
      </c>
      <c r="BA54" s="71" t="s">
        <v>82</v>
      </c>
      <c r="BB54" s="72" t="s">
        <v>105</v>
      </c>
      <c r="BC54" s="72"/>
      <c r="BD54" s="144" t="s">
        <v>107</v>
      </c>
      <c r="BE54" s="72" t="s">
        <v>82</v>
      </c>
      <c r="BF54" s="71" t="s">
        <v>105</v>
      </c>
      <c r="BG54" s="71"/>
      <c r="BH54" s="71"/>
      <c r="BI54" s="71"/>
      <c r="BJ54" s="71"/>
      <c r="BK54" s="71"/>
      <c r="BL54" s="65"/>
      <c r="BM54" s="65"/>
      <c r="BN54" s="67" cm="1">
        <f t="array" ref="BN54">SUMPRODUCT(--(RIGHT(D54:BK54,1)="."))</f>
        <v>17</v>
      </c>
      <c r="BO54" s="68"/>
      <c r="BP54" s="73"/>
      <c r="BQ54" s="73"/>
      <c r="BR54" s="73"/>
      <c r="BS54" s="92">
        <f t="shared" si="23"/>
        <v>0</v>
      </c>
      <c r="BT54" s="92">
        <f t="shared" si="23"/>
        <v>0</v>
      </c>
      <c r="BU54" s="92">
        <f t="shared" si="23"/>
        <v>0</v>
      </c>
      <c r="BV54" s="92">
        <f t="shared" si="23"/>
        <v>0.5</v>
      </c>
      <c r="BW54" s="92">
        <f t="shared" si="23"/>
        <v>0</v>
      </c>
      <c r="BX54" s="92">
        <f t="shared" si="23"/>
        <v>0</v>
      </c>
      <c r="BY54" s="92">
        <f t="shared" si="23"/>
        <v>0</v>
      </c>
      <c r="BZ54" s="92">
        <f t="shared" si="23"/>
        <v>0</v>
      </c>
      <c r="CA54" s="92">
        <f t="shared" si="23"/>
        <v>0</v>
      </c>
      <c r="CB54" s="92">
        <f t="shared" si="23"/>
        <v>0</v>
      </c>
      <c r="CC54" s="92">
        <f t="shared" si="23"/>
        <v>0</v>
      </c>
      <c r="CD54" s="105">
        <f t="shared" si="18"/>
        <v>30</v>
      </c>
      <c r="CE54" s="58">
        <f t="shared" ca="1" si="19"/>
        <v>0.88235294117647056</v>
      </c>
      <c r="DC54" s="177">
        <f t="shared" ca="1" si="20"/>
        <v>5.3541666666666679</v>
      </c>
      <c r="DD54" s="172" cm="1">
        <f t="array" aca="1" ref="DD54" ca="1">IFERROR(IF(COUNTIF(absences,D54)&gt;0,"",IF(D54="PERM",Parametres!$O$25,INDIRECT(ADDRESS(ROW(),COLUMN()+77+COLUMN()-106,4,1))-INDIRECT(ADDRESS(ROW(),COLUMN()+76+COLUMN()-106,4,1)))),)</f>
        <v>0</v>
      </c>
      <c r="DE54" s="172" cm="1">
        <f t="array" aca="1" ref="DE54" ca="1">IFERROR(IF(COUNTIF(absences,E54)&gt;0,"",IF(E54="PERM",Parametres!$O$25,INDIRECT(ADDRESS(ROW(),COLUMN()+77+COLUMN()-106,4,1))-INDIRECT(ADDRESS(ROW(),COLUMN()+76+COLUMN()-106,4,1)))),)</f>
        <v>0</v>
      </c>
      <c r="DF54" s="172" cm="1">
        <f t="array" aca="1" ref="DF54" ca="1">IFERROR(IF(COUNTIF(absences,F54)&gt;0,"",IF(F54="PERM",Parametres!$O$25,INDIRECT(ADDRESS(ROW(),COLUMN()+77+COLUMN()-106,4,1))-INDIRECT(ADDRESS(ROW(),COLUMN()+76+COLUMN()-106,4,1)))),)</f>
        <v>0</v>
      </c>
      <c r="DG54" s="172" cm="1">
        <f t="array" aca="1" ref="DG54" ca="1">IFERROR(IF(COUNTIF(absences,G54)&gt;0,"",IF(G54="PERM",Parametres!$O$25,INDIRECT(ADDRESS(ROW(),COLUMN()+77+COLUMN()-106,4,1))-INDIRECT(ADDRESS(ROW(),COLUMN()+76+COLUMN()-106,4,1)))),)</f>
        <v>0.15972222222222227</v>
      </c>
      <c r="DH54" s="172" cm="1">
        <f t="array" aca="1" ref="DH54" ca="1">IFERROR(IF(COUNTIF(absences,H54)&gt;0,"",IF(H54="PERM",Parametres!$O$25,INDIRECT(ADDRESS(ROW(),COLUMN()+77+COLUMN()-106,4,1))-INDIRECT(ADDRESS(ROW(),COLUMN()+76+COLUMN()-106,4,1)))),)</f>
        <v>0.14583333333333337</v>
      </c>
      <c r="DI54" s="172" cm="1">
        <f t="array" aca="1" ref="DI54" ca="1">IFERROR(IF(COUNTIF(absences,I54)&gt;0,"",IF(I54="PERM",Parametres!$O$25,INDIRECT(ADDRESS(ROW(),COLUMN()+77+COLUMN()-106,4,1))-INDIRECT(ADDRESS(ROW(),COLUMN()+76+COLUMN()-106,4,1)))),)</f>
        <v>0.15972222222222227</v>
      </c>
      <c r="DJ54" s="172" cm="1">
        <f t="array" aca="1" ref="DJ54" ca="1">IFERROR(IF(COUNTIF(absences,J54)&gt;0,"",IF(J54="PERM",Parametres!$O$25,INDIRECT(ADDRESS(ROW(),COLUMN()+77+COLUMN()-106,4,1))-INDIRECT(ADDRESS(ROW(),COLUMN()+76+COLUMN()-106,4,1)))),)</f>
        <v>0.14583333333333337</v>
      </c>
      <c r="DK54" s="172" cm="1">
        <f t="array" aca="1" ref="DK54" ca="1">IFERROR(IF(COUNTIF(absences,K54)&gt;0,"",IF(K54="PERM",Parametres!$O$25,INDIRECT(ADDRESS(ROW(),COLUMN()+77+COLUMN()-106,4,1))-INDIRECT(ADDRESS(ROW(),COLUMN()+76+COLUMN()-106,4,1)))),)</f>
        <v>0.15972222222222227</v>
      </c>
      <c r="DL54" s="172" cm="1">
        <f t="array" aca="1" ref="DL54" ca="1">IFERROR(IF(COUNTIF(absences,L54)&gt;0,"",IF(L54="PERM",Parametres!$O$25,INDIRECT(ADDRESS(ROW(),COLUMN()+77+COLUMN()-106,4,1))-INDIRECT(ADDRESS(ROW(),COLUMN()+76+COLUMN()-106,4,1)))),)</f>
        <v>0.14583333333333337</v>
      </c>
      <c r="DM54" s="172" cm="1">
        <f t="array" aca="1" ref="DM54" ca="1">IFERROR(IF(COUNTIF(absences,M54)&gt;0,"",IF(M54="PERM",Parametres!$O$25,INDIRECT(ADDRESS(ROW(),COLUMN()+77+COLUMN()-106,4,1))-INDIRECT(ADDRESS(ROW(),COLUMN()+76+COLUMN()-106,4,1)))),)</f>
        <v>0.15972222222222227</v>
      </c>
      <c r="DN54" s="172" cm="1">
        <f t="array" aca="1" ref="DN54" ca="1">IFERROR(IF(COUNTIF(absences,N54)&gt;0,"",IF(N54="PERM",Parametres!$O$25,INDIRECT(ADDRESS(ROW(),COLUMN()+77+COLUMN()-106,4,1))-INDIRECT(ADDRESS(ROW(),COLUMN()+76+COLUMN()-106,4,1)))),)</f>
        <v>0.13888888888888884</v>
      </c>
      <c r="DO54" s="172" cm="1">
        <f t="array" aca="1" ref="DO54" ca="1">IFERROR(IF(COUNTIF(absences,O54)&gt;0,"",IF(O54="PERM",Parametres!$O$25,INDIRECT(ADDRESS(ROW(),COLUMN()+77+COLUMN()-106,4,1))-INDIRECT(ADDRESS(ROW(),COLUMN()+76+COLUMN()-106,4,1)))),)</f>
        <v>0.15972222222222227</v>
      </c>
      <c r="DP54" s="172" t="str" cm="1">
        <f t="array" aca="1" ref="DP54" ca="1">IFERROR(IF(COUNTIF(absences,P54)&gt;0,"",IF(P54="PERM",Parametres!$O$25,INDIRECT(ADDRESS(ROW(),COLUMN()+77+COLUMN()-106,4,1))-INDIRECT(ADDRESS(ROW(),COLUMN()+76+COLUMN()-106,4,1)))),)</f>
        <v/>
      </c>
      <c r="DQ54" s="172" cm="1">
        <f t="array" aca="1" ref="DQ54" ca="1">IFERROR(IF(COUNTIF(absences,Q54)&gt;0,"",IF(Q54="PERM",Parametres!$O$25,INDIRECT(ADDRESS(ROW(),COLUMN()+77+COLUMN()-106,4,1))-INDIRECT(ADDRESS(ROW(),COLUMN()+76+COLUMN()-106,4,1)))),)</f>
        <v>0</v>
      </c>
      <c r="DR54" s="172" cm="1">
        <f t="array" aca="1" ref="DR54" ca="1">IFERROR(IF(COUNTIF(absences,R54)&gt;0,"",IF(R54="PERM",Parametres!$O$25,INDIRECT(ADDRESS(ROW(),COLUMN()+77+COLUMN()-106,4,1))-INDIRECT(ADDRESS(ROW(),COLUMN()+76+COLUMN()-106,4,1)))),)</f>
        <v>0</v>
      </c>
      <c r="DS54" s="172" cm="1">
        <f t="array" aca="1" ref="DS54" ca="1">IFERROR(IF(COUNTIF(absences,S54)&gt;0,"",IF(S54="PERM",Parametres!$O$25,INDIRECT(ADDRESS(ROW(),COLUMN()+77+COLUMN()-106,4,1))-INDIRECT(ADDRESS(ROW(),COLUMN()+76+COLUMN()-106,4,1)))),)</f>
        <v>0</v>
      </c>
      <c r="DT54" s="172" cm="1">
        <f t="array" aca="1" ref="DT54" ca="1">IFERROR(IF(COUNTIF(absences,T54)&gt;0,"",IF(T54="PERM",Parametres!$O$25,INDIRECT(ADDRESS(ROW(),COLUMN()+77+COLUMN()-106,4,1))-INDIRECT(ADDRESS(ROW(),COLUMN()+76+COLUMN()-106,4,1)))),)</f>
        <v>0</v>
      </c>
      <c r="DU54" s="172" cm="1">
        <f t="array" aca="1" ref="DU54" ca="1">IFERROR(IF(COUNTIF(absences,U54)&gt;0,"",IF(U54="PERM",Parametres!$O$25,INDIRECT(ADDRESS(ROW(),COLUMN()+77+COLUMN()-106,4,1))-INDIRECT(ADDRESS(ROW(),COLUMN()+76+COLUMN()-106,4,1)))),)</f>
        <v>0.15972222222222227</v>
      </c>
      <c r="DV54" s="172" cm="1">
        <f t="array" aca="1" ref="DV54" ca="1">IFERROR(IF(COUNTIF(absences,V54)&gt;0,"",IF(V54="PERM",Parametres!$O$25,INDIRECT(ADDRESS(ROW(),COLUMN()+77+COLUMN()-106,4,1))-INDIRECT(ADDRESS(ROW(),COLUMN()+76+COLUMN()-106,4,1)))),)</f>
        <v>0.14583333333333337</v>
      </c>
      <c r="DW54" s="172" cm="1">
        <f t="array" aca="1" ref="DW54" ca="1">IFERROR(IF(COUNTIF(absences,W54)&gt;0,"",IF(W54="PERM",Parametres!$O$25,INDIRECT(ADDRESS(ROW(),COLUMN()+77+COLUMN()-106,4,1))-INDIRECT(ADDRESS(ROW(),COLUMN()+76+COLUMN()-106,4,1)))),)</f>
        <v>0</v>
      </c>
      <c r="DX54" s="172" cm="1">
        <f t="array" aca="1" ref="DX54" ca="1">IFERROR(IF(COUNTIF(absences,X54)&gt;0,"",IF(X54="PERM",Parametres!$O$25,INDIRECT(ADDRESS(ROW(),COLUMN()+77+COLUMN()-106,4,1))-INDIRECT(ADDRESS(ROW(),COLUMN()+76+COLUMN()-106,4,1)))),)</f>
        <v>0</v>
      </c>
      <c r="DY54" s="172" cm="1">
        <f t="array" aca="1" ref="DY54" ca="1">IFERROR(IF(COUNTIF(absences,Y54)&gt;0,"",IF(Y54="PERM",Parametres!$O$25,INDIRECT(ADDRESS(ROW(),COLUMN()+77+COLUMN()-106,4,1))-INDIRECT(ADDRESS(ROW(),COLUMN()+76+COLUMN()-106,4,1)))),)</f>
        <v>0.15972222222222227</v>
      </c>
      <c r="DZ54" s="172" cm="1">
        <f t="array" aca="1" ref="DZ54" ca="1">IFERROR(IF(COUNTIF(absences,Z54)&gt;0,"",IF(Z54="PERM",Parametres!$O$25,INDIRECT(ADDRESS(ROW(),COLUMN()+77+COLUMN()-106,4,1))-INDIRECT(ADDRESS(ROW(),COLUMN()+76+COLUMN()-106,4,1)))),)</f>
        <v>0.14583333333333337</v>
      </c>
      <c r="EA54" s="172" cm="1">
        <f t="array" aca="1" ref="EA54" ca="1">IFERROR(IF(COUNTIF(absences,AA54)&gt;0,"",IF(AA54="PERM",Parametres!$O$25,INDIRECT(ADDRESS(ROW(),COLUMN()+77+COLUMN()-106,4,1))-INDIRECT(ADDRESS(ROW(),COLUMN()+76+COLUMN()-106,4,1)))),)</f>
        <v>0.15972222222222227</v>
      </c>
      <c r="EB54" s="172" cm="1">
        <f t="array" aca="1" ref="EB54" ca="1">IFERROR(IF(COUNTIF(absences,AB54)&gt;0,"",IF(AB54="PERM",Parametres!$O$25,INDIRECT(ADDRESS(ROW(),COLUMN()+77+COLUMN()-106,4,1))-INDIRECT(ADDRESS(ROW(),COLUMN()+76+COLUMN()-106,4,1)))),)</f>
        <v>0.13888888888888884</v>
      </c>
      <c r="EC54" s="172" cm="1">
        <f t="array" aca="1" ref="EC54" ca="1">IFERROR(IF(COUNTIF(absences,AC54)&gt;0,"",IF(AC54="PERM",Parametres!$O$25,INDIRECT(ADDRESS(ROW(),COLUMN()+77+COLUMN()-106,4,1))-INDIRECT(ADDRESS(ROW(),COLUMN()+76+COLUMN()-106,4,1)))),)</f>
        <v>0.15972222222222227</v>
      </c>
      <c r="ED54" s="172" cm="1">
        <f t="array" aca="1" ref="ED54" ca="1">IFERROR(IF(COUNTIF(absences,AD54)&gt;0,"",IF(AD54="PERM",Parametres!$O$25,INDIRECT(ADDRESS(ROW(),COLUMN()+77+COLUMN()-106,4,1))-INDIRECT(ADDRESS(ROW(),COLUMN()+76+COLUMN()-106,4,1)))),)</f>
        <v>0</v>
      </c>
      <c r="EE54" s="172" cm="1">
        <f t="array" aca="1" ref="EE54" ca="1">IFERROR(IF(COUNTIF(absences,AE54)&gt;0,"",IF(AE54="PERM",Parametres!$O$25,INDIRECT(ADDRESS(ROW(),COLUMN()+77+COLUMN()-106,4,1))-INDIRECT(ADDRESS(ROW(),COLUMN()+76+COLUMN()-106,4,1)))),)</f>
        <v>0</v>
      </c>
      <c r="EF54" s="172" cm="1">
        <f t="array" aca="1" ref="EF54" ca="1">IFERROR(IF(COUNTIF(absences,AF54)&gt;0,"",IF(AF54="PERM",Parametres!$O$25,INDIRECT(ADDRESS(ROW(),COLUMN()+77+COLUMN()-106,4,1))-INDIRECT(ADDRESS(ROW(),COLUMN()+76+COLUMN()-106,4,1)))),)</f>
        <v>0</v>
      </c>
      <c r="EG54" s="172" cm="1">
        <f t="array" aca="1" ref="EG54" ca="1">IFERROR(IF(COUNTIF(absences,AG54)&gt;0,"",IF(AG54="PERM",Parametres!$O$25,INDIRECT(ADDRESS(ROW(),COLUMN()+77+COLUMN()-106,4,1))-INDIRECT(ADDRESS(ROW(),COLUMN()+76+COLUMN()-106,4,1)))),)</f>
        <v>0</v>
      </c>
      <c r="EH54" s="172" cm="1">
        <f t="array" aca="1" ref="EH54" ca="1">IFERROR(IF(COUNTIF(absences,AH54)&gt;0,"",IF(AH54="PERM",Parametres!$O$25,INDIRECT(ADDRESS(ROW(),COLUMN()+77+COLUMN()-106,4,1))-INDIRECT(ADDRESS(ROW(),COLUMN()+76+COLUMN()-106,4,1)))),)</f>
        <v>0</v>
      </c>
      <c r="EI54" s="172" cm="1">
        <f t="array" aca="1" ref="EI54" ca="1">IFERROR(IF(COUNTIF(absences,AI54)&gt;0,"",IF(AI54="PERM",Parametres!$O$25,INDIRECT(ADDRESS(ROW(),COLUMN()+77+COLUMN()-106,4,1))-INDIRECT(ADDRESS(ROW(),COLUMN()+76+COLUMN()-106,4,1)))),)</f>
        <v>0.15972222222222227</v>
      </c>
      <c r="EJ54" s="172" cm="1">
        <f t="array" aca="1" ref="EJ54" ca="1">IFERROR(IF(COUNTIF(absences,AJ54)&gt;0,"",IF(AJ54="PERM",Parametres!$O$25,INDIRECT(ADDRESS(ROW(),COLUMN()+77+COLUMN()-106,4,1))-INDIRECT(ADDRESS(ROW(),COLUMN()+76+COLUMN()-106,4,1)))),)</f>
        <v>0.14583333333333337</v>
      </c>
      <c r="EK54" s="172" cm="1">
        <f t="array" aca="1" ref="EK54" ca="1">IFERROR(IF(COUNTIF(absences,AK54)&gt;0,"",IF(AK54="PERM",Parametres!$O$25,INDIRECT(ADDRESS(ROW(),COLUMN()+77+COLUMN()-106,4,1))-INDIRECT(ADDRESS(ROW(),COLUMN()+76+COLUMN()-106,4,1)))),)</f>
        <v>0.15972222222222227</v>
      </c>
      <c r="EL54" s="172" cm="1">
        <f t="array" aca="1" ref="EL54" ca="1">IFERROR(IF(COUNTIF(absences,AL54)&gt;0,"",IF(AL54="PERM",Parametres!$O$25,INDIRECT(ADDRESS(ROW(),COLUMN()+77+COLUMN()-106,4,1))-INDIRECT(ADDRESS(ROW(),COLUMN()+76+COLUMN()-106,4,1)))),)</f>
        <v>0.14583333333333337</v>
      </c>
      <c r="EM54" s="172" cm="1">
        <f t="array" aca="1" ref="EM54" ca="1">IFERROR(IF(COUNTIF(absences,AM54)&gt;0,"",IF(AM54="PERM",Parametres!$O$25,INDIRECT(ADDRESS(ROW(),COLUMN()+77+COLUMN()-106,4,1))-INDIRECT(ADDRESS(ROW(),COLUMN()+76+COLUMN()-106,4,1)))),)</f>
        <v>0.15972222222222227</v>
      </c>
      <c r="EN54" s="172" cm="1">
        <f t="array" aca="1" ref="EN54" ca="1">IFERROR(IF(COUNTIF(absences,AN54)&gt;0,"",IF(AN54="PERM",Parametres!$O$25,INDIRECT(ADDRESS(ROW(),COLUMN()+77+COLUMN()-106,4,1))-INDIRECT(ADDRESS(ROW(),COLUMN()+76+COLUMN()-106,4,1)))),)</f>
        <v>0.14583333333333337</v>
      </c>
      <c r="EO54" s="172" cm="1">
        <f t="array" aca="1" ref="EO54" ca="1">IFERROR(IF(COUNTIF(absences,AO54)&gt;0,"",IF(AO54="PERM",Parametres!$O$25,INDIRECT(ADDRESS(ROW(),COLUMN()+77+COLUMN()-106,4,1))-INDIRECT(ADDRESS(ROW(),COLUMN()+76+COLUMN()-106,4,1)))),)</f>
        <v>0.15972222222222227</v>
      </c>
      <c r="EP54" s="172" cm="1">
        <f t="array" aca="1" ref="EP54" ca="1">IFERROR(IF(COUNTIF(absences,AP54)&gt;0,"",IF(AP54="PERM",Parametres!$O$25,INDIRECT(ADDRESS(ROW(),COLUMN()+77+COLUMN()-106,4,1))-INDIRECT(ADDRESS(ROW(),COLUMN()+76+COLUMN()-106,4,1)))),)</f>
        <v>0.13888888888888884</v>
      </c>
      <c r="EQ54" s="172" cm="1">
        <f t="array" aca="1" ref="EQ54" ca="1">IFERROR(IF(COUNTIF(absences,AQ54)&gt;0,"",IF(AQ54="PERM",Parametres!$O$25,INDIRECT(ADDRESS(ROW(),COLUMN()+77+COLUMN()-106,4,1))-INDIRECT(ADDRESS(ROW(),COLUMN()+76+COLUMN()-106,4,1)))),)</f>
        <v>0.15972222222222227</v>
      </c>
      <c r="ER54" s="172" cm="1">
        <f t="array" aca="1" ref="ER54" ca="1">IFERROR(IF(COUNTIF(absences,AR54)&gt;0,"",IF(AR54="PERM",Parametres!$O$25,INDIRECT(ADDRESS(ROW(),COLUMN()+77+COLUMN()-106,4,1))-INDIRECT(ADDRESS(ROW(),COLUMN()+76+COLUMN()-106,4,1)))),)</f>
        <v>0</v>
      </c>
      <c r="ES54" s="172" cm="1">
        <f t="array" aca="1" ref="ES54" ca="1">IFERROR(IF(COUNTIF(absences,AS54)&gt;0,"",IF(AS54="PERM",Parametres!$O$25,INDIRECT(ADDRESS(ROW(),COLUMN()+77+COLUMN()-106,4,1))-INDIRECT(ADDRESS(ROW(),COLUMN()+76+COLUMN()-106,4,1)))),)</f>
        <v>0</v>
      </c>
      <c r="ET54" s="172" cm="1">
        <f t="array" aca="1" ref="ET54" ca="1">IFERROR(IF(COUNTIF(absences,AT54)&gt;0,"",IF(AT54="PERM",Parametres!$O$25,INDIRECT(ADDRESS(ROW(),COLUMN()+77+COLUMN()-106,4,1))-INDIRECT(ADDRESS(ROW(),COLUMN()+76+COLUMN()-106,4,1)))),)</f>
        <v>0</v>
      </c>
      <c r="EU54" s="172" cm="1">
        <f t="array" aca="1" ref="EU54" ca="1">IFERROR(IF(COUNTIF(absences,AU54)&gt;0,"",IF(AU54="PERM",Parametres!$O$25,INDIRECT(ADDRESS(ROW(),COLUMN()+77+COLUMN()-106,4,1))-INDIRECT(ADDRESS(ROW(),COLUMN()+76+COLUMN()-106,4,1)))),)</f>
        <v>0</v>
      </c>
      <c r="EV54" s="172" cm="1">
        <f t="array" aca="1" ref="EV54" ca="1">IFERROR(IF(COUNTIF(absences,AV54)&gt;0,"",IF(AV54="PERM",Parametres!$O$25,INDIRECT(ADDRESS(ROW(),COLUMN()+77+COLUMN()-106,4,1))-INDIRECT(ADDRESS(ROW(),COLUMN()+76+COLUMN()-106,4,1)))),)</f>
        <v>0</v>
      </c>
      <c r="EW54" s="172" cm="1">
        <f t="array" aca="1" ref="EW54" ca="1">IFERROR(IF(COUNTIF(absences,AW54)&gt;0,"",IF(AW54="PERM",Parametres!$O$25,INDIRECT(ADDRESS(ROW(),COLUMN()+77+COLUMN()-106,4,1))-INDIRECT(ADDRESS(ROW(),COLUMN()+76+COLUMN()-106,4,1)))),)</f>
        <v>0.15972222222222227</v>
      </c>
      <c r="EX54" s="172" cm="1">
        <f t="array" aca="1" ref="EX54" ca="1">IFERROR(IF(COUNTIF(absences,AX54)&gt;0,"",IF(AX54="PERM",Parametres!$O$25,INDIRECT(ADDRESS(ROW(),COLUMN()+77+COLUMN()-106,4,1))-INDIRECT(ADDRESS(ROW(),COLUMN()+76+COLUMN()-106,4,1)))),)</f>
        <v>0.14583333333333337</v>
      </c>
      <c r="EY54" s="172" cm="1">
        <f t="array" aca="1" ref="EY54" ca="1">IFERROR(IF(COUNTIF(absences,AY54)&gt;0,"",IF(AY54="PERM",Parametres!$O$25,INDIRECT(ADDRESS(ROW(),COLUMN()+77+COLUMN()-106,4,1))-INDIRECT(ADDRESS(ROW(),COLUMN()+76+COLUMN()-106,4,1)))),)</f>
        <v>0.15972222222222227</v>
      </c>
      <c r="EZ54" s="172" cm="1">
        <f t="array" aca="1" ref="EZ54" ca="1">IFERROR(IF(COUNTIF(absences,AZ54)&gt;0,"",IF(AZ54="PERM",Parametres!$O$25,INDIRECT(ADDRESS(ROW(),COLUMN()+77+COLUMN()-106,4,1))-INDIRECT(ADDRESS(ROW(),COLUMN()+76+COLUMN()-106,4,1)))),)</f>
        <v>0.14583333333333337</v>
      </c>
      <c r="FA54" s="172" cm="1">
        <f t="array" aca="1" ref="FA54" ca="1">IFERROR(IF(COUNTIF(absences,BA54)&gt;0,"",IF(BA54="PERM",Parametres!$O$25,INDIRECT(ADDRESS(ROW(),COLUMN()+77+COLUMN()-106,4,1))-INDIRECT(ADDRESS(ROW(),COLUMN()+76+COLUMN()-106,4,1)))),)</f>
        <v>0.15972222222222227</v>
      </c>
      <c r="FB54" s="172" cm="1">
        <f t="array" aca="1" ref="FB54" ca="1">IFERROR(IF(COUNTIF(absences,BB54)&gt;0,"",IF(BB54="PERM",Parametres!$O$25,INDIRECT(ADDRESS(ROW(),COLUMN()+77+COLUMN()-106,4,1))-INDIRECT(ADDRESS(ROW(),COLUMN()+76+COLUMN()-106,4,1)))),)</f>
        <v>0.14583333333333337</v>
      </c>
      <c r="FC54" s="172" cm="1">
        <f t="array" aca="1" ref="FC54" ca="1">IFERROR(IF(COUNTIF(absences,BC54)&gt;0,"",IF(BC54="PERM",Parametres!$O$25,INDIRECT(ADDRESS(ROW(),COLUMN()+77+COLUMN()-106,4,1))-INDIRECT(ADDRESS(ROW(),COLUMN()+76+COLUMN()-106,4,1)))),)</f>
        <v>0.15972222222222227</v>
      </c>
      <c r="FD54" s="172" cm="1">
        <f t="array" aca="1" ref="FD54" ca="1">IFERROR(IF(COUNTIF(absences,BD54)&gt;0,"",IF(BD54="PERM",Parametres!$O$25,INDIRECT(ADDRESS(ROW(),COLUMN()+77+COLUMN()-106,4,1))-INDIRECT(ADDRESS(ROW(),COLUMN()+76+COLUMN()-106,4,1)))),)</f>
        <v>0.13888888888888884</v>
      </c>
      <c r="FE54" s="172" cm="1">
        <f t="array" aca="1" ref="FE54" ca="1">IFERROR(IF(COUNTIF(absences,BE54)&gt;0,"",IF(BE54="PERM",Parametres!$O$25,INDIRECT(ADDRESS(ROW(),COLUMN()+77+COLUMN()-106,4,1))-INDIRECT(ADDRESS(ROW(),COLUMN()+76+COLUMN()-106,4,1)))),)</f>
        <v>0.15972222222222227</v>
      </c>
      <c r="FF54" s="172" cm="1">
        <f t="array" aca="1" ref="FF54" ca="1">IFERROR(IF(COUNTIF(absences,BF54)&gt;0,"",IF(BF54="PERM",Parametres!$O$25,INDIRECT(ADDRESS(ROW(),COLUMN()+77+COLUMN()-106,4,1))-INDIRECT(ADDRESS(ROW(),COLUMN()+76+COLUMN()-106,4,1)))),)</f>
        <v>0</v>
      </c>
      <c r="FG54" s="172" cm="1">
        <f t="array" aca="1" ref="FG54" ca="1">IFERROR(IF(COUNTIF(absences,BG54)&gt;0,"",IF(BG54="PERM",Parametres!$O$25,INDIRECT(ADDRESS(ROW(),COLUMN()+77+COLUMN()-106,4,1))-INDIRECT(ADDRESS(ROW(),COLUMN()+76+COLUMN()-106,4,1)))),)</f>
        <v>0</v>
      </c>
      <c r="FH54" s="172" cm="1">
        <f t="array" aca="1" ref="FH54" ca="1">IFERROR(IF(EOMONTH($B$18,0)&lt;DATE(YEAR($B$18),MONTH($B$18),FH$1),"",IF(COUNTIF(absences,BH54)&gt;0,"",IF(BH54="PERM",Parametres!$O$25,INDIRECT(ADDRESS(ROW(),COLUMN()+77+COLUMN()-106,4,1))-INDIRECT(ADDRESS(ROW(),COLUMN()+76+COLUMN()-106,4,1))))),)</f>
        <v>0</v>
      </c>
      <c r="FI54" s="172" cm="1">
        <f t="array" aca="1" ref="FI54" ca="1">IFERROR(IF(EOMONTH($B$18,0)&lt;DATE(YEAR($B$18),MONTH($B$18),FI$1),"",IF(COUNTIF(absences,BI54)&gt;0,"",IF(BI54="PERM",Parametres!$O$25,INDIRECT(ADDRESS(ROW(),COLUMN()+77+COLUMN()-106,4,1))-INDIRECT(ADDRESS(ROW(),COLUMN()+76+COLUMN()-106,4,1))))),)</f>
        <v>0</v>
      </c>
      <c r="FJ54" s="172" cm="1">
        <f t="array" aca="1" ref="FJ54" ca="1">IFERROR(IF(EOMONTH($B$18,0)&lt;DATE(YEAR($B$18),MONTH($B$18),FJ$1),"",IF(COUNTIF(absences,BJ54)&gt;0,"",IF(BJ54="PERM",Parametres!$O$25,INDIRECT(ADDRESS(ROW(),COLUMN()+77+COLUMN()-106,4,1))-INDIRECT(ADDRESS(ROW(),COLUMN()+76+COLUMN()-106,4,1))))),)</f>
        <v>0</v>
      </c>
      <c r="FK54" s="172" cm="1">
        <f t="array" aca="1" ref="FK54" ca="1">IFERROR(IF(EOMONTH($B$18,0)&lt;DATE(YEAR($B$18),MONTH($B$18),FK$1),"",IF(COUNTIF(absences,BK54)&gt;0,"",IF(BK54="PERM",Parametres!$O$25,INDIRECT(ADDRESS(ROW(),COLUMN()+77+COLUMN()-106,4,1))-INDIRECT(ADDRESS(ROW(),COLUMN()+76+COLUMN()-106,4,1))))),)</f>
        <v>0.15972222222222227</v>
      </c>
      <c r="FL54" s="172" t="str" cm="1">
        <f t="array" aca="1" ref="FL54" ca="1">IFERROR(IF(EOMONTH($B$18,0)&lt;DATE(YEAR($B$18),MONTH($B$18),FL$1),"",IF(COUNTIF(absences,BN54)&gt;0,"",IF(BN54="PERM",Parametres!$O$25,INDIRECT(ADDRESS(ROW(),COLUMN()+77+COLUMN()-106,4,1))-INDIRECT(ADDRESS(ROW(),COLUMN()+76+COLUMN()-106,4,1))))),)</f>
        <v/>
      </c>
      <c r="FM54" s="172" t="str" cm="1">
        <f t="array" aca="1" ref="FM54" ca="1">IFERROR(IF(EOMONTH($B$18,0)&lt;DATE(YEAR($B$18),MONTH($B$18),FM$1),"",IF(COUNTIF(absences,BO54)&gt;0,"",IF(BO54="PERM",Parametres!$O$25,INDIRECT(ADDRESS(ROW(),COLUMN()+77+COLUMN()-106,4,1))-INDIRECT(ADDRESS(ROW(),COLUMN()+76+COLUMN()-106,4,1))))),)</f>
        <v/>
      </c>
      <c r="GA54" s="238"/>
      <c r="GB54" s="173" t="str">
        <f>IF(COUNTIF(Fériés,DATE(YEAR($B$18),MONTH($B$18),GB$1))&gt;0,"",IF(WEEKDAY(DATE(YEAR($B$18),MONTH($B$18),GB$1),2)&gt;5,"",INDEX('Semaine type'!$AF$4:$AY$48,MATCH(Novembre!$B54,'Semaine type'!$A$4:$A$49,0),MATCH(GB$2,'Semaine type'!$AF$3:$AY$3,0))))</f>
        <v/>
      </c>
      <c r="GC54" s="173" t="str">
        <f>IF(COUNTIF(Fériés,DATE(YEAR($B$18),MONTH($B$18),GC$1))&gt;0,"",IF(WEEKDAY(DATE(YEAR($B$18),MONTH($B$18),GC$1),2)&gt;5,"",INDEX('Semaine type'!$AF$4:$AY$48,MATCH(Novembre!$B54,'Semaine type'!$A$4:$A$49,0),MATCH(GC$2,'Semaine type'!$AF$3:$AY$3,0))))</f>
        <v/>
      </c>
      <c r="GD54" s="173" t="str">
        <f>IF(COUNTIF(Fériés,DATE(YEAR($B$18),MONTH($B$18),GD$1))&gt;0,"",IF(WEEKDAY(DATE(YEAR($B$18),MONTH($B$18),GD$1),2)&gt;5,"",INDEX('Semaine type'!$AF$4:$AY$48,MATCH(Novembre!$B54,'Semaine type'!$A$4:$A$49,0),MATCH(GD$2,'Semaine type'!$AF$3:$AY$3,0))))</f>
        <v/>
      </c>
      <c r="GE54" s="173" t="str">
        <f>IF(COUNTIF(Fériés,DATE(YEAR($B$18),MONTH($B$18),GE$1))&gt;0,"",IF(WEEKDAY(DATE(YEAR($B$18),MONTH($B$18),GE$1),2)&gt;5,"",INDEX('Semaine type'!$AF$4:$AY$48,MATCH(Novembre!$B54,'Semaine type'!$A$4:$A$49,0),MATCH(GE$2,'Semaine type'!$AF$3:$AY$3,0))))</f>
        <v/>
      </c>
      <c r="GF54" s="173" t="str">
        <f>IF(COUNTIF(Fériés,DATE(YEAR($B$18),MONTH($B$18),GF$1))&gt;0,"",IF(WEEKDAY(DATE(YEAR($B$18),MONTH($B$18),GF$1),2)&gt;5,"",INDEX('Semaine type'!$AF$4:$AY$48,MATCH(Novembre!$B54,'Semaine type'!$A$4:$A$49,0),MATCH(GF$2,'Semaine type'!$AF$3:$AY$3,0))))</f>
        <v/>
      </c>
      <c r="GG54" s="173" t="str">
        <f>IF(COUNTIF(Fériés,DATE(YEAR($B$18),MONTH($B$18),GG$1))&gt;0,"",IF(WEEKDAY(DATE(YEAR($B$18),MONTH($B$18),GG$1),2)&gt;5,"",INDEX('Semaine type'!$AF$4:$AY$48,MATCH(Novembre!$B54,'Semaine type'!$A$4:$A$49,0),MATCH(GG$2,'Semaine type'!$AF$3:$AY$3,0))))</f>
        <v/>
      </c>
      <c r="GH54" s="173" t="str">
        <f>IF(COUNTIF(Fériés,DATE(YEAR($B$18),MONTH($B$18),GH$1))&gt;0,"",IF(WEEKDAY(DATE(YEAR($B$18),MONTH($B$18),GH$1),2)&gt;5,"",INDEX('Semaine type'!$AF$4:$AY$48,MATCH(Novembre!$B54,'Semaine type'!$A$4:$A$49,0),MATCH(GH$2,'Semaine type'!$AF$3:$AY$3,0))))</f>
        <v/>
      </c>
      <c r="GI54" s="173" t="str">
        <f>IF(COUNTIF(Fériés,DATE(YEAR($B$18),MONTH($B$18),GI$1))&gt;0,"",IF(WEEKDAY(DATE(YEAR($B$18),MONTH($B$18),GI$1),2)&gt;5,"",INDEX('Semaine type'!$AF$4:$AY$48,MATCH(Novembre!$B54,'Semaine type'!$A$4:$A$49,0),MATCH(GI$2,'Semaine type'!$AF$3:$AY$3,0))))</f>
        <v/>
      </c>
      <c r="GJ54" s="173">
        <f>IF(COUNTIF(Fériés,DATE(YEAR($B$18),MONTH($B$18),GJ$1))&gt;0,"",IF(WEEKDAY(DATE(YEAR($B$18),MONTH($B$18),GJ$1),2)&gt;5,"",INDEX('Semaine type'!$AF$4:$AY$48,MATCH(Novembre!$B54,'Semaine type'!$A$4:$A$49,0),MATCH(GJ$2,'Semaine type'!$AF$3:$AY$3,0))))</f>
        <v>0.36458333333333331</v>
      </c>
      <c r="GK54" s="173">
        <f>IF(COUNTIF(Fériés,DATE(YEAR($B$18),MONTH($B$18),GK$1))&gt;0,"",IF(WEEKDAY(DATE(YEAR($B$18),MONTH($B$18),GK$1),2)&gt;5,"",INDEX('Semaine type'!$AF$4:$AY$48,MATCH(Novembre!$B54,'Semaine type'!$A$4:$A$49,0),MATCH(GK$2,'Semaine type'!$AF$3:$AY$3,0))))</f>
        <v>0.52430555555555558</v>
      </c>
      <c r="GL54" s="173">
        <f>IF(COUNTIF(Fériés,DATE(YEAR($B$18),MONTH($B$18),GL$1))&gt;0,"",IF(WEEKDAY(DATE(YEAR($B$18),MONTH($B$18),GL$1),2)&gt;5,"",INDEX('Semaine type'!$AF$4:$AY$48,MATCH(Novembre!$B54,'Semaine type'!$A$4:$A$49,0),MATCH(GL$2,'Semaine type'!$AF$3:$AY$3,0))))</f>
        <v>0.5625</v>
      </c>
      <c r="GM54" s="173">
        <f>IF(COUNTIF(Fériés,DATE(YEAR($B$18),MONTH($B$18),GM$1))&gt;0,"",IF(WEEKDAY(DATE(YEAR($B$18),MONTH($B$18),GM$1),2)&gt;5,"",INDEX('Semaine type'!$AF$4:$AY$48,MATCH(Novembre!$B54,'Semaine type'!$A$4:$A$49,0),MATCH(GM$2,'Semaine type'!$AF$3:$AY$3,0))))</f>
        <v>0.70833333333333337</v>
      </c>
      <c r="GN54" s="173">
        <f>IF(COUNTIF(Fériés,DATE(YEAR($B$18),MONTH($B$18),GN$1))&gt;0,"",IF(WEEKDAY(DATE(YEAR($B$18),MONTH($B$18),GN$1),2)&gt;5,"",INDEX('Semaine type'!$AF$4:$AY$48,MATCH(Novembre!$B54,'Semaine type'!$A$4:$A$49,0),MATCH(GN$2,'Semaine type'!$AF$3:$AY$3,0))))</f>
        <v>0.36458333333333331</v>
      </c>
      <c r="GO54" s="173">
        <f>IF(COUNTIF(Fériés,DATE(YEAR($B$18),MONTH($B$18),GO$1))&gt;0,"",IF(WEEKDAY(DATE(YEAR($B$18),MONTH($B$18),GO$1),2)&gt;5,"",INDEX('Semaine type'!$AF$4:$AY$48,MATCH(Novembre!$B54,'Semaine type'!$A$4:$A$49,0),MATCH(GO$2,'Semaine type'!$AF$3:$AY$3,0))))</f>
        <v>0.52430555555555558</v>
      </c>
      <c r="GP54" s="173">
        <f>IF(COUNTIF(Fériés,DATE(YEAR($B$18),MONTH($B$18),GP$1))&gt;0,"",IF(WEEKDAY(DATE(YEAR($B$18),MONTH($B$18),GP$1),2)&gt;5,"",INDEX('Semaine type'!$AF$4:$AY$48,MATCH(Novembre!$B54,'Semaine type'!$A$4:$A$49,0),MATCH(GP$2,'Semaine type'!$AF$3:$AY$3,0))))</f>
        <v>0.5625</v>
      </c>
      <c r="GQ54" s="173">
        <f>IF(COUNTIF(Fériés,DATE(YEAR($B$18),MONTH($B$18),GQ$1))&gt;0,"",IF(WEEKDAY(DATE(YEAR($B$18),MONTH($B$18),GQ$1),2)&gt;5,"",INDEX('Semaine type'!$AF$4:$AY$48,MATCH(Novembre!$B54,'Semaine type'!$A$4:$A$49,0),MATCH(GQ$2,'Semaine type'!$AF$3:$AY$3,0))))</f>
        <v>0.70833333333333337</v>
      </c>
      <c r="GR54" s="173">
        <f>IF(COUNTIF(Fériés,DATE(YEAR($B$18),MONTH($B$18),GR$1))&gt;0,"",IF(WEEKDAY(DATE(YEAR($B$18),MONTH($B$18),GR$1),2)&gt;5,"",INDEX('Semaine type'!$AF$4:$AY$48,MATCH(Novembre!$B54,'Semaine type'!$A$4:$A$49,0),MATCH(GR$2,'Semaine type'!$AF$3:$AY$3,0))))</f>
        <v>0.36458333333333331</v>
      </c>
      <c r="GS54" s="173">
        <f>IF(COUNTIF(Fériés,DATE(YEAR($B$18),MONTH($B$18),GS$1))&gt;0,"",IF(WEEKDAY(DATE(YEAR($B$18),MONTH($B$18),GS$1),2)&gt;5,"",INDEX('Semaine type'!$AF$4:$AY$48,MATCH(Novembre!$B54,'Semaine type'!$A$4:$A$49,0),MATCH(GS$2,'Semaine type'!$AF$3:$AY$3,0))))</f>
        <v>0.52430555555555558</v>
      </c>
      <c r="GT54" s="173">
        <f>IF(COUNTIF(Fériés,DATE(YEAR($B$18),MONTH($B$18),GT$1))&gt;0,"",IF(WEEKDAY(DATE(YEAR($B$18),MONTH($B$18),GT$1),2)&gt;5,"",INDEX('Semaine type'!$AF$4:$AY$48,MATCH(Novembre!$B54,'Semaine type'!$A$4:$A$49,0),MATCH(GT$2,'Semaine type'!$AF$3:$AY$3,0))))</f>
        <v>0.5625</v>
      </c>
      <c r="GU54" s="173">
        <f>IF(COUNTIF(Fériés,DATE(YEAR($B$18),MONTH($B$18),GU$1))&gt;0,"",IF(WEEKDAY(DATE(YEAR($B$18),MONTH($B$18),GU$1),2)&gt;5,"",INDEX('Semaine type'!$AF$4:$AY$48,MATCH(Novembre!$B54,'Semaine type'!$A$4:$A$49,0),MATCH(GU$2,'Semaine type'!$AF$3:$AY$3,0))))</f>
        <v>0.70833333333333337</v>
      </c>
      <c r="GV54" s="173">
        <f>IF(COUNTIF(Fériés,DATE(YEAR($B$18),MONTH($B$18),GV$1))&gt;0,"",IF(WEEKDAY(DATE(YEAR($B$18),MONTH($B$18),GV$1),2)&gt;5,"",INDEX('Semaine type'!$AF$4:$AY$48,MATCH(Novembre!$B54,'Semaine type'!$A$4:$A$49,0),MATCH(GV$2,'Semaine type'!$AF$3:$AY$3,0))))</f>
        <v>0.36458333333333331</v>
      </c>
      <c r="GW54" s="173">
        <f>IF(COUNTIF(Fériés,DATE(YEAR($B$18),MONTH($B$18),GW$1))&gt;0,"",IF(WEEKDAY(DATE(YEAR($B$18),MONTH($B$18),GW$1),2)&gt;5,"",INDEX('Semaine type'!$AF$4:$AY$48,MATCH(Novembre!$B54,'Semaine type'!$A$4:$A$49,0),MATCH(GW$2,'Semaine type'!$AF$3:$AY$3,0))))</f>
        <v>0.52430555555555558</v>
      </c>
      <c r="GX54" s="173">
        <f>IF(COUNTIF(Fériés,DATE(YEAR($B$18),MONTH($B$18),GX$1))&gt;0,"",IF(WEEKDAY(DATE(YEAR($B$18),MONTH($B$18),GX$1),2)&gt;5,"",INDEX('Semaine type'!$AF$4:$AY$48,MATCH(Novembre!$B54,'Semaine type'!$A$4:$A$49,0),MATCH(GX$2,'Semaine type'!$AF$3:$AY$3,0))))</f>
        <v>0.5625</v>
      </c>
      <c r="GY54" s="173">
        <f>IF(COUNTIF(Fériés,DATE(YEAR($B$18),MONTH($B$18),GY$1))&gt;0,"",IF(WEEKDAY(DATE(YEAR($B$18),MONTH($B$18),GY$1),2)&gt;5,"",INDEX('Semaine type'!$AF$4:$AY$48,MATCH(Novembre!$B54,'Semaine type'!$A$4:$A$49,0),MATCH(GY$2,'Semaine type'!$AF$3:$AY$3,0))))</f>
        <v>0.70138888888888884</v>
      </c>
      <c r="GZ54" s="173">
        <f>IF(COUNTIF(Fériés,DATE(YEAR($B$18),MONTH($B$18),GZ$1))&gt;0,"",IF(WEEKDAY(DATE(YEAR($B$18),MONTH($B$18),GZ$1),2)&gt;5,"",INDEX('Semaine type'!$AF$4:$AY$48,MATCH(Novembre!$B54,'Semaine type'!$A$4:$A$49,0),MATCH(GZ$2,'Semaine type'!$AF$3:$AY$3,0))))</f>
        <v>0.36458333333333331</v>
      </c>
      <c r="HA54" s="173">
        <f>IF(COUNTIF(Fériés,DATE(YEAR($B$18),MONTH($B$18),HA$1))&gt;0,"",IF(WEEKDAY(DATE(YEAR($B$18),MONTH($B$18),HA$1),2)&gt;5,"",INDEX('Semaine type'!$AF$4:$AY$48,MATCH(Novembre!$B54,'Semaine type'!$A$4:$A$49,0),MATCH(HA$2,'Semaine type'!$AF$3:$AY$3,0))))</f>
        <v>0.52430555555555558</v>
      </c>
      <c r="HB54" s="173">
        <f>IF(COUNTIF(Fériés,DATE(YEAR($B$18),MONTH($B$18),HB$1))&gt;0,"",IF(WEEKDAY(DATE(YEAR($B$18),MONTH($B$18),HB$1),2)&gt;5,"",INDEX('Semaine type'!$AF$4:$AY$48,MATCH(Novembre!$B54,'Semaine type'!$A$4:$A$49,0),MATCH(HB$2,'Semaine type'!$AF$3:$AY$3,0))))</f>
        <v>0</v>
      </c>
      <c r="HC54" s="173">
        <f>IF(COUNTIF(Fériés,DATE(YEAR($B$18),MONTH($B$18),HC$1))&gt;0,"",IF(WEEKDAY(DATE(YEAR($B$18),MONTH($B$18),HC$1),2)&gt;5,"",INDEX('Semaine type'!$AF$4:$AY$48,MATCH(Novembre!$B54,'Semaine type'!$A$4:$A$49,0),MATCH(HC$2,'Semaine type'!$AF$3:$AY$3,0))))</f>
        <v>0</v>
      </c>
      <c r="HD54" s="173" t="str">
        <f>IF(COUNTIF(Fériés,DATE(YEAR($B$18),MONTH($B$18),HD$1))&gt;0,"",IF(WEEKDAY(DATE(YEAR($B$18),MONTH($B$18),HD$1),2)&gt;5,"",INDEX('Semaine type'!$AF$4:$AY$48,MATCH(Novembre!$B54,'Semaine type'!$A$4:$A$49,0),MATCH(HD$2,'Semaine type'!$AF$3:$AY$3,0))))</f>
        <v/>
      </c>
      <c r="HE54" s="173" t="str">
        <f>IF(COUNTIF(Fériés,DATE(YEAR($B$18),MONTH($B$18),HE$1))&gt;0,"",IF(WEEKDAY(DATE(YEAR($B$18),MONTH($B$18),HE$1),2)&gt;5,"",INDEX('Semaine type'!$AF$4:$AY$48,MATCH(Novembre!$B54,'Semaine type'!$A$4:$A$49,0),MATCH(HE$2,'Semaine type'!$AF$3:$AY$3,0))))</f>
        <v/>
      </c>
      <c r="HF54" s="173" t="str">
        <f>IF(COUNTIF(Fériés,DATE(YEAR($B$18),MONTH($B$18),HF$1))&gt;0,"",IF(WEEKDAY(DATE(YEAR($B$18),MONTH($B$18),HF$1),2)&gt;5,"",INDEX('Semaine type'!$AF$4:$AY$48,MATCH(Novembre!$B54,'Semaine type'!$A$4:$A$49,0),MATCH(HF$2,'Semaine type'!$AF$3:$AY$3,0))))</f>
        <v/>
      </c>
      <c r="HG54" s="173" t="str">
        <f>IF(COUNTIF(Fériés,DATE(YEAR($B$18),MONTH($B$18),HG$1))&gt;0,"",IF(WEEKDAY(DATE(YEAR($B$18),MONTH($B$18),HG$1),2)&gt;5,"",INDEX('Semaine type'!$AF$4:$AY$48,MATCH(Novembre!$B54,'Semaine type'!$A$4:$A$49,0),MATCH(HG$2,'Semaine type'!$AF$3:$AY$3,0))))</f>
        <v/>
      </c>
      <c r="HH54" s="173" t="str">
        <f>IF(COUNTIF(Fériés,DATE(YEAR($B$18),MONTH($B$18),HH$1))&gt;0,"",IF(WEEKDAY(DATE(YEAR($B$18),MONTH($B$18),HH$1),2)&gt;5,"",INDEX('Semaine type'!$AF$4:$AY$48,MATCH(Novembre!$B54,'Semaine type'!$A$4:$A$49,0),MATCH(HH$2,'Semaine type'!$AF$3:$AY$3,0))))</f>
        <v/>
      </c>
      <c r="HI54" s="173" t="str">
        <f>IF(COUNTIF(Fériés,DATE(YEAR($B$18),MONTH($B$18),HI$1))&gt;0,"",IF(WEEKDAY(DATE(YEAR($B$18),MONTH($B$18),HI$1),2)&gt;5,"",INDEX('Semaine type'!$AF$4:$AY$48,MATCH(Novembre!$B54,'Semaine type'!$A$4:$A$49,0),MATCH(HI$2,'Semaine type'!$AF$3:$AY$3,0))))</f>
        <v/>
      </c>
      <c r="HJ54" s="173" t="str">
        <f>IF(COUNTIF(Fériés,DATE(YEAR($B$18),MONTH($B$18),HJ$1))&gt;0,"",IF(WEEKDAY(DATE(YEAR($B$18),MONTH($B$18),HJ$1),2)&gt;5,"",INDEX('Semaine type'!$AF$4:$AY$48,MATCH(Novembre!$B54,'Semaine type'!$A$4:$A$49,0),MATCH(HJ$2,'Semaine type'!$AF$3:$AY$3,0))))</f>
        <v/>
      </c>
      <c r="HK54" s="173" t="str">
        <f>IF(COUNTIF(Fériés,DATE(YEAR($B$18),MONTH($B$18),HK$1))&gt;0,"",IF(WEEKDAY(DATE(YEAR($B$18),MONTH($B$18),HK$1),2)&gt;5,"",INDEX('Semaine type'!$AF$4:$AY$48,MATCH(Novembre!$B54,'Semaine type'!$A$4:$A$49,0),MATCH(HK$2,'Semaine type'!$AF$3:$AY$3,0))))</f>
        <v/>
      </c>
      <c r="HL54" s="173">
        <f>IF(COUNTIF(Fériés,DATE(YEAR($B$18),MONTH($B$18),HL$1))&gt;0,"",IF(WEEKDAY(DATE(YEAR($B$18),MONTH($B$18),HL$1),2)&gt;5,"",INDEX('Semaine type'!$AF$4:$AY$48,MATCH(Novembre!$B54,'Semaine type'!$A$4:$A$49,0),MATCH(HL$2,'Semaine type'!$AF$3:$AY$3,0))))</f>
        <v>0.36458333333333331</v>
      </c>
      <c r="HM54" s="173">
        <f>IF(COUNTIF(Fériés,DATE(YEAR($B$18),MONTH($B$18),HM$1))&gt;0,"",IF(WEEKDAY(DATE(YEAR($B$18),MONTH($B$18),HM$1),2)&gt;5,"",INDEX('Semaine type'!$AF$4:$AY$48,MATCH(Novembre!$B54,'Semaine type'!$A$4:$A$49,0),MATCH(HM$2,'Semaine type'!$AF$3:$AY$3,0))))</f>
        <v>0.52430555555555558</v>
      </c>
      <c r="HN54" s="173">
        <f>IF(COUNTIF(Fériés,DATE(YEAR($B$18),MONTH($B$18),HN$1))&gt;0,"",IF(WEEKDAY(DATE(YEAR($B$18),MONTH($B$18),HN$1),2)&gt;5,"",INDEX('Semaine type'!$AF$4:$AY$48,MATCH(Novembre!$B54,'Semaine type'!$A$4:$A$49,0),MATCH(HN$2,'Semaine type'!$AF$3:$AY$3,0))))</f>
        <v>0.5625</v>
      </c>
      <c r="HO54" s="173">
        <f>IF(COUNTIF(Fériés,DATE(YEAR($B$18),MONTH($B$18),HO$1))&gt;0,"",IF(WEEKDAY(DATE(YEAR($B$18),MONTH($B$18),HO$1),2)&gt;5,"",INDEX('Semaine type'!$AF$4:$AY$48,MATCH(Novembre!$B54,'Semaine type'!$A$4:$A$49,0),MATCH(HO$2,'Semaine type'!$AF$3:$AY$3,0))))</f>
        <v>0.70833333333333337</v>
      </c>
      <c r="HP54" s="173" t="str">
        <f>IF(COUNTIF(Fériés,DATE(YEAR($B$18),MONTH($B$18),HP$1))&gt;0,"",IF(WEEKDAY(DATE(YEAR($B$18),MONTH($B$18),HP$1),2)&gt;5,"",INDEX('Semaine type'!$AF$4:$AY$48,MATCH(Novembre!$B54,'Semaine type'!$A$4:$A$49,0),MATCH(HP$2,'Semaine type'!$AF$3:$AY$3,0))))</f>
        <v/>
      </c>
      <c r="HQ54" s="173" t="str">
        <f>IF(COUNTIF(Fériés,DATE(YEAR($B$18),MONTH($B$18),HQ$1))&gt;0,"",IF(WEEKDAY(DATE(YEAR($B$18),MONTH($B$18),HQ$1),2)&gt;5,"",INDEX('Semaine type'!$AF$4:$AY$48,MATCH(Novembre!$B54,'Semaine type'!$A$4:$A$49,0),MATCH(HQ$2,'Semaine type'!$AF$3:$AY$3,0))))</f>
        <v/>
      </c>
      <c r="HR54" s="173" t="str">
        <f>IF(COUNTIF(Fériés,DATE(YEAR($B$18),MONTH($B$18),HR$1))&gt;0,"",IF(WEEKDAY(DATE(YEAR($B$18),MONTH($B$18),HR$1),2)&gt;5,"",INDEX('Semaine type'!$AF$4:$AY$48,MATCH(Novembre!$B54,'Semaine type'!$A$4:$A$49,0),MATCH(HR$2,'Semaine type'!$AF$3:$AY$3,0))))</f>
        <v/>
      </c>
      <c r="HS54" s="173" t="str">
        <f>IF(COUNTIF(Fériés,DATE(YEAR($B$18),MONTH($B$18),HS$1))&gt;0,"",IF(WEEKDAY(DATE(YEAR($B$18),MONTH($B$18),HS$1),2)&gt;5,"",INDEX('Semaine type'!$AF$4:$AY$48,MATCH(Novembre!$B54,'Semaine type'!$A$4:$A$49,0),MATCH(HS$2,'Semaine type'!$AF$3:$AY$3,0))))</f>
        <v/>
      </c>
      <c r="HT54" s="173">
        <f>IF(COUNTIF(Fériés,DATE(YEAR($B$18),MONTH($B$18),HT$1))&gt;0,"",IF(WEEKDAY(DATE(YEAR($B$18),MONTH($B$18),HT$1),2)&gt;5,"",INDEX('Semaine type'!$AF$4:$AY$48,MATCH(Novembre!$B54,'Semaine type'!$A$4:$A$49,0),MATCH(HT$2,'Semaine type'!$AF$3:$AY$3,0))))</f>
        <v>0.36458333333333331</v>
      </c>
      <c r="HU54" s="173">
        <f>IF(COUNTIF(Fériés,DATE(YEAR($B$18),MONTH($B$18),HU$1))&gt;0,"",IF(WEEKDAY(DATE(YEAR($B$18),MONTH($B$18),HU$1),2)&gt;5,"",INDEX('Semaine type'!$AF$4:$AY$48,MATCH(Novembre!$B54,'Semaine type'!$A$4:$A$49,0),MATCH(HU$2,'Semaine type'!$AF$3:$AY$3,0))))</f>
        <v>0.52430555555555558</v>
      </c>
      <c r="HV54" s="173">
        <f>IF(COUNTIF(Fériés,DATE(YEAR($B$18),MONTH($B$18),HV$1))&gt;0,"",IF(WEEKDAY(DATE(YEAR($B$18),MONTH($B$18),HV$1),2)&gt;5,"",INDEX('Semaine type'!$AF$4:$AY$48,MATCH(Novembre!$B54,'Semaine type'!$A$4:$A$49,0),MATCH(HV$2,'Semaine type'!$AF$3:$AY$3,0))))</f>
        <v>0.5625</v>
      </c>
      <c r="HW54" s="173">
        <f>IF(COUNTIF(Fériés,DATE(YEAR($B$18),MONTH($B$18),HW$1))&gt;0,"",IF(WEEKDAY(DATE(YEAR($B$18),MONTH($B$18),HW$1),2)&gt;5,"",INDEX('Semaine type'!$AF$4:$AY$48,MATCH(Novembre!$B54,'Semaine type'!$A$4:$A$49,0),MATCH(HW$2,'Semaine type'!$AF$3:$AY$3,0))))</f>
        <v>0.70833333333333337</v>
      </c>
      <c r="HX54" s="173">
        <f>IF(COUNTIF(Fériés,DATE(YEAR($B$18),MONTH($B$18),HX$1))&gt;0,"",IF(WEEKDAY(DATE(YEAR($B$18),MONTH($B$18),HX$1),2)&gt;5,"",INDEX('Semaine type'!$AF$4:$AY$48,MATCH(Novembre!$B54,'Semaine type'!$A$4:$A$49,0),MATCH(HX$2,'Semaine type'!$AF$3:$AY$3,0))))</f>
        <v>0.36458333333333331</v>
      </c>
      <c r="HY54" s="173">
        <f>IF(COUNTIF(Fériés,DATE(YEAR($B$18),MONTH($B$18),HY$1))&gt;0,"",IF(WEEKDAY(DATE(YEAR($B$18),MONTH($B$18),HY$1),2)&gt;5,"",INDEX('Semaine type'!$AF$4:$AY$48,MATCH(Novembre!$B54,'Semaine type'!$A$4:$A$49,0),MATCH(HY$2,'Semaine type'!$AF$3:$AY$3,0))))</f>
        <v>0.52430555555555558</v>
      </c>
      <c r="HZ54" s="173">
        <f>IF(COUNTIF(Fériés,DATE(YEAR($B$18),MONTH($B$18),HZ$1))&gt;0,"",IF(WEEKDAY(DATE(YEAR($B$18),MONTH($B$18),HZ$1),2)&gt;5,"",INDEX('Semaine type'!$AF$4:$AY$48,MATCH(Novembre!$B54,'Semaine type'!$A$4:$A$49,0),MATCH(HZ$2,'Semaine type'!$AF$3:$AY$3,0))))</f>
        <v>0.5625</v>
      </c>
      <c r="IA54" s="173">
        <f>IF(COUNTIF(Fériés,DATE(YEAR($B$18),MONTH($B$18),IA$1))&gt;0,"",IF(WEEKDAY(DATE(YEAR($B$18),MONTH($B$18),IA$1),2)&gt;5,"",INDEX('Semaine type'!$AF$4:$AY$48,MATCH(Novembre!$B54,'Semaine type'!$A$4:$A$49,0),MATCH(IA$2,'Semaine type'!$AF$3:$AY$3,0))))</f>
        <v>0.70138888888888884</v>
      </c>
      <c r="IB54" s="173">
        <f>IF(COUNTIF(Fériés,DATE(YEAR($B$18),MONTH($B$18),IB$1))&gt;0,"",IF(WEEKDAY(DATE(YEAR($B$18),MONTH($B$18),IB$1),2)&gt;5,"",INDEX('Semaine type'!$AF$4:$AY$48,MATCH(Novembre!$B54,'Semaine type'!$A$4:$A$49,0),MATCH(IB$2,'Semaine type'!$AF$3:$AY$3,0))))</f>
        <v>0.36458333333333331</v>
      </c>
      <c r="IC54" s="173">
        <f>IF(COUNTIF(Fériés,DATE(YEAR($B$18),MONTH($B$18),IC$1))&gt;0,"",IF(WEEKDAY(DATE(YEAR($B$18),MONTH($B$18),IC$1),2)&gt;5,"",INDEX('Semaine type'!$AF$4:$AY$48,MATCH(Novembre!$B54,'Semaine type'!$A$4:$A$49,0),MATCH(IC$2,'Semaine type'!$AF$3:$AY$3,0))))</f>
        <v>0.52430555555555558</v>
      </c>
      <c r="ID54" s="173">
        <f>IF(COUNTIF(Fériés,DATE(YEAR($B$18),MONTH($B$18),ID$1))&gt;0,"",IF(WEEKDAY(DATE(YEAR($B$18),MONTH($B$18),ID$1),2)&gt;5,"",INDEX('Semaine type'!$AF$4:$AY$48,MATCH(Novembre!$B54,'Semaine type'!$A$4:$A$49,0),MATCH(ID$2,'Semaine type'!$AF$3:$AY$3,0))))</f>
        <v>0</v>
      </c>
      <c r="IE54" s="173">
        <f>IF(COUNTIF(Fériés,DATE(YEAR($B$18),MONTH($B$18),IE$1))&gt;0,"",IF(WEEKDAY(DATE(YEAR($B$18),MONTH($B$18),IE$1),2)&gt;5,"",INDEX('Semaine type'!$AF$4:$AY$48,MATCH(Novembre!$B54,'Semaine type'!$A$4:$A$49,0),MATCH(IE$2,'Semaine type'!$AF$3:$AY$3,0))))</f>
        <v>0</v>
      </c>
      <c r="IF54" s="173" t="str">
        <f>IF(COUNTIF(Fériés,DATE(YEAR($B$18),MONTH($B$18),IF$1))&gt;0,"",IF(WEEKDAY(DATE(YEAR($B$18),MONTH($B$18),IF$1),2)&gt;5,"",INDEX('Semaine type'!$AF$4:$AY$48,MATCH(Novembre!$B54,'Semaine type'!$A$4:$A$49,0),MATCH(IF$2,'Semaine type'!$AF$3:$AY$3,0))))</f>
        <v/>
      </c>
      <c r="IG54" s="173" t="str">
        <f>IF(COUNTIF(Fériés,DATE(YEAR($B$18),MONTH($B$18),IG$1))&gt;0,"",IF(WEEKDAY(DATE(YEAR($B$18),MONTH($B$18),IG$1),2)&gt;5,"",INDEX('Semaine type'!$AF$4:$AY$48,MATCH(Novembre!$B54,'Semaine type'!$A$4:$A$49,0),MATCH(IG$2,'Semaine type'!$AF$3:$AY$3,0))))</f>
        <v/>
      </c>
      <c r="IH54" s="173" t="str">
        <f>IF(COUNTIF(Fériés,DATE(YEAR($B$18),MONTH($B$18),IH$1))&gt;0,"",IF(WEEKDAY(DATE(YEAR($B$18),MONTH($B$18),IH$1),2)&gt;5,"",INDEX('Semaine type'!$AF$4:$AY$48,MATCH(Novembre!$B54,'Semaine type'!$A$4:$A$49,0),MATCH(IH$2,'Semaine type'!$AF$3:$AY$3,0))))</f>
        <v/>
      </c>
      <c r="II54" s="173" t="str">
        <f>IF(COUNTIF(Fériés,DATE(YEAR($B$18),MONTH($B$18),II$1))&gt;0,"",IF(WEEKDAY(DATE(YEAR($B$18),MONTH($B$18),II$1),2)&gt;5,"",INDEX('Semaine type'!$AF$4:$AY$48,MATCH(Novembre!$B54,'Semaine type'!$A$4:$A$49,0),MATCH(II$2,'Semaine type'!$AF$3:$AY$3,0))))</f>
        <v/>
      </c>
      <c r="IJ54" s="173" t="str">
        <f>IF(COUNTIF(Fériés,DATE(YEAR($B$18),MONTH($B$18),IJ$1))&gt;0,"",IF(WEEKDAY(DATE(YEAR($B$18),MONTH($B$18),IJ$1),2)&gt;5,"",INDEX('Semaine type'!$AF$4:$AY$48,MATCH(Novembre!$B54,'Semaine type'!$A$4:$A$49,0),MATCH(IJ$2,'Semaine type'!$AF$3:$AY$3,0))))</f>
        <v/>
      </c>
      <c r="IK54" s="173" t="str">
        <f>IF(COUNTIF(Fériés,DATE(YEAR($B$18),MONTH($B$18),IK$1))&gt;0,"",IF(WEEKDAY(DATE(YEAR($B$18),MONTH($B$18),IK$1),2)&gt;5,"",INDEX('Semaine type'!$AF$4:$AY$48,MATCH(Novembre!$B54,'Semaine type'!$A$4:$A$49,0),MATCH(IK$2,'Semaine type'!$AF$3:$AY$3,0))))</f>
        <v/>
      </c>
      <c r="IL54" s="173" t="str">
        <f>IF(COUNTIF(Fériés,DATE(YEAR($B$18),MONTH($B$18),IL$1))&gt;0,"",IF(WEEKDAY(DATE(YEAR($B$18),MONTH($B$18),IL$1),2)&gt;5,"",INDEX('Semaine type'!$AF$4:$AY$48,MATCH(Novembre!$B54,'Semaine type'!$A$4:$A$49,0),MATCH(IL$2,'Semaine type'!$AF$3:$AY$3,0))))</f>
        <v/>
      </c>
      <c r="IM54" s="173" t="str">
        <f>IF(COUNTIF(Fériés,DATE(YEAR($B$18),MONTH($B$18),IM$1))&gt;0,"",IF(WEEKDAY(DATE(YEAR($B$18),MONTH($B$18),IM$1),2)&gt;5,"",INDEX('Semaine type'!$AF$4:$AY$48,MATCH(Novembre!$B54,'Semaine type'!$A$4:$A$49,0),MATCH(IM$2,'Semaine type'!$AF$3:$AY$3,0))))</f>
        <v/>
      </c>
      <c r="IN54" s="173">
        <f>IF(COUNTIF(Fériés,DATE(YEAR($B$18),MONTH($B$18),IN$1))&gt;0,"",IF(WEEKDAY(DATE(YEAR($B$18),MONTH($B$18),IN$1),2)&gt;5,"",INDEX('Semaine type'!$AF$4:$AY$48,MATCH(Novembre!$B54,'Semaine type'!$A$4:$A$49,0),MATCH(IN$2,'Semaine type'!$AF$3:$AY$3,0))))</f>
        <v>0.36458333333333331</v>
      </c>
      <c r="IO54" s="173">
        <f>IF(COUNTIF(Fériés,DATE(YEAR($B$18),MONTH($B$18),IO$1))&gt;0,"",IF(WEEKDAY(DATE(YEAR($B$18),MONTH($B$18),IO$1),2)&gt;5,"",INDEX('Semaine type'!$AF$4:$AY$48,MATCH(Novembre!$B54,'Semaine type'!$A$4:$A$49,0),MATCH(IO$2,'Semaine type'!$AF$3:$AY$3,0))))</f>
        <v>0.52430555555555558</v>
      </c>
      <c r="IP54" s="173">
        <f>IF(COUNTIF(Fériés,DATE(YEAR($B$18),MONTH($B$18),IP$1))&gt;0,"",IF(WEEKDAY(DATE(YEAR($B$18),MONTH($B$18),IP$1),2)&gt;5,"",INDEX('Semaine type'!$AF$4:$AY$48,MATCH(Novembre!$B54,'Semaine type'!$A$4:$A$49,0),MATCH(IP$2,'Semaine type'!$AF$3:$AY$3,0))))</f>
        <v>0.5625</v>
      </c>
      <c r="IQ54" s="173">
        <f>IF(COUNTIF(Fériés,DATE(YEAR($B$18),MONTH($B$18),IQ$1))&gt;0,"",IF(WEEKDAY(DATE(YEAR($B$18),MONTH($B$18),IQ$1),2)&gt;5,"",INDEX('Semaine type'!$AF$4:$AY$48,MATCH(Novembre!$B54,'Semaine type'!$A$4:$A$49,0),MATCH(IQ$2,'Semaine type'!$AF$3:$AY$3,0))))</f>
        <v>0.70833333333333337</v>
      </c>
      <c r="IR54" s="173">
        <f>IF(COUNTIF(Fériés,DATE(YEAR($B$18),MONTH($B$18),IR$1))&gt;0,"",IF(WEEKDAY(DATE(YEAR($B$18),MONTH($B$18),IR$1),2)&gt;5,"",INDEX('Semaine type'!$AF$4:$AY$48,MATCH(Novembre!$B54,'Semaine type'!$A$4:$A$49,0),MATCH(IR$2,'Semaine type'!$AF$3:$AY$3,0))))</f>
        <v>0.36458333333333331</v>
      </c>
      <c r="IS54" s="173">
        <f>IF(COUNTIF(Fériés,DATE(YEAR($B$18),MONTH($B$18),IS$1))&gt;0,"",IF(WEEKDAY(DATE(YEAR($B$18),MONTH($B$18),IS$1),2)&gt;5,"",INDEX('Semaine type'!$AF$4:$AY$48,MATCH(Novembre!$B54,'Semaine type'!$A$4:$A$49,0),MATCH(IS$2,'Semaine type'!$AF$3:$AY$3,0))))</f>
        <v>0.52430555555555558</v>
      </c>
      <c r="IT54" s="173">
        <f>IF(COUNTIF(Fériés,DATE(YEAR($B$18),MONTH($B$18),IT$1))&gt;0,"",IF(WEEKDAY(DATE(YEAR($B$18),MONTH($B$18),IT$1),2)&gt;5,"",INDEX('Semaine type'!$AF$4:$AY$48,MATCH(Novembre!$B54,'Semaine type'!$A$4:$A$49,0),MATCH(IT$2,'Semaine type'!$AF$3:$AY$3,0))))</f>
        <v>0.5625</v>
      </c>
      <c r="IU54" s="173">
        <f>IF(COUNTIF(Fériés,DATE(YEAR($B$18),MONTH($B$18),IU$1))&gt;0,"",IF(WEEKDAY(DATE(YEAR($B$18),MONTH($B$18),IU$1),2)&gt;5,"",INDEX('Semaine type'!$AF$4:$AY$48,MATCH(Novembre!$B54,'Semaine type'!$A$4:$A$49,0),MATCH(IU$2,'Semaine type'!$AF$3:$AY$3,0))))</f>
        <v>0.70833333333333337</v>
      </c>
      <c r="IV54" s="173">
        <f>IF(COUNTIF(Fériés,DATE(YEAR($B$18),MONTH($B$18),IV$1))&gt;0,"",IF(WEEKDAY(DATE(YEAR($B$18),MONTH($B$18),IV$1),2)&gt;5,"",INDEX('Semaine type'!$AF$4:$AY$48,MATCH(Novembre!$B54,'Semaine type'!$A$4:$A$49,0),MATCH(IV$2,'Semaine type'!$AF$3:$AY$3,0))))</f>
        <v>0.36458333333333331</v>
      </c>
      <c r="IW54" s="173">
        <f>IF(COUNTIF(Fériés,DATE(YEAR($B$18),MONTH($B$18),IW$1))&gt;0,"",IF(WEEKDAY(DATE(YEAR($B$18),MONTH($B$18),IW$1),2)&gt;5,"",INDEX('Semaine type'!$AF$4:$AY$48,MATCH(Novembre!$B54,'Semaine type'!$A$4:$A$49,0),MATCH(IW$2,'Semaine type'!$AF$3:$AY$3,0))))</f>
        <v>0.52430555555555558</v>
      </c>
      <c r="IX54" s="173">
        <f>IF(COUNTIF(Fériés,DATE(YEAR($B$18),MONTH($B$18),IX$1))&gt;0,"",IF(WEEKDAY(DATE(YEAR($B$18),MONTH($B$18),IX$1),2)&gt;5,"",INDEX('Semaine type'!$AF$4:$AY$48,MATCH(Novembre!$B54,'Semaine type'!$A$4:$A$49,0),MATCH(IX$2,'Semaine type'!$AF$3:$AY$3,0))))</f>
        <v>0.5625</v>
      </c>
      <c r="IY54" s="173">
        <f>IF(COUNTIF(Fériés,DATE(YEAR($B$18),MONTH($B$18),IY$1))&gt;0,"",IF(WEEKDAY(DATE(YEAR($B$18),MONTH($B$18),IY$1),2)&gt;5,"",INDEX('Semaine type'!$AF$4:$AY$48,MATCH(Novembre!$B54,'Semaine type'!$A$4:$A$49,0),MATCH(IY$2,'Semaine type'!$AF$3:$AY$3,0))))</f>
        <v>0.70833333333333337</v>
      </c>
      <c r="IZ54" s="173">
        <f>IF(COUNTIF(Fériés,DATE(YEAR($B$18),MONTH($B$18),IZ$1))&gt;0,"",IF(WEEKDAY(DATE(YEAR($B$18),MONTH($B$18),IZ$1),2)&gt;5,"",INDEX('Semaine type'!$AF$4:$AY$48,MATCH(Novembre!$B54,'Semaine type'!$A$4:$A$49,0),MATCH(IZ$2,'Semaine type'!$AF$3:$AY$3,0))))</f>
        <v>0.36458333333333331</v>
      </c>
      <c r="JA54" s="173">
        <f>IF(COUNTIF(Fériés,DATE(YEAR($B$18),MONTH($B$18),JA$1))&gt;0,"",IF(WEEKDAY(DATE(YEAR($B$18),MONTH($B$18),JA$1),2)&gt;5,"",INDEX('Semaine type'!$AF$4:$AY$48,MATCH(Novembre!$B54,'Semaine type'!$A$4:$A$49,0),MATCH(JA$2,'Semaine type'!$AF$3:$AY$3,0))))</f>
        <v>0.52430555555555558</v>
      </c>
      <c r="JB54" s="173">
        <f>IF(COUNTIF(Fériés,DATE(YEAR($B$18),MONTH($B$18),JB$1))&gt;0,"",IF(WEEKDAY(DATE(YEAR($B$18),MONTH($B$18),JB$1),2)&gt;5,"",INDEX('Semaine type'!$AF$4:$AY$48,MATCH(Novembre!$B54,'Semaine type'!$A$4:$A$49,0),MATCH(JB$2,'Semaine type'!$AF$3:$AY$3,0))))</f>
        <v>0.5625</v>
      </c>
      <c r="JC54" s="173">
        <f>IF(COUNTIF(Fériés,DATE(YEAR($B$18),MONTH($B$18),JC$1))&gt;0,"",IF(WEEKDAY(DATE(YEAR($B$18),MONTH($B$18),JC$1),2)&gt;5,"",INDEX('Semaine type'!$AF$4:$AY$48,MATCH(Novembre!$B54,'Semaine type'!$A$4:$A$49,0),MATCH(JC$2,'Semaine type'!$AF$3:$AY$3,0))))</f>
        <v>0.70138888888888884</v>
      </c>
      <c r="JD54" s="173">
        <f>IF(COUNTIF(Fériés,DATE(YEAR($B$18),MONTH($B$18),JD$1))&gt;0,"",IF(WEEKDAY(DATE(YEAR($B$18),MONTH($B$18),JD$1),2)&gt;5,"",INDEX('Semaine type'!$AF$4:$AY$48,MATCH(Novembre!$B54,'Semaine type'!$A$4:$A$49,0),MATCH(JD$2,'Semaine type'!$AF$3:$AY$3,0))))</f>
        <v>0.36458333333333331</v>
      </c>
      <c r="JE54" s="173">
        <f>IF(COUNTIF(Fériés,DATE(YEAR($B$18),MONTH($B$18),JE$1))&gt;0,"",IF(WEEKDAY(DATE(YEAR($B$18),MONTH($B$18),JE$1),2)&gt;5,"",INDEX('Semaine type'!$AF$4:$AY$48,MATCH(Novembre!$B54,'Semaine type'!$A$4:$A$49,0),MATCH(JE$2,'Semaine type'!$AF$3:$AY$3,0))))</f>
        <v>0.52430555555555558</v>
      </c>
      <c r="JF54" s="173">
        <f>IF(COUNTIF(Fériés,DATE(YEAR($B$18),MONTH($B$18),JF$1))&gt;0,"",IF(WEEKDAY(DATE(YEAR($B$18),MONTH($B$18),JF$1),2)&gt;5,"",INDEX('Semaine type'!$AF$4:$AY$48,MATCH(Novembre!$B54,'Semaine type'!$A$4:$A$49,0),MATCH(JF$2,'Semaine type'!$AF$3:$AY$3,0))))</f>
        <v>0</v>
      </c>
      <c r="JG54" s="173">
        <f>IF(COUNTIF(Fériés,DATE(YEAR($B$18),MONTH($B$18),JG$1))&gt;0,"",IF(WEEKDAY(DATE(YEAR($B$18),MONTH($B$18),JG$1),2)&gt;5,"",INDEX('Semaine type'!$AF$4:$AY$48,MATCH(Novembre!$B54,'Semaine type'!$A$4:$A$49,0),MATCH(JG$2,'Semaine type'!$AF$3:$AY$3,0))))</f>
        <v>0</v>
      </c>
      <c r="JH54" s="173" t="str">
        <f>IF(COUNTIF(Fériés,DATE(YEAR($B$18),MONTH($B$18),JH$1))&gt;0,"",IF(WEEKDAY(DATE(YEAR($B$18),MONTH($B$18),JH$1),2)&gt;5,"",INDEX('Semaine type'!$AF$4:$AY$48,MATCH(Novembre!$B54,'Semaine type'!$A$4:$A$49,0),MATCH(JH$2,'Semaine type'!$AF$3:$AY$3,0))))</f>
        <v/>
      </c>
      <c r="JI54" s="173" t="str">
        <f>IF(COUNTIF(Fériés,DATE(YEAR($B$18),MONTH($B$18),JI$1))&gt;0,"",IF(WEEKDAY(DATE(YEAR($B$18),MONTH($B$18),JI$1),2)&gt;5,"",INDEX('Semaine type'!$AF$4:$AY$48,MATCH(Novembre!$B54,'Semaine type'!$A$4:$A$49,0),MATCH(JI$2,'Semaine type'!$AF$3:$AY$3,0))))</f>
        <v/>
      </c>
      <c r="JJ54" s="173" t="str">
        <f>IF(COUNTIF(Fériés,DATE(YEAR($B$18),MONTH($B$18),JJ$1))&gt;0,"",IF(WEEKDAY(DATE(YEAR($B$18),MONTH($B$18),JJ$1),2)&gt;5,"",INDEX('Semaine type'!$AF$4:$AY$48,MATCH(Novembre!$B54,'Semaine type'!$A$4:$A$49,0),MATCH(JJ$2,'Semaine type'!$AF$3:$AY$3,0))))</f>
        <v/>
      </c>
      <c r="JK54" s="173" t="str">
        <f>IF(COUNTIF(Fériés,DATE(YEAR($B$18),MONTH($B$18),JK$1))&gt;0,"",IF(WEEKDAY(DATE(YEAR($B$18),MONTH($B$18),JK$1),2)&gt;5,"",INDEX('Semaine type'!$AF$4:$AY$48,MATCH(Novembre!$B54,'Semaine type'!$A$4:$A$49,0),MATCH(JK$2,'Semaine type'!$AF$3:$AY$3,0))))</f>
        <v/>
      </c>
      <c r="JL54" s="173" t="str">
        <f>IF(COUNTIF(Fériés,DATE(YEAR($B$18),MONTH($B$18),JL$1))&gt;0,"",IF(WEEKDAY(DATE(YEAR($B$18),MONTH($B$18),JL$1),2)&gt;5,"",INDEX('Semaine type'!$AF$4:$AY$48,MATCH(Novembre!$B54,'Semaine type'!$A$4:$A$49,0),MATCH(JL$2,'Semaine type'!$AF$3:$AY$3,0))))</f>
        <v/>
      </c>
      <c r="JM54" s="173" t="str">
        <f>IF(COUNTIF(Fériés,DATE(YEAR($B$18),MONTH($B$18),JM$1))&gt;0,"",IF(WEEKDAY(DATE(YEAR($B$18),MONTH($B$18),JM$1),2)&gt;5,"",INDEX('Semaine type'!$AF$4:$AY$48,MATCH(Novembre!$B54,'Semaine type'!$A$4:$A$49,0),MATCH(JM$2,'Semaine type'!$AF$3:$AY$3,0))))</f>
        <v/>
      </c>
      <c r="JN54" s="173" t="str">
        <f>IF(COUNTIF(Fériés,DATE(YEAR($B$18),MONTH($B$18),JN$1))&gt;0,"",IF(WEEKDAY(DATE(YEAR($B$18),MONTH($B$18),JN$1),2)&gt;5,"",INDEX('Semaine type'!$AF$4:$AY$48,MATCH(Novembre!$B54,'Semaine type'!$A$4:$A$49,0),MATCH(JN$2,'Semaine type'!$AF$3:$AY$3,0))))</f>
        <v/>
      </c>
      <c r="JO54" s="173" t="str">
        <f>IF(COUNTIF(Fériés,DATE(YEAR($B$18),MONTH($B$18),JO$1))&gt;0,"",IF(WEEKDAY(DATE(YEAR($B$18),MONTH($B$18),JO$1),2)&gt;5,"",INDEX('Semaine type'!$AF$4:$AY$48,MATCH(Novembre!$B54,'Semaine type'!$A$4:$A$49,0),MATCH(JO$2,'Semaine type'!$AF$3:$AY$3,0))))</f>
        <v/>
      </c>
      <c r="JP54" s="173">
        <f>IF(COUNTIF(Fériés,DATE(YEAR($B$18),MONTH($B$18),JP$1))&gt;0,"",IF(WEEKDAY(DATE(YEAR($B$18),MONTH($B$18),JP$1),2)&gt;5,"",INDEX('Semaine type'!$AF$4:$AY$48,MATCH(Novembre!$B54,'Semaine type'!$A$4:$A$49,0),MATCH(JP$2,'Semaine type'!$AF$3:$AY$3,0))))</f>
        <v>0.36458333333333331</v>
      </c>
      <c r="JQ54" s="173">
        <f>IF(COUNTIF(Fériés,DATE(YEAR($B$18),MONTH($B$18),JQ$1))&gt;0,"",IF(WEEKDAY(DATE(YEAR($B$18),MONTH($B$18),JQ$1),2)&gt;5,"",INDEX('Semaine type'!$AF$4:$AY$48,MATCH(Novembre!$B54,'Semaine type'!$A$4:$A$49,0),MATCH(JQ$2,'Semaine type'!$AF$3:$AY$3,0))))</f>
        <v>0.52430555555555558</v>
      </c>
      <c r="JR54" s="173">
        <f>IF(COUNTIF(Fériés,DATE(YEAR($B$18),MONTH($B$18),JR$1))&gt;0,"",IF(WEEKDAY(DATE(YEAR($B$18),MONTH($B$18),JR$1),2)&gt;5,"",INDEX('Semaine type'!$AF$4:$AY$48,MATCH(Novembre!$B54,'Semaine type'!$A$4:$A$49,0),MATCH(JR$2,'Semaine type'!$AF$3:$AY$3,0))))</f>
        <v>0.5625</v>
      </c>
      <c r="JS54" s="173">
        <f>IF(COUNTIF(Fériés,DATE(YEAR($B$18),MONTH($B$18),JS$1))&gt;0,"",IF(WEEKDAY(DATE(YEAR($B$18),MONTH($B$18),JS$1),2)&gt;5,"",INDEX('Semaine type'!$AF$4:$AY$48,MATCH(Novembre!$B54,'Semaine type'!$A$4:$A$49,0),MATCH(JS$2,'Semaine type'!$AF$3:$AY$3,0))))</f>
        <v>0.70833333333333337</v>
      </c>
      <c r="JT54" s="173">
        <f>IF(COUNTIF(Fériés,DATE(YEAR($B$18),MONTH($B$18),JT$1))&gt;0,"",IF(WEEKDAY(DATE(YEAR($B$18),MONTH($B$18),JT$1),2)&gt;5,"",INDEX('Semaine type'!$AF$4:$AY$48,MATCH(Novembre!$B54,'Semaine type'!$A$4:$A$49,0),MATCH(JT$2,'Semaine type'!$AF$3:$AY$3,0))))</f>
        <v>0.36458333333333331</v>
      </c>
      <c r="JU54" s="173">
        <f>IF(COUNTIF(Fériés,DATE(YEAR($B$18),MONTH($B$18),JU$1))&gt;0,"",IF(WEEKDAY(DATE(YEAR($B$18),MONTH($B$18),JU$1),2)&gt;5,"",INDEX('Semaine type'!$AF$4:$AY$48,MATCH(Novembre!$B54,'Semaine type'!$A$4:$A$49,0),MATCH(JU$2,'Semaine type'!$AF$3:$AY$3,0))))</f>
        <v>0.52430555555555558</v>
      </c>
      <c r="JV54" s="173">
        <f>IF(COUNTIF(Fériés,DATE(YEAR($B$18),MONTH($B$18),JV$1))&gt;0,"",IF(WEEKDAY(DATE(YEAR($B$18),MONTH($B$18),JV$1),2)&gt;5,"",INDEX('Semaine type'!$AF$4:$AY$48,MATCH(Novembre!$B54,'Semaine type'!$A$4:$A$49,0),MATCH(JV$2,'Semaine type'!$AF$3:$AY$3,0))))</f>
        <v>0.5625</v>
      </c>
      <c r="JW54" s="173">
        <f>IF(COUNTIF(Fériés,DATE(YEAR($B$18),MONTH($B$18),JW$1))&gt;0,"",IF(WEEKDAY(DATE(YEAR($B$18),MONTH($B$18),JW$1),2)&gt;5,"",INDEX('Semaine type'!$AF$4:$AY$48,MATCH(Novembre!$B54,'Semaine type'!$A$4:$A$49,0),MATCH(JW$2,'Semaine type'!$AF$3:$AY$3,0))))</f>
        <v>0.70833333333333337</v>
      </c>
      <c r="JX54" s="173">
        <f>IF(COUNTIF(Fériés,DATE(YEAR($B$18),MONTH($B$18),JX$1))&gt;0,"",IF(WEEKDAY(DATE(YEAR($B$18),MONTH($B$18),JX$1),2)&gt;5,"",INDEX('Semaine type'!$AF$4:$AY$48,MATCH(Novembre!$B54,'Semaine type'!$A$4:$A$49,0),MATCH(JX$2,'Semaine type'!$AF$3:$AY$3,0))))</f>
        <v>0.36458333333333331</v>
      </c>
      <c r="JY54" s="173">
        <f>IF(COUNTIF(Fériés,DATE(YEAR($B$18),MONTH($B$18),JY$1))&gt;0,"",IF(WEEKDAY(DATE(YEAR($B$18),MONTH($B$18),JY$1),2)&gt;5,"",INDEX('Semaine type'!$AF$4:$AY$48,MATCH(Novembre!$B54,'Semaine type'!$A$4:$A$49,0),MATCH(JY$2,'Semaine type'!$AF$3:$AY$3,0))))</f>
        <v>0.52430555555555558</v>
      </c>
      <c r="JZ54" s="173">
        <f>IF(COUNTIF(Fériés,DATE(YEAR($B$18),MONTH($B$18),JZ$1))&gt;0,"",IF(WEEKDAY(DATE(YEAR($B$18),MONTH($B$18),JZ$1),2)&gt;5,"",INDEX('Semaine type'!$AF$4:$AY$48,MATCH(Novembre!$B54,'Semaine type'!$A$4:$A$49,0),MATCH(JZ$2,'Semaine type'!$AF$3:$AY$3,0))))</f>
        <v>0.5625</v>
      </c>
      <c r="KA54" s="173">
        <f>IF(COUNTIF(Fériés,DATE(YEAR($B$18),MONTH($B$18),KA$1))&gt;0,"",IF(WEEKDAY(DATE(YEAR($B$18),MONTH($B$18),KA$1),2)&gt;5,"",INDEX('Semaine type'!$AF$4:$AY$48,MATCH(Novembre!$B54,'Semaine type'!$A$4:$A$49,0),MATCH(KA$2,'Semaine type'!$AF$3:$AY$3,0))))</f>
        <v>0.70833333333333337</v>
      </c>
      <c r="KB54" s="173">
        <f>IF(COUNTIF(Fériés,DATE(YEAR($B$18),MONTH($B$18),KB$1))&gt;0,"",IF(WEEKDAY(DATE(YEAR($B$18),MONTH($B$18),KB$1),2)&gt;5,"",INDEX('Semaine type'!$AF$4:$AY$48,MATCH(Novembre!$B54,'Semaine type'!$A$4:$A$49,0),MATCH(KB$2,'Semaine type'!$AF$3:$AY$3,0))))</f>
        <v>0.36458333333333331</v>
      </c>
      <c r="KC54" s="173">
        <f>IF(COUNTIF(Fériés,DATE(YEAR($B$18),MONTH($B$18),KC$1))&gt;0,"",IF(WEEKDAY(DATE(YEAR($B$18),MONTH($B$18),KC$1),2)&gt;5,"",INDEX('Semaine type'!$AF$4:$AY$48,MATCH(Novembre!$B54,'Semaine type'!$A$4:$A$49,0),MATCH(KC$2,'Semaine type'!$AF$3:$AY$3,0))))</f>
        <v>0.52430555555555558</v>
      </c>
      <c r="KD54" s="173">
        <f>IF(COUNTIF(Fériés,DATE(YEAR($B$18),MONTH($B$18),KD$1))&gt;0,"",IF(WEEKDAY(DATE(YEAR($B$18),MONTH($B$18),KD$1),2)&gt;5,"",INDEX('Semaine type'!$AF$4:$AY$48,MATCH(Novembre!$B54,'Semaine type'!$A$4:$A$49,0),MATCH(KD$2,'Semaine type'!$AF$3:$AY$3,0))))</f>
        <v>0.5625</v>
      </c>
      <c r="KE54" s="173">
        <f>IF(COUNTIF(Fériés,DATE(YEAR($B$18),MONTH($B$18),KE$1))&gt;0,"",IF(WEEKDAY(DATE(YEAR($B$18),MONTH($B$18),KE$1),2)&gt;5,"",INDEX('Semaine type'!$AF$4:$AY$48,MATCH(Novembre!$B54,'Semaine type'!$A$4:$A$49,0),MATCH(KE$2,'Semaine type'!$AF$3:$AY$3,0))))</f>
        <v>0.70138888888888884</v>
      </c>
      <c r="KF54" s="173">
        <f>IF(COUNTIF(Fériés,DATE(YEAR($B$18),MONTH($B$18),KF$1))&gt;0,"",IF(WEEKDAY(DATE(YEAR($B$18),MONTH($B$18),KF$1),2)&gt;5,"",INDEX('Semaine type'!$AF$4:$AY$48,MATCH(Novembre!$B54,'Semaine type'!$A$4:$A$49,0),MATCH(KF$2,'Semaine type'!$AF$3:$AY$3,0))))</f>
        <v>0.36458333333333331</v>
      </c>
      <c r="KG54" s="173">
        <f>IF(COUNTIF(Fériés,DATE(YEAR($B$18),MONTH($B$18),KG$1))&gt;0,"",IF(WEEKDAY(DATE(YEAR($B$18),MONTH($B$18),KG$1),2)&gt;5,"",INDEX('Semaine type'!$AF$4:$AY$48,MATCH(Novembre!$B54,'Semaine type'!$A$4:$A$49,0),MATCH(KG$2,'Semaine type'!$AF$3:$AY$3,0))))</f>
        <v>0.52430555555555558</v>
      </c>
      <c r="KH54" s="173">
        <f>IF(COUNTIF(Fériés,DATE(YEAR($B$18),MONTH($B$18),KH$1))&gt;0,"",IF(WEEKDAY(DATE(YEAR($B$18),MONTH($B$18),KH$1),2)&gt;5,"",INDEX('Semaine type'!$AF$4:$AY$48,MATCH(Novembre!$B54,'Semaine type'!$A$4:$A$49,0),MATCH(KH$2,'Semaine type'!$AF$3:$AY$3,0))))</f>
        <v>0</v>
      </c>
      <c r="KI54" s="173">
        <f>IF(COUNTIF(Fériés,DATE(YEAR($B$18),MONTH($B$18),KI$1))&gt;0,"",IF(WEEKDAY(DATE(YEAR($B$18),MONTH($B$18),KI$1),2)&gt;5,"",INDEX('Semaine type'!$AF$4:$AY$48,MATCH(Novembre!$B54,'Semaine type'!$A$4:$A$49,0),MATCH(KI$2,'Semaine type'!$AF$3:$AY$3,0))))</f>
        <v>0</v>
      </c>
      <c r="KJ54" s="173" t="str">
        <f>IF(COUNTIF(Fériés,DATE(YEAR($B$18),MONTH($B$18),KJ$1))&gt;0,"",IF(WEEKDAY(DATE(YEAR($B$18),MONTH($B$18),KJ$1),2)&gt;5,"",INDEX('Semaine type'!$AF$4:$AY$48,MATCH(Novembre!$B54,'Semaine type'!$A$4:$A$49,0),MATCH(KJ$2,'Semaine type'!$AF$3:$AY$3,0))))</f>
        <v/>
      </c>
      <c r="KK54" s="173" t="str">
        <f>IF(COUNTIF(Fériés,DATE(YEAR($B$18),MONTH($B$18),KK$1))&gt;0,"",IF(WEEKDAY(DATE(YEAR($B$18),MONTH($B$18),KK$1),2)&gt;5,"",INDEX('Semaine type'!$AF$4:$AY$48,MATCH(Novembre!$B54,'Semaine type'!$A$4:$A$49,0),MATCH(KK$2,'Semaine type'!$AF$3:$AY$3,0))))</f>
        <v/>
      </c>
      <c r="KL54" s="173" t="str">
        <f>IF(COUNTIF(Fériés,DATE(YEAR($B$18),MONTH($B$18),KL$1))&gt;0,"",IF(WEEKDAY(DATE(YEAR($B$18),MONTH($B$18),KL$1),2)&gt;5,"",INDEX('Semaine type'!$AF$4:$AY$48,MATCH(Novembre!$B54,'Semaine type'!$A$4:$A$49,0),MATCH(KL$2,'Semaine type'!$AF$3:$AY$3,0))))</f>
        <v/>
      </c>
      <c r="KM54" s="173" t="str">
        <f>IF(COUNTIF(Fériés,DATE(YEAR($B$18),MONTH($B$18),KM$1))&gt;0,"",IF(WEEKDAY(DATE(YEAR($B$18),MONTH($B$18),KM$1),2)&gt;5,"",INDEX('Semaine type'!$AF$4:$AY$48,MATCH(Novembre!$B54,'Semaine type'!$A$4:$A$49,0),MATCH(KM$2,'Semaine type'!$AF$3:$AY$3,0))))</f>
        <v/>
      </c>
      <c r="KN54" s="173" t="str">
        <f>IF(COUNTIF(Fériés,DATE(YEAR($B$18),MONTH($B$18),KN$1))&gt;0,"",IF(WEEKDAY(DATE(YEAR($B$18),MONTH($B$18),KN$1),2)&gt;5,"",INDEX('Semaine type'!$AF$4:$AY$48,MATCH(Novembre!$B54,'Semaine type'!$A$4:$A$49,0),MATCH(KN$2,'Semaine type'!$AF$3:$AY$3,0))))</f>
        <v/>
      </c>
      <c r="KO54" s="173" t="str">
        <f>IF(COUNTIF(Fériés,DATE(YEAR($B$18),MONTH($B$18),KO$1))&gt;0,"",IF(WEEKDAY(DATE(YEAR($B$18),MONTH($B$18),KO$1),2)&gt;5,"",INDEX('Semaine type'!$AF$4:$AY$48,MATCH(Novembre!$B54,'Semaine type'!$A$4:$A$49,0),MATCH(KO$2,'Semaine type'!$AF$3:$AY$3,0))))</f>
        <v/>
      </c>
      <c r="KP54" s="173" t="str">
        <f>IF(COUNTIF(Fériés,DATE(YEAR($B$18),MONTH($B$18),KP$1))&gt;0,"",IF(WEEKDAY(DATE(YEAR($B$18),MONTH($B$18),KP$1),2)&gt;5,"",INDEX('Semaine type'!$AF$4:$AY$48,MATCH(Novembre!$B54,'Semaine type'!$A$4:$A$49,0),MATCH(KP$2,'Semaine type'!$AF$3:$AY$3,0))))</f>
        <v/>
      </c>
      <c r="KQ54" s="173" t="str">
        <f>IF(COUNTIF(Fériés,DATE(YEAR($B$18),MONTH($B$18),KQ$1))&gt;0,"",IF(WEEKDAY(DATE(YEAR($B$18),MONTH($B$18),KQ$1),2)&gt;5,"",INDEX('Semaine type'!$AF$4:$AY$48,MATCH(Novembre!$B54,'Semaine type'!$A$4:$A$49,0),MATCH(KQ$2,'Semaine type'!$AF$3:$AY$3,0))))</f>
        <v/>
      </c>
      <c r="KR54" s="173">
        <f>IF(COUNTIF(Fériés,DATE(YEAR($B$18),MONTH($B$18),KR$1))&gt;0,"",IF(WEEKDAY(DATE(YEAR($B$18),MONTH($B$18),KR$1),2)&gt;5,"",INDEX('Semaine type'!$AF$4:$AY$48,MATCH(Novembre!$B54,'Semaine type'!$A$4:$A$49,0),MATCH(KR$2,'Semaine type'!$AF$3:$AY$3,0))))</f>
        <v>0.36458333333333331</v>
      </c>
      <c r="KS54" s="173">
        <f>IF(COUNTIF(Fériés,DATE(YEAR($B$18),MONTH($B$18),KS$1))&gt;0,"",IF(WEEKDAY(DATE(YEAR($B$18),MONTH($B$18),KS$1),2)&gt;5,"",INDEX('Semaine type'!$AF$4:$AY$48,MATCH(Novembre!$B54,'Semaine type'!$A$4:$A$49,0),MATCH(KS$2,'Semaine type'!$AF$3:$AY$3,0))))</f>
        <v>0.52430555555555558</v>
      </c>
      <c r="KT54" s="173">
        <f>IF(COUNTIF(Fériés,DATE(YEAR($B$18),MONTH($B$18),KT$1))&gt;0,"",IF(WEEKDAY(DATE(YEAR($B$18),MONTH($B$18),KT$1),2)&gt;5,"",INDEX('Semaine type'!$AF$4:$AY$48,MATCH(Novembre!$B54,'Semaine type'!$A$4:$A$49,0),MATCH(KT$2,'Semaine type'!$AF$3:$AY$3,0))))</f>
        <v>0.5625</v>
      </c>
      <c r="KU54" s="173">
        <f>IF(COUNTIF(Fériés,DATE(YEAR($B$18),MONTH($B$18),KU$1))&gt;0,"",IF(WEEKDAY(DATE(YEAR($B$18),MONTH($B$18),KU$1),2)&gt;5,"",INDEX('Semaine type'!$AF$4:$AY$48,MATCH(Novembre!$B54,'Semaine type'!$A$4:$A$49,0),MATCH(KU$2,'Semaine type'!$AF$3:$AY$3,0))))</f>
        <v>0.70833333333333337</v>
      </c>
    </row>
    <row r="55" spans="1:307" ht="12" customHeight="1">
      <c r="A55" s="239"/>
      <c r="B55" s="63" t="str">
        <f>'Semaine type'!A40</f>
        <v>Nomprenom37</v>
      </c>
      <c r="C55" s="64" t="str">
        <f>'Semaine type'!L40</f>
        <v xml:space="preserve">PA  </v>
      </c>
      <c r="D55" s="71"/>
      <c r="E55" s="71"/>
      <c r="F55" s="72"/>
      <c r="G55" s="71"/>
      <c r="H55" s="71" t="s">
        <v>103</v>
      </c>
      <c r="I55" s="71" t="s">
        <v>104</v>
      </c>
      <c r="J55" s="71" t="s">
        <v>103</v>
      </c>
      <c r="K55" s="71" t="s">
        <v>104</v>
      </c>
      <c r="L55" s="72" t="s">
        <v>103</v>
      </c>
      <c r="M55" s="72" t="s">
        <v>104</v>
      </c>
      <c r="N55" s="72" t="s">
        <v>103</v>
      </c>
      <c r="O55" s="72" t="s">
        <v>104</v>
      </c>
      <c r="P55" s="71" t="s">
        <v>104</v>
      </c>
      <c r="Q55" s="71"/>
      <c r="R55" s="71"/>
      <c r="S55" s="71"/>
      <c r="T55" s="71"/>
      <c r="U55" s="71"/>
      <c r="V55" s="72" t="s">
        <v>103</v>
      </c>
      <c r="W55" s="72" t="s">
        <v>104</v>
      </c>
      <c r="X55" s="71"/>
      <c r="Y55" s="71"/>
      <c r="Z55" s="71" t="s">
        <v>103</v>
      </c>
      <c r="AA55" s="71" t="s">
        <v>104</v>
      </c>
      <c r="AB55" s="71" t="s">
        <v>103</v>
      </c>
      <c r="AC55" s="71" t="s">
        <v>104</v>
      </c>
      <c r="AD55" s="71" t="s">
        <v>68</v>
      </c>
      <c r="AE55" s="71"/>
      <c r="AF55" s="72" t="s">
        <v>89</v>
      </c>
      <c r="AG55" s="71"/>
      <c r="AH55" s="71" t="s">
        <v>89</v>
      </c>
      <c r="AI55" s="71"/>
      <c r="AJ55" s="71" t="s">
        <v>103</v>
      </c>
      <c r="AK55" s="71" t="s">
        <v>104</v>
      </c>
      <c r="AL55" s="71" t="s">
        <v>103</v>
      </c>
      <c r="AM55" s="71" t="s">
        <v>104</v>
      </c>
      <c r="AN55" s="71" t="s">
        <v>20</v>
      </c>
      <c r="AO55" s="71" t="s">
        <v>20</v>
      </c>
      <c r="AP55" s="71" t="s">
        <v>20</v>
      </c>
      <c r="AQ55" s="71" t="s">
        <v>20</v>
      </c>
      <c r="AR55" s="71" t="s">
        <v>20</v>
      </c>
      <c r="AS55" s="71" t="s">
        <v>20</v>
      </c>
      <c r="AT55" s="71"/>
      <c r="AU55" s="71"/>
      <c r="AV55" s="71"/>
      <c r="AW55" s="71"/>
      <c r="AX55" s="71" t="s">
        <v>103</v>
      </c>
      <c r="AY55" s="71" t="s">
        <v>104</v>
      </c>
      <c r="AZ55" s="71" t="s">
        <v>103</v>
      </c>
      <c r="BA55" s="71" t="s">
        <v>104</v>
      </c>
      <c r="BB55" s="71" t="s">
        <v>103</v>
      </c>
      <c r="BC55" s="71" t="s">
        <v>104</v>
      </c>
      <c r="BD55" s="71" t="s">
        <v>103</v>
      </c>
      <c r="BE55" s="71" t="s">
        <v>104</v>
      </c>
      <c r="BF55" s="71" t="s">
        <v>68</v>
      </c>
      <c r="BG55" s="71"/>
      <c r="BH55" s="71"/>
      <c r="BI55" s="71"/>
      <c r="BJ55" s="71"/>
      <c r="BK55" s="71"/>
      <c r="BL55" s="65"/>
      <c r="BM55" s="65"/>
      <c r="BN55" s="67" cm="1">
        <f t="array" ref="BN55">SUMPRODUCT(--(RIGHT(D55:BK55,1)="."))</f>
        <v>13</v>
      </c>
      <c r="BO55" s="68"/>
      <c r="BP55" s="73"/>
      <c r="BQ55" s="73"/>
      <c r="BR55" s="73"/>
      <c r="BS55" s="92">
        <f t="shared" si="23"/>
        <v>0</v>
      </c>
      <c r="BT55" s="92">
        <f t="shared" si="23"/>
        <v>0</v>
      </c>
      <c r="BU55" s="92">
        <f t="shared" si="23"/>
        <v>0</v>
      </c>
      <c r="BV55" s="92">
        <f t="shared" si="23"/>
        <v>0</v>
      </c>
      <c r="BW55" s="92">
        <f t="shared" si="23"/>
        <v>0</v>
      </c>
      <c r="BX55" s="92">
        <f t="shared" si="23"/>
        <v>0</v>
      </c>
      <c r="BY55" s="92">
        <f t="shared" si="23"/>
        <v>3</v>
      </c>
      <c r="BZ55" s="92">
        <f t="shared" si="23"/>
        <v>0</v>
      </c>
      <c r="CA55" s="92">
        <f t="shared" si="23"/>
        <v>0</v>
      </c>
      <c r="CB55" s="92">
        <f t="shared" si="23"/>
        <v>0</v>
      </c>
      <c r="CC55" s="92">
        <f t="shared" si="23"/>
        <v>0</v>
      </c>
      <c r="CD55" s="105">
        <f t="shared" si="18"/>
        <v>37</v>
      </c>
      <c r="CE55" s="58">
        <f t="shared" ca="1" si="19"/>
        <v>1.088235294117647</v>
      </c>
      <c r="DC55" s="177">
        <f t="shared" ca="1" si="20"/>
        <v>3.2395833333333313</v>
      </c>
      <c r="DD55" s="172" cm="1">
        <f t="array" aca="1" ref="DD55" ca="1">IFERROR(IF(COUNTIF(absences,D55)&gt;0,"",IF(D55="PERM",Parametres!$O$25,INDIRECT(ADDRESS(ROW(),COLUMN()+77+COLUMN()-106,4,1))-INDIRECT(ADDRESS(ROW(),COLUMN()+76+COLUMN()-106,4,1)))),)</f>
        <v>0</v>
      </c>
      <c r="DE55" s="172" cm="1">
        <f t="array" aca="1" ref="DE55" ca="1">IFERROR(IF(COUNTIF(absences,E55)&gt;0,"",IF(E55="PERM",Parametres!$O$25,INDIRECT(ADDRESS(ROW(),COLUMN()+77+COLUMN()-106,4,1))-INDIRECT(ADDRESS(ROW(),COLUMN()+76+COLUMN()-106,4,1)))),)</f>
        <v>0</v>
      </c>
      <c r="DF55" s="172" cm="1">
        <f t="array" aca="1" ref="DF55" ca="1">IFERROR(IF(COUNTIF(absences,F55)&gt;0,"",IF(F55="PERM",Parametres!$O$25,INDIRECT(ADDRESS(ROW(),COLUMN()+77+COLUMN()-106,4,1))-INDIRECT(ADDRESS(ROW(),COLUMN()+76+COLUMN()-106,4,1)))),)</f>
        <v>0</v>
      </c>
      <c r="DG55" s="172" cm="1">
        <f t="array" aca="1" ref="DG55" ca="1">IFERROR(IF(COUNTIF(absences,G55)&gt;0,"",IF(G55="PERM",Parametres!$O$25,INDIRECT(ADDRESS(ROW(),COLUMN()+77+COLUMN()-106,4,1))-INDIRECT(ADDRESS(ROW(),COLUMN()+76+COLUMN()-106,4,1)))),)</f>
        <v>7.291666666666663E-2</v>
      </c>
      <c r="DH55" s="172" cm="1">
        <f t="array" aca="1" ref="DH55" ca="1">IFERROR(IF(COUNTIF(absences,H55)&gt;0,"",IF(H55="PERM",Parametres!$O$25,INDIRECT(ADDRESS(ROW(),COLUMN()+77+COLUMN()-106,4,1))-INDIRECT(ADDRESS(ROW(),COLUMN()+76+COLUMN()-106,4,1)))),)</f>
        <v>0.125</v>
      </c>
      <c r="DI55" s="172" cm="1">
        <f t="array" aca="1" ref="DI55" ca="1">IFERROR(IF(COUNTIF(absences,I55)&gt;0,"",IF(I55="PERM",Parametres!$O$25,INDIRECT(ADDRESS(ROW(),COLUMN()+77+COLUMN()-106,4,1))-INDIRECT(ADDRESS(ROW(),COLUMN()+76+COLUMN()-106,4,1)))),)</f>
        <v>7.291666666666663E-2</v>
      </c>
      <c r="DJ55" s="172" cm="1">
        <f t="array" aca="1" ref="DJ55" ca="1">IFERROR(IF(COUNTIF(absences,J55)&gt;0,"",IF(J55="PERM",Parametres!$O$25,INDIRECT(ADDRESS(ROW(),COLUMN()+77+COLUMN()-106,4,1))-INDIRECT(ADDRESS(ROW(),COLUMN()+76+COLUMN()-106,4,1)))),)</f>
        <v>0.125</v>
      </c>
      <c r="DK55" s="172" cm="1">
        <f t="array" aca="1" ref="DK55" ca="1">IFERROR(IF(COUNTIF(absences,K55)&gt;0,"",IF(K55="PERM",Parametres!$O$25,INDIRECT(ADDRESS(ROW(),COLUMN()+77+COLUMN()-106,4,1))-INDIRECT(ADDRESS(ROW(),COLUMN()+76+COLUMN()-106,4,1)))),)</f>
        <v>7.291666666666663E-2</v>
      </c>
      <c r="DL55" s="172" cm="1">
        <f t="array" aca="1" ref="DL55" ca="1">IFERROR(IF(COUNTIF(absences,L55)&gt;0,"",IF(L55="PERM",Parametres!$O$25,INDIRECT(ADDRESS(ROW(),COLUMN()+77+COLUMN()-106,4,1))-INDIRECT(ADDRESS(ROW(),COLUMN()+76+COLUMN()-106,4,1)))),)</f>
        <v>0.125</v>
      </c>
      <c r="DM55" s="172" cm="1">
        <f t="array" aca="1" ref="DM55" ca="1">IFERROR(IF(COUNTIF(absences,M55)&gt;0,"",IF(M55="PERM",Parametres!$O$25,INDIRECT(ADDRESS(ROW(),COLUMN()+77+COLUMN()-106,4,1))-INDIRECT(ADDRESS(ROW(),COLUMN()+76+COLUMN()-106,4,1)))),)</f>
        <v>7.291666666666663E-2</v>
      </c>
      <c r="DN55" s="172" cm="1">
        <f t="array" aca="1" ref="DN55" ca="1">IFERROR(IF(COUNTIF(absences,N55)&gt;0,"",IF(N55="PERM",Parametres!$O$25,INDIRECT(ADDRESS(ROW(),COLUMN()+77+COLUMN()-106,4,1))-INDIRECT(ADDRESS(ROW(),COLUMN()+76+COLUMN()-106,4,1)))),)</f>
        <v>0.125</v>
      </c>
      <c r="DO55" s="172" cm="1">
        <f t="array" aca="1" ref="DO55" ca="1">IFERROR(IF(COUNTIF(absences,O55)&gt;0,"",IF(O55="PERM",Parametres!$O$25,INDIRECT(ADDRESS(ROW(),COLUMN()+77+COLUMN()-106,4,1))-INDIRECT(ADDRESS(ROW(),COLUMN()+76+COLUMN()-106,4,1)))),)</f>
        <v>7.291666666666663E-2</v>
      </c>
      <c r="DP55" s="172" cm="1">
        <f t="array" aca="1" ref="DP55" ca="1">IFERROR(IF(COUNTIF(absences,P55)&gt;0,"",IF(P55="PERM",Parametres!$O$25,INDIRECT(ADDRESS(ROW(),COLUMN()+77+COLUMN()-106,4,1))-INDIRECT(ADDRESS(ROW(),COLUMN()+76+COLUMN()-106,4,1)))),)</f>
        <v>5.2083333333333259E-2</v>
      </c>
      <c r="DQ55" s="172" cm="1">
        <f t="array" aca="1" ref="DQ55" ca="1">IFERROR(IF(COUNTIF(absences,Q55)&gt;0,"",IF(Q55="PERM",Parametres!$O$25,INDIRECT(ADDRESS(ROW(),COLUMN()+77+COLUMN()-106,4,1))-INDIRECT(ADDRESS(ROW(),COLUMN()+76+COLUMN()-106,4,1)))),)</f>
        <v>0</v>
      </c>
      <c r="DR55" s="172" cm="1">
        <f t="array" aca="1" ref="DR55" ca="1">IFERROR(IF(COUNTIF(absences,R55)&gt;0,"",IF(R55="PERM",Parametres!$O$25,INDIRECT(ADDRESS(ROW(),COLUMN()+77+COLUMN()-106,4,1))-INDIRECT(ADDRESS(ROW(),COLUMN()+76+COLUMN()-106,4,1)))),)</f>
        <v>0</v>
      </c>
      <c r="DS55" s="172" cm="1">
        <f t="array" aca="1" ref="DS55" ca="1">IFERROR(IF(COUNTIF(absences,S55)&gt;0,"",IF(S55="PERM",Parametres!$O$25,INDIRECT(ADDRESS(ROW(),COLUMN()+77+COLUMN()-106,4,1))-INDIRECT(ADDRESS(ROW(),COLUMN()+76+COLUMN()-106,4,1)))),)</f>
        <v>0</v>
      </c>
      <c r="DT55" s="172" cm="1">
        <f t="array" aca="1" ref="DT55" ca="1">IFERROR(IF(COUNTIF(absences,T55)&gt;0,"",IF(T55="PERM",Parametres!$O$25,INDIRECT(ADDRESS(ROW(),COLUMN()+77+COLUMN()-106,4,1))-INDIRECT(ADDRESS(ROW(),COLUMN()+76+COLUMN()-106,4,1)))),)</f>
        <v>0</v>
      </c>
      <c r="DU55" s="172" cm="1">
        <f t="array" aca="1" ref="DU55" ca="1">IFERROR(IF(COUNTIF(absences,U55)&gt;0,"",IF(U55="PERM",Parametres!$O$25,INDIRECT(ADDRESS(ROW(),COLUMN()+77+COLUMN()-106,4,1))-INDIRECT(ADDRESS(ROW(),COLUMN()+76+COLUMN()-106,4,1)))),)</f>
        <v>7.291666666666663E-2</v>
      </c>
      <c r="DV55" s="172" cm="1">
        <f t="array" aca="1" ref="DV55" ca="1">IFERROR(IF(COUNTIF(absences,V55)&gt;0,"",IF(V55="PERM",Parametres!$O$25,INDIRECT(ADDRESS(ROW(),COLUMN()+77+COLUMN()-106,4,1))-INDIRECT(ADDRESS(ROW(),COLUMN()+76+COLUMN()-106,4,1)))),)</f>
        <v>0.125</v>
      </c>
      <c r="DW55" s="172" cm="1">
        <f t="array" aca="1" ref="DW55" ca="1">IFERROR(IF(COUNTIF(absences,W55)&gt;0,"",IF(W55="PERM",Parametres!$O$25,INDIRECT(ADDRESS(ROW(),COLUMN()+77+COLUMN()-106,4,1))-INDIRECT(ADDRESS(ROW(),COLUMN()+76+COLUMN()-106,4,1)))),)</f>
        <v>0</v>
      </c>
      <c r="DX55" s="172" cm="1">
        <f t="array" aca="1" ref="DX55" ca="1">IFERROR(IF(COUNTIF(absences,X55)&gt;0,"",IF(X55="PERM",Parametres!$O$25,INDIRECT(ADDRESS(ROW(),COLUMN()+77+COLUMN()-106,4,1))-INDIRECT(ADDRESS(ROW(),COLUMN()+76+COLUMN()-106,4,1)))),)</f>
        <v>0</v>
      </c>
      <c r="DY55" s="172" cm="1">
        <f t="array" aca="1" ref="DY55" ca="1">IFERROR(IF(COUNTIF(absences,Y55)&gt;0,"",IF(Y55="PERM",Parametres!$O$25,INDIRECT(ADDRESS(ROW(),COLUMN()+77+COLUMN()-106,4,1))-INDIRECT(ADDRESS(ROW(),COLUMN()+76+COLUMN()-106,4,1)))),)</f>
        <v>7.291666666666663E-2</v>
      </c>
      <c r="DZ55" s="172" cm="1">
        <f t="array" aca="1" ref="DZ55" ca="1">IFERROR(IF(COUNTIF(absences,Z55)&gt;0,"",IF(Z55="PERM",Parametres!$O$25,INDIRECT(ADDRESS(ROW(),COLUMN()+77+COLUMN()-106,4,1))-INDIRECT(ADDRESS(ROW(),COLUMN()+76+COLUMN()-106,4,1)))),)</f>
        <v>0.125</v>
      </c>
      <c r="EA55" s="172" cm="1">
        <f t="array" aca="1" ref="EA55" ca="1">IFERROR(IF(COUNTIF(absences,AA55)&gt;0,"",IF(AA55="PERM",Parametres!$O$25,INDIRECT(ADDRESS(ROW(),COLUMN()+77+COLUMN()-106,4,1))-INDIRECT(ADDRESS(ROW(),COLUMN()+76+COLUMN()-106,4,1)))),)</f>
        <v>7.291666666666663E-2</v>
      </c>
      <c r="EB55" s="172" cm="1">
        <f t="array" aca="1" ref="EB55" ca="1">IFERROR(IF(COUNTIF(absences,AB55)&gt;0,"",IF(AB55="PERM",Parametres!$O$25,INDIRECT(ADDRESS(ROW(),COLUMN()+77+COLUMN()-106,4,1))-INDIRECT(ADDRESS(ROW(),COLUMN()+76+COLUMN()-106,4,1)))),)</f>
        <v>0.125</v>
      </c>
      <c r="EC55" s="172" cm="1">
        <f t="array" aca="1" ref="EC55" ca="1">IFERROR(IF(COUNTIF(absences,AC55)&gt;0,"",IF(AC55="PERM",Parametres!$O$25,INDIRECT(ADDRESS(ROW(),COLUMN()+77+COLUMN()-106,4,1))-INDIRECT(ADDRESS(ROW(),COLUMN()+76+COLUMN()-106,4,1)))),)</f>
        <v>7.291666666666663E-2</v>
      </c>
      <c r="ED55" s="172" t="str" cm="1">
        <f t="array" aca="1" ref="ED55" ca="1">IFERROR(IF(COUNTIF(absences,AD55)&gt;0,"",IF(AD55="PERM",Parametres!$O$25,INDIRECT(ADDRESS(ROW(),COLUMN()+77+COLUMN()-106,4,1))-INDIRECT(ADDRESS(ROW(),COLUMN()+76+COLUMN()-106,4,1)))),)</f>
        <v/>
      </c>
      <c r="EE55" s="172" cm="1">
        <f t="array" aca="1" ref="EE55" ca="1">IFERROR(IF(COUNTIF(absences,AE55)&gt;0,"",IF(AE55="PERM",Parametres!$O$25,INDIRECT(ADDRESS(ROW(),COLUMN()+77+COLUMN()-106,4,1))-INDIRECT(ADDRESS(ROW(),COLUMN()+76+COLUMN()-106,4,1)))),)</f>
        <v>0</v>
      </c>
      <c r="EF55" s="172" cm="1">
        <f t="array" aca="1" ref="EF55" ca="1">IFERROR(IF(COUNTIF(absences,AF55)&gt;0,"",IF(AF55="PERM",Parametres!$O$25,INDIRECT(ADDRESS(ROW(),COLUMN()+77+COLUMN()-106,4,1))-INDIRECT(ADDRESS(ROW(),COLUMN()+76+COLUMN()-106,4,1)))),)</f>
        <v>0.125</v>
      </c>
      <c r="EG55" s="172" cm="1">
        <f t="array" aca="1" ref="EG55" ca="1">IFERROR(IF(COUNTIF(absences,AG55)&gt;0,"",IF(AG55="PERM",Parametres!$O$25,INDIRECT(ADDRESS(ROW(),COLUMN()+77+COLUMN()-106,4,1))-INDIRECT(ADDRESS(ROW(),COLUMN()+76+COLUMN()-106,4,1)))),)</f>
        <v>0</v>
      </c>
      <c r="EH55" s="172" cm="1">
        <f t="array" aca="1" ref="EH55" ca="1">IFERROR(IF(COUNTIF(absences,AH55)&gt;0,"",IF(AH55="PERM",Parametres!$O$25,INDIRECT(ADDRESS(ROW(),COLUMN()+77+COLUMN()-106,4,1))-INDIRECT(ADDRESS(ROW(),COLUMN()+76+COLUMN()-106,4,1)))),)</f>
        <v>0.125</v>
      </c>
      <c r="EI55" s="172" cm="1">
        <f t="array" aca="1" ref="EI55" ca="1">IFERROR(IF(COUNTIF(absences,AI55)&gt;0,"",IF(AI55="PERM",Parametres!$O$25,INDIRECT(ADDRESS(ROW(),COLUMN()+77+COLUMN()-106,4,1))-INDIRECT(ADDRESS(ROW(),COLUMN()+76+COLUMN()-106,4,1)))),)</f>
        <v>7.291666666666663E-2</v>
      </c>
      <c r="EJ55" s="172" cm="1">
        <f t="array" aca="1" ref="EJ55" ca="1">IFERROR(IF(COUNTIF(absences,AJ55)&gt;0,"",IF(AJ55="PERM",Parametres!$O$25,INDIRECT(ADDRESS(ROW(),COLUMN()+77+COLUMN()-106,4,1))-INDIRECT(ADDRESS(ROW(),COLUMN()+76+COLUMN()-106,4,1)))),)</f>
        <v>0.125</v>
      </c>
      <c r="EK55" s="172" cm="1">
        <f t="array" aca="1" ref="EK55" ca="1">IFERROR(IF(COUNTIF(absences,AK55)&gt;0,"",IF(AK55="PERM",Parametres!$O$25,INDIRECT(ADDRESS(ROW(),COLUMN()+77+COLUMN()-106,4,1))-INDIRECT(ADDRESS(ROW(),COLUMN()+76+COLUMN()-106,4,1)))),)</f>
        <v>7.291666666666663E-2</v>
      </c>
      <c r="EL55" s="172" cm="1">
        <f t="array" aca="1" ref="EL55" ca="1">IFERROR(IF(COUNTIF(absences,AL55)&gt;0,"",IF(AL55="PERM",Parametres!$O$25,INDIRECT(ADDRESS(ROW(),COLUMN()+77+COLUMN()-106,4,1))-INDIRECT(ADDRESS(ROW(),COLUMN()+76+COLUMN()-106,4,1)))),)</f>
        <v>0.125</v>
      </c>
      <c r="EM55" s="172" cm="1">
        <f t="array" aca="1" ref="EM55" ca="1">IFERROR(IF(COUNTIF(absences,AM55)&gt;0,"",IF(AM55="PERM",Parametres!$O$25,INDIRECT(ADDRESS(ROW(),COLUMN()+77+COLUMN()-106,4,1))-INDIRECT(ADDRESS(ROW(),COLUMN()+76+COLUMN()-106,4,1)))),)</f>
        <v>7.291666666666663E-2</v>
      </c>
      <c r="EN55" s="172" t="str" cm="1">
        <f t="array" aca="1" ref="EN55" ca="1">IFERROR(IF(COUNTIF(absences,AN55)&gt;0,"",IF(AN55="PERM",Parametres!$O$25,INDIRECT(ADDRESS(ROW(),COLUMN()+77+COLUMN()-106,4,1))-INDIRECT(ADDRESS(ROW(),COLUMN()+76+COLUMN()-106,4,1)))),)</f>
        <v/>
      </c>
      <c r="EO55" s="172" t="str" cm="1">
        <f t="array" aca="1" ref="EO55" ca="1">IFERROR(IF(COUNTIF(absences,AO55)&gt;0,"",IF(AO55="PERM",Parametres!$O$25,INDIRECT(ADDRESS(ROW(),COLUMN()+77+COLUMN()-106,4,1))-INDIRECT(ADDRESS(ROW(),COLUMN()+76+COLUMN()-106,4,1)))),)</f>
        <v/>
      </c>
      <c r="EP55" s="172" t="str" cm="1">
        <f t="array" aca="1" ref="EP55" ca="1">IFERROR(IF(COUNTIF(absences,AP55)&gt;0,"",IF(AP55="PERM",Parametres!$O$25,INDIRECT(ADDRESS(ROW(),COLUMN()+77+COLUMN()-106,4,1))-INDIRECT(ADDRESS(ROW(),COLUMN()+76+COLUMN()-106,4,1)))),)</f>
        <v/>
      </c>
      <c r="EQ55" s="172" t="str" cm="1">
        <f t="array" aca="1" ref="EQ55" ca="1">IFERROR(IF(COUNTIF(absences,AQ55)&gt;0,"",IF(AQ55="PERM",Parametres!$O$25,INDIRECT(ADDRESS(ROW(),COLUMN()+77+COLUMN()-106,4,1))-INDIRECT(ADDRESS(ROW(),COLUMN()+76+COLUMN()-106,4,1)))),)</f>
        <v/>
      </c>
      <c r="ER55" s="172" t="str" cm="1">
        <f t="array" aca="1" ref="ER55" ca="1">IFERROR(IF(COUNTIF(absences,AR55)&gt;0,"",IF(AR55="PERM",Parametres!$O$25,INDIRECT(ADDRESS(ROW(),COLUMN()+77+COLUMN()-106,4,1))-INDIRECT(ADDRESS(ROW(),COLUMN()+76+COLUMN()-106,4,1)))),)</f>
        <v/>
      </c>
      <c r="ES55" s="172" t="str" cm="1">
        <f t="array" aca="1" ref="ES55" ca="1">IFERROR(IF(COUNTIF(absences,AS55)&gt;0,"",IF(AS55="PERM",Parametres!$O$25,INDIRECT(ADDRESS(ROW(),COLUMN()+77+COLUMN()-106,4,1))-INDIRECT(ADDRESS(ROW(),COLUMN()+76+COLUMN()-106,4,1)))),)</f>
        <v/>
      </c>
      <c r="ET55" s="172" cm="1">
        <f t="array" aca="1" ref="ET55" ca="1">IFERROR(IF(COUNTIF(absences,AT55)&gt;0,"",IF(AT55="PERM",Parametres!$O$25,INDIRECT(ADDRESS(ROW(),COLUMN()+77+COLUMN()-106,4,1))-INDIRECT(ADDRESS(ROW(),COLUMN()+76+COLUMN()-106,4,1)))),)</f>
        <v>0</v>
      </c>
      <c r="EU55" s="172" cm="1">
        <f t="array" aca="1" ref="EU55" ca="1">IFERROR(IF(COUNTIF(absences,AU55)&gt;0,"",IF(AU55="PERM",Parametres!$O$25,INDIRECT(ADDRESS(ROW(),COLUMN()+77+COLUMN()-106,4,1))-INDIRECT(ADDRESS(ROW(),COLUMN()+76+COLUMN()-106,4,1)))),)</f>
        <v>0</v>
      </c>
      <c r="EV55" s="172" cm="1">
        <f t="array" aca="1" ref="EV55" ca="1">IFERROR(IF(COUNTIF(absences,AV55)&gt;0,"",IF(AV55="PERM",Parametres!$O$25,INDIRECT(ADDRESS(ROW(),COLUMN()+77+COLUMN()-106,4,1))-INDIRECT(ADDRESS(ROW(),COLUMN()+76+COLUMN()-106,4,1)))),)</f>
        <v>0</v>
      </c>
      <c r="EW55" s="172" cm="1">
        <f t="array" aca="1" ref="EW55" ca="1">IFERROR(IF(COUNTIF(absences,AW55)&gt;0,"",IF(AW55="PERM",Parametres!$O$25,INDIRECT(ADDRESS(ROW(),COLUMN()+77+COLUMN()-106,4,1))-INDIRECT(ADDRESS(ROW(),COLUMN()+76+COLUMN()-106,4,1)))),)</f>
        <v>7.291666666666663E-2</v>
      </c>
      <c r="EX55" s="172" cm="1">
        <f t="array" aca="1" ref="EX55" ca="1">IFERROR(IF(COUNTIF(absences,AX55)&gt;0,"",IF(AX55="PERM",Parametres!$O$25,INDIRECT(ADDRESS(ROW(),COLUMN()+77+COLUMN()-106,4,1))-INDIRECT(ADDRESS(ROW(),COLUMN()+76+COLUMN()-106,4,1)))),)</f>
        <v>0.125</v>
      </c>
      <c r="EY55" s="172" cm="1">
        <f t="array" aca="1" ref="EY55" ca="1">IFERROR(IF(COUNTIF(absences,AY55)&gt;0,"",IF(AY55="PERM",Parametres!$O$25,INDIRECT(ADDRESS(ROW(),COLUMN()+77+COLUMN()-106,4,1))-INDIRECT(ADDRESS(ROW(),COLUMN()+76+COLUMN()-106,4,1)))),)</f>
        <v>7.291666666666663E-2</v>
      </c>
      <c r="EZ55" s="172" cm="1">
        <f t="array" aca="1" ref="EZ55" ca="1">IFERROR(IF(COUNTIF(absences,AZ55)&gt;0,"",IF(AZ55="PERM",Parametres!$O$25,INDIRECT(ADDRESS(ROW(),COLUMN()+77+COLUMN()-106,4,1))-INDIRECT(ADDRESS(ROW(),COLUMN()+76+COLUMN()-106,4,1)))),)</f>
        <v>0.125</v>
      </c>
      <c r="FA55" s="172" cm="1">
        <f t="array" aca="1" ref="FA55" ca="1">IFERROR(IF(COUNTIF(absences,BA55)&gt;0,"",IF(BA55="PERM",Parametres!$O$25,INDIRECT(ADDRESS(ROW(),COLUMN()+77+COLUMN()-106,4,1))-INDIRECT(ADDRESS(ROW(),COLUMN()+76+COLUMN()-106,4,1)))),)</f>
        <v>7.291666666666663E-2</v>
      </c>
      <c r="FB55" s="172" cm="1">
        <f t="array" aca="1" ref="FB55" ca="1">IFERROR(IF(COUNTIF(absences,BB55)&gt;0,"",IF(BB55="PERM",Parametres!$O$25,INDIRECT(ADDRESS(ROW(),COLUMN()+77+COLUMN()-106,4,1))-INDIRECT(ADDRESS(ROW(),COLUMN()+76+COLUMN()-106,4,1)))),)</f>
        <v>0.125</v>
      </c>
      <c r="FC55" s="172" cm="1">
        <f t="array" aca="1" ref="FC55" ca="1">IFERROR(IF(COUNTIF(absences,BC55)&gt;0,"",IF(BC55="PERM",Parametres!$O$25,INDIRECT(ADDRESS(ROW(),COLUMN()+77+COLUMN()-106,4,1))-INDIRECT(ADDRESS(ROW(),COLUMN()+76+COLUMN()-106,4,1)))),)</f>
        <v>7.291666666666663E-2</v>
      </c>
      <c r="FD55" s="172" cm="1">
        <f t="array" aca="1" ref="FD55" ca="1">IFERROR(IF(COUNTIF(absences,BD55)&gt;0,"",IF(BD55="PERM",Parametres!$O$25,INDIRECT(ADDRESS(ROW(),COLUMN()+77+COLUMN()-106,4,1))-INDIRECT(ADDRESS(ROW(),COLUMN()+76+COLUMN()-106,4,1)))),)</f>
        <v>0.125</v>
      </c>
      <c r="FE55" s="172" cm="1">
        <f t="array" aca="1" ref="FE55" ca="1">IFERROR(IF(COUNTIF(absences,BE55)&gt;0,"",IF(BE55="PERM",Parametres!$O$25,INDIRECT(ADDRESS(ROW(),COLUMN()+77+COLUMN()-106,4,1))-INDIRECT(ADDRESS(ROW(),COLUMN()+76+COLUMN()-106,4,1)))),)</f>
        <v>7.291666666666663E-2</v>
      </c>
      <c r="FF55" s="172" t="str" cm="1">
        <f t="array" aca="1" ref="FF55" ca="1">IFERROR(IF(COUNTIF(absences,BF55)&gt;0,"",IF(BF55="PERM",Parametres!$O$25,INDIRECT(ADDRESS(ROW(),COLUMN()+77+COLUMN()-106,4,1))-INDIRECT(ADDRESS(ROW(),COLUMN()+76+COLUMN()-106,4,1)))),)</f>
        <v/>
      </c>
      <c r="FG55" s="172" cm="1">
        <f t="array" aca="1" ref="FG55" ca="1">IFERROR(IF(COUNTIF(absences,BG55)&gt;0,"",IF(BG55="PERM",Parametres!$O$25,INDIRECT(ADDRESS(ROW(),COLUMN()+77+COLUMN()-106,4,1))-INDIRECT(ADDRESS(ROW(),COLUMN()+76+COLUMN()-106,4,1)))),)</f>
        <v>0</v>
      </c>
      <c r="FH55" s="172" cm="1">
        <f t="array" aca="1" ref="FH55" ca="1">IFERROR(IF(EOMONTH($B$18,0)&lt;DATE(YEAR($B$18),MONTH($B$18),FH$1),"",IF(COUNTIF(absences,BH55)&gt;0,"",IF(BH55="PERM",Parametres!$O$25,INDIRECT(ADDRESS(ROW(),COLUMN()+77+COLUMN()-106,4,1))-INDIRECT(ADDRESS(ROW(),COLUMN()+76+COLUMN()-106,4,1))))),)</f>
        <v>0</v>
      </c>
      <c r="FI55" s="172" cm="1">
        <f t="array" aca="1" ref="FI55" ca="1">IFERROR(IF(EOMONTH($B$18,0)&lt;DATE(YEAR($B$18),MONTH($B$18),FI$1),"",IF(COUNTIF(absences,BI55)&gt;0,"",IF(BI55="PERM",Parametres!$O$25,INDIRECT(ADDRESS(ROW(),COLUMN()+77+COLUMN()-106,4,1))-INDIRECT(ADDRESS(ROW(),COLUMN()+76+COLUMN()-106,4,1))))),)</f>
        <v>0</v>
      </c>
      <c r="FJ55" s="172" cm="1">
        <f t="array" aca="1" ref="FJ55" ca="1">IFERROR(IF(EOMONTH($B$18,0)&lt;DATE(YEAR($B$18),MONTH($B$18),FJ$1),"",IF(COUNTIF(absences,BJ55)&gt;0,"",IF(BJ55="PERM",Parametres!$O$25,INDIRECT(ADDRESS(ROW(),COLUMN()+77+COLUMN()-106,4,1))-INDIRECT(ADDRESS(ROW(),COLUMN()+76+COLUMN()-106,4,1))))),)</f>
        <v>0</v>
      </c>
      <c r="FK55" s="172" cm="1">
        <f t="array" aca="1" ref="FK55" ca="1">IFERROR(IF(EOMONTH($B$18,0)&lt;DATE(YEAR($B$18),MONTH($B$18),FK$1),"",IF(COUNTIF(absences,BK55)&gt;0,"",IF(BK55="PERM",Parametres!$O$25,INDIRECT(ADDRESS(ROW(),COLUMN()+77+COLUMN()-106,4,1))-INDIRECT(ADDRESS(ROW(),COLUMN()+76+COLUMN()-106,4,1))))),)</f>
        <v>7.291666666666663E-2</v>
      </c>
      <c r="FL55" s="172" t="str" cm="1">
        <f t="array" aca="1" ref="FL55" ca="1">IFERROR(IF(EOMONTH($B$18,0)&lt;DATE(YEAR($B$18),MONTH($B$18),FL$1),"",IF(COUNTIF(absences,BN55)&gt;0,"",IF(BN55="PERM",Parametres!$O$25,INDIRECT(ADDRESS(ROW(),COLUMN()+77+COLUMN()-106,4,1))-INDIRECT(ADDRESS(ROW(),COLUMN()+76+COLUMN()-106,4,1))))),)</f>
        <v/>
      </c>
      <c r="FM55" s="172" t="str" cm="1">
        <f t="array" aca="1" ref="FM55" ca="1">IFERROR(IF(EOMONTH($B$18,0)&lt;DATE(YEAR($B$18),MONTH($B$18),FM$1),"",IF(COUNTIF(absences,BO55)&gt;0,"",IF(BO55="PERM",Parametres!$O$25,INDIRECT(ADDRESS(ROW(),COLUMN()+77+COLUMN()-106,4,1))-INDIRECT(ADDRESS(ROW(),COLUMN()+76+COLUMN()-106,4,1))))),)</f>
        <v/>
      </c>
      <c r="GA55" s="238"/>
      <c r="GB55" s="173" t="str">
        <f>IF(COUNTIF(Fériés,DATE(YEAR($B$18),MONTH($B$18),GB$1))&gt;0,"",IF(WEEKDAY(DATE(YEAR($B$18),MONTH($B$18),GB$1),2)&gt;5,"",INDEX('Semaine type'!$AF$4:$AY$48,MATCH(Novembre!$B55,'Semaine type'!$A$4:$A$49,0),MATCH(GB$2,'Semaine type'!$AF$3:$AY$3,0))))</f>
        <v/>
      </c>
      <c r="GC55" s="173" t="str">
        <f>IF(COUNTIF(Fériés,DATE(YEAR($B$18),MONTH($B$18),GC$1))&gt;0,"",IF(WEEKDAY(DATE(YEAR($B$18),MONTH($B$18),GC$1),2)&gt;5,"",INDEX('Semaine type'!$AF$4:$AY$48,MATCH(Novembre!$B55,'Semaine type'!$A$4:$A$49,0),MATCH(GC$2,'Semaine type'!$AF$3:$AY$3,0))))</f>
        <v/>
      </c>
      <c r="GD55" s="173" t="str">
        <f>IF(COUNTIF(Fériés,DATE(YEAR($B$18),MONTH($B$18),GD$1))&gt;0,"",IF(WEEKDAY(DATE(YEAR($B$18),MONTH($B$18),GD$1),2)&gt;5,"",INDEX('Semaine type'!$AF$4:$AY$48,MATCH(Novembre!$B55,'Semaine type'!$A$4:$A$49,0),MATCH(GD$2,'Semaine type'!$AF$3:$AY$3,0))))</f>
        <v/>
      </c>
      <c r="GE55" s="173" t="str">
        <f>IF(COUNTIF(Fériés,DATE(YEAR($B$18),MONTH($B$18),GE$1))&gt;0,"",IF(WEEKDAY(DATE(YEAR($B$18),MONTH($B$18),GE$1),2)&gt;5,"",INDEX('Semaine type'!$AF$4:$AY$48,MATCH(Novembre!$B55,'Semaine type'!$A$4:$A$49,0),MATCH(GE$2,'Semaine type'!$AF$3:$AY$3,0))))</f>
        <v/>
      </c>
      <c r="GF55" s="173" t="str">
        <f>IF(COUNTIF(Fériés,DATE(YEAR($B$18),MONTH($B$18),GF$1))&gt;0,"",IF(WEEKDAY(DATE(YEAR($B$18),MONTH($B$18),GF$1),2)&gt;5,"",INDEX('Semaine type'!$AF$4:$AY$48,MATCH(Novembre!$B55,'Semaine type'!$A$4:$A$49,0),MATCH(GF$2,'Semaine type'!$AF$3:$AY$3,0))))</f>
        <v/>
      </c>
      <c r="GG55" s="173" t="str">
        <f>IF(COUNTIF(Fériés,DATE(YEAR($B$18),MONTH($B$18),GG$1))&gt;0,"",IF(WEEKDAY(DATE(YEAR($B$18),MONTH($B$18),GG$1),2)&gt;5,"",INDEX('Semaine type'!$AF$4:$AY$48,MATCH(Novembre!$B55,'Semaine type'!$A$4:$A$49,0),MATCH(GG$2,'Semaine type'!$AF$3:$AY$3,0))))</f>
        <v/>
      </c>
      <c r="GH55" s="173" t="str">
        <f>IF(COUNTIF(Fériés,DATE(YEAR($B$18),MONTH($B$18),GH$1))&gt;0,"",IF(WEEKDAY(DATE(YEAR($B$18),MONTH($B$18),GH$1),2)&gt;5,"",INDEX('Semaine type'!$AF$4:$AY$48,MATCH(Novembre!$B55,'Semaine type'!$A$4:$A$49,0),MATCH(GH$2,'Semaine type'!$AF$3:$AY$3,0))))</f>
        <v/>
      </c>
      <c r="GI55" s="173" t="str">
        <f>IF(COUNTIF(Fériés,DATE(YEAR($B$18),MONTH($B$18),GI$1))&gt;0,"",IF(WEEKDAY(DATE(YEAR($B$18),MONTH($B$18),GI$1),2)&gt;5,"",INDEX('Semaine type'!$AF$4:$AY$48,MATCH(Novembre!$B55,'Semaine type'!$A$4:$A$49,0),MATCH(GI$2,'Semaine type'!$AF$3:$AY$3,0))))</f>
        <v/>
      </c>
      <c r="GJ55" s="173">
        <f>IF(COUNTIF(Fériés,DATE(YEAR($B$18),MONTH($B$18),GJ$1))&gt;0,"",IF(WEEKDAY(DATE(YEAR($B$18),MONTH($B$18),GJ$1),2)&gt;5,"",INDEX('Semaine type'!$AF$4:$AY$48,MATCH(Novembre!$B55,'Semaine type'!$A$4:$A$49,0),MATCH(GJ$2,'Semaine type'!$AF$3:$AY$3,0))))</f>
        <v>0.41666666666666669</v>
      </c>
      <c r="GK55" s="173">
        <f>IF(COUNTIF(Fériés,DATE(YEAR($B$18),MONTH($B$18),GK$1))&gt;0,"",IF(WEEKDAY(DATE(YEAR($B$18),MONTH($B$18),GK$1),2)&gt;5,"",INDEX('Semaine type'!$AF$4:$AY$48,MATCH(Novembre!$B55,'Semaine type'!$A$4:$A$49,0),MATCH(GK$2,'Semaine type'!$AF$3:$AY$3,0))))</f>
        <v>0.48958333333333331</v>
      </c>
      <c r="GL55" s="173">
        <f>IF(COUNTIF(Fériés,DATE(YEAR($B$18),MONTH($B$18),GL$1))&gt;0,"",IF(WEEKDAY(DATE(YEAR($B$18),MONTH($B$18),GL$1),2)&gt;5,"",INDEX('Semaine type'!$AF$4:$AY$48,MATCH(Novembre!$B55,'Semaine type'!$A$4:$A$49,0),MATCH(GL$2,'Semaine type'!$AF$3:$AY$3,0))))</f>
        <v>0.52083333333333337</v>
      </c>
      <c r="GM55" s="173">
        <f>IF(COUNTIF(Fériés,DATE(YEAR($B$18),MONTH($B$18),GM$1))&gt;0,"",IF(WEEKDAY(DATE(YEAR($B$18),MONTH($B$18),GM$1),2)&gt;5,"",INDEX('Semaine type'!$AF$4:$AY$48,MATCH(Novembre!$B55,'Semaine type'!$A$4:$A$49,0),MATCH(GM$2,'Semaine type'!$AF$3:$AY$3,0))))</f>
        <v>0.64583333333333337</v>
      </c>
      <c r="GN55" s="173">
        <f>IF(COUNTIF(Fériés,DATE(YEAR($B$18),MONTH($B$18),GN$1))&gt;0,"",IF(WEEKDAY(DATE(YEAR($B$18),MONTH($B$18),GN$1),2)&gt;5,"",INDEX('Semaine type'!$AF$4:$AY$48,MATCH(Novembre!$B55,'Semaine type'!$A$4:$A$49,0),MATCH(GN$2,'Semaine type'!$AF$3:$AY$3,0))))</f>
        <v>0.41666666666666669</v>
      </c>
      <c r="GO55" s="173">
        <f>IF(COUNTIF(Fériés,DATE(YEAR($B$18),MONTH($B$18),GO$1))&gt;0,"",IF(WEEKDAY(DATE(YEAR($B$18),MONTH($B$18),GO$1),2)&gt;5,"",INDEX('Semaine type'!$AF$4:$AY$48,MATCH(Novembre!$B55,'Semaine type'!$A$4:$A$49,0),MATCH(GO$2,'Semaine type'!$AF$3:$AY$3,0))))</f>
        <v>0.48958333333333331</v>
      </c>
      <c r="GP55" s="173">
        <f>IF(COUNTIF(Fériés,DATE(YEAR($B$18),MONTH($B$18),GP$1))&gt;0,"",IF(WEEKDAY(DATE(YEAR($B$18),MONTH($B$18),GP$1),2)&gt;5,"",INDEX('Semaine type'!$AF$4:$AY$48,MATCH(Novembre!$B55,'Semaine type'!$A$4:$A$49,0),MATCH(GP$2,'Semaine type'!$AF$3:$AY$3,0))))</f>
        <v>0.52083333333333337</v>
      </c>
      <c r="GQ55" s="173">
        <f>IF(COUNTIF(Fériés,DATE(YEAR($B$18),MONTH($B$18),GQ$1))&gt;0,"",IF(WEEKDAY(DATE(YEAR($B$18),MONTH($B$18),GQ$1),2)&gt;5,"",INDEX('Semaine type'!$AF$4:$AY$48,MATCH(Novembre!$B55,'Semaine type'!$A$4:$A$49,0),MATCH(GQ$2,'Semaine type'!$AF$3:$AY$3,0))))</f>
        <v>0.64583333333333337</v>
      </c>
      <c r="GR55" s="173">
        <f>IF(COUNTIF(Fériés,DATE(YEAR($B$18),MONTH($B$18),GR$1))&gt;0,"",IF(WEEKDAY(DATE(YEAR($B$18),MONTH($B$18),GR$1),2)&gt;5,"",INDEX('Semaine type'!$AF$4:$AY$48,MATCH(Novembre!$B55,'Semaine type'!$A$4:$A$49,0),MATCH(GR$2,'Semaine type'!$AF$3:$AY$3,0))))</f>
        <v>0.41666666666666669</v>
      </c>
      <c r="GS55" s="173">
        <f>IF(COUNTIF(Fériés,DATE(YEAR($B$18),MONTH($B$18),GS$1))&gt;0,"",IF(WEEKDAY(DATE(YEAR($B$18),MONTH($B$18),GS$1),2)&gt;5,"",INDEX('Semaine type'!$AF$4:$AY$48,MATCH(Novembre!$B55,'Semaine type'!$A$4:$A$49,0),MATCH(GS$2,'Semaine type'!$AF$3:$AY$3,0))))</f>
        <v>0.48958333333333331</v>
      </c>
      <c r="GT55" s="173">
        <f>IF(COUNTIF(Fériés,DATE(YEAR($B$18),MONTH($B$18),GT$1))&gt;0,"",IF(WEEKDAY(DATE(YEAR($B$18),MONTH($B$18),GT$1),2)&gt;5,"",INDEX('Semaine type'!$AF$4:$AY$48,MATCH(Novembre!$B55,'Semaine type'!$A$4:$A$49,0),MATCH(GT$2,'Semaine type'!$AF$3:$AY$3,0))))</f>
        <v>0.52083333333333337</v>
      </c>
      <c r="GU55" s="173">
        <f>IF(COUNTIF(Fériés,DATE(YEAR($B$18),MONTH($B$18),GU$1))&gt;0,"",IF(WEEKDAY(DATE(YEAR($B$18),MONTH($B$18),GU$1),2)&gt;5,"",INDEX('Semaine type'!$AF$4:$AY$48,MATCH(Novembre!$B55,'Semaine type'!$A$4:$A$49,0),MATCH(GU$2,'Semaine type'!$AF$3:$AY$3,0))))</f>
        <v>0.64583333333333337</v>
      </c>
      <c r="GV55" s="173">
        <f>IF(COUNTIF(Fériés,DATE(YEAR($B$18),MONTH($B$18),GV$1))&gt;0,"",IF(WEEKDAY(DATE(YEAR($B$18),MONTH($B$18),GV$1),2)&gt;5,"",INDEX('Semaine type'!$AF$4:$AY$48,MATCH(Novembre!$B55,'Semaine type'!$A$4:$A$49,0),MATCH(GV$2,'Semaine type'!$AF$3:$AY$3,0))))</f>
        <v>0.41666666666666669</v>
      </c>
      <c r="GW55" s="173">
        <f>IF(COUNTIF(Fériés,DATE(YEAR($B$18),MONTH($B$18),GW$1))&gt;0,"",IF(WEEKDAY(DATE(YEAR($B$18),MONTH($B$18),GW$1),2)&gt;5,"",INDEX('Semaine type'!$AF$4:$AY$48,MATCH(Novembre!$B55,'Semaine type'!$A$4:$A$49,0),MATCH(GW$2,'Semaine type'!$AF$3:$AY$3,0))))</f>
        <v>0.48958333333333331</v>
      </c>
      <c r="GX55" s="173">
        <f>IF(COUNTIF(Fériés,DATE(YEAR($B$18),MONTH($B$18),GX$1))&gt;0,"",IF(WEEKDAY(DATE(YEAR($B$18),MONTH($B$18),GX$1),2)&gt;5,"",INDEX('Semaine type'!$AF$4:$AY$48,MATCH(Novembre!$B55,'Semaine type'!$A$4:$A$49,0),MATCH(GX$2,'Semaine type'!$AF$3:$AY$3,0))))</f>
        <v>0.52083333333333337</v>
      </c>
      <c r="GY55" s="173">
        <f>IF(COUNTIF(Fériés,DATE(YEAR($B$18),MONTH($B$18),GY$1))&gt;0,"",IF(WEEKDAY(DATE(YEAR($B$18),MONTH($B$18),GY$1),2)&gt;5,"",INDEX('Semaine type'!$AF$4:$AY$48,MATCH(Novembre!$B55,'Semaine type'!$A$4:$A$49,0),MATCH(GY$2,'Semaine type'!$AF$3:$AY$3,0))))</f>
        <v>0.64583333333333337</v>
      </c>
      <c r="GZ55" s="173">
        <f>IF(COUNTIF(Fériés,DATE(YEAR($B$18),MONTH($B$18),GZ$1))&gt;0,"",IF(WEEKDAY(DATE(YEAR($B$18),MONTH($B$18),GZ$1),2)&gt;5,"",INDEX('Semaine type'!$AF$4:$AY$48,MATCH(Novembre!$B55,'Semaine type'!$A$4:$A$49,0),MATCH(GZ$2,'Semaine type'!$AF$3:$AY$3,0))))</f>
        <v>0.41666666666666669</v>
      </c>
      <c r="HA55" s="173">
        <f>IF(COUNTIF(Fériés,DATE(YEAR($B$18),MONTH($B$18),HA$1))&gt;0,"",IF(WEEKDAY(DATE(YEAR($B$18),MONTH($B$18),HA$1),2)&gt;5,"",INDEX('Semaine type'!$AF$4:$AY$48,MATCH(Novembre!$B55,'Semaine type'!$A$4:$A$49,0),MATCH(HA$2,'Semaine type'!$AF$3:$AY$3,0))))</f>
        <v>0.48958333333333331</v>
      </c>
      <c r="HB55" s="173">
        <f>IF(COUNTIF(Fériés,DATE(YEAR($B$18),MONTH($B$18),HB$1))&gt;0,"",IF(WEEKDAY(DATE(YEAR($B$18),MONTH($B$18),HB$1),2)&gt;5,"",INDEX('Semaine type'!$AF$4:$AY$48,MATCH(Novembre!$B55,'Semaine type'!$A$4:$A$49,0),MATCH(HB$2,'Semaine type'!$AF$3:$AY$3,0))))</f>
        <v>0.52083333333333337</v>
      </c>
      <c r="HC55" s="173">
        <f>IF(COUNTIF(Fériés,DATE(YEAR($B$18),MONTH($B$18),HC$1))&gt;0,"",IF(WEEKDAY(DATE(YEAR($B$18),MONTH($B$18),HC$1),2)&gt;5,"",INDEX('Semaine type'!$AF$4:$AY$48,MATCH(Novembre!$B55,'Semaine type'!$A$4:$A$49,0),MATCH(HC$2,'Semaine type'!$AF$3:$AY$3,0))))</f>
        <v>0.57291666666666663</v>
      </c>
      <c r="HD55" s="173" t="str">
        <f>IF(COUNTIF(Fériés,DATE(YEAR($B$18),MONTH($B$18),HD$1))&gt;0,"",IF(WEEKDAY(DATE(YEAR($B$18),MONTH($B$18),HD$1),2)&gt;5,"",INDEX('Semaine type'!$AF$4:$AY$48,MATCH(Novembre!$B55,'Semaine type'!$A$4:$A$49,0),MATCH(HD$2,'Semaine type'!$AF$3:$AY$3,0))))</f>
        <v/>
      </c>
      <c r="HE55" s="173" t="str">
        <f>IF(COUNTIF(Fériés,DATE(YEAR($B$18),MONTH($B$18),HE$1))&gt;0,"",IF(WEEKDAY(DATE(YEAR($B$18),MONTH($B$18),HE$1),2)&gt;5,"",INDEX('Semaine type'!$AF$4:$AY$48,MATCH(Novembre!$B55,'Semaine type'!$A$4:$A$49,0),MATCH(HE$2,'Semaine type'!$AF$3:$AY$3,0))))</f>
        <v/>
      </c>
      <c r="HF55" s="173" t="str">
        <f>IF(COUNTIF(Fériés,DATE(YEAR($B$18),MONTH($B$18),HF$1))&gt;0,"",IF(WEEKDAY(DATE(YEAR($B$18),MONTH($B$18),HF$1),2)&gt;5,"",INDEX('Semaine type'!$AF$4:$AY$48,MATCH(Novembre!$B55,'Semaine type'!$A$4:$A$49,0),MATCH(HF$2,'Semaine type'!$AF$3:$AY$3,0))))</f>
        <v/>
      </c>
      <c r="HG55" s="173" t="str">
        <f>IF(COUNTIF(Fériés,DATE(YEAR($B$18),MONTH($B$18),HG$1))&gt;0,"",IF(WEEKDAY(DATE(YEAR($B$18),MONTH($B$18),HG$1),2)&gt;5,"",INDEX('Semaine type'!$AF$4:$AY$48,MATCH(Novembre!$B55,'Semaine type'!$A$4:$A$49,0),MATCH(HG$2,'Semaine type'!$AF$3:$AY$3,0))))</f>
        <v/>
      </c>
      <c r="HH55" s="173" t="str">
        <f>IF(COUNTIF(Fériés,DATE(YEAR($B$18),MONTH($B$18),HH$1))&gt;0,"",IF(WEEKDAY(DATE(YEAR($B$18),MONTH($B$18),HH$1),2)&gt;5,"",INDEX('Semaine type'!$AF$4:$AY$48,MATCH(Novembre!$B55,'Semaine type'!$A$4:$A$49,0),MATCH(HH$2,'Semaine type'!$AF$3:$AY$3,0))))</f>
        <v/>
      </c>
      <c r="HI55" s="173" t="str">
        <f>IF(COUNTIF(Fériés,DATE(YEAR($B$18),MONTH($B$18),HI$1))&gt;0,"",IF(WEEKDAY(DATE(YEAR($B$18),MONTH($B$18),HI$1),2)&gt;5,"",INDEX('Semaine type'!$AF$4:$AY$48,MATCH(Novembre!$B55,'Semaine type'!$A$4:$A$49,0),MATCH(HI$2,'Semaine type'!$AF$3:$AY$3,0))))</f>
        <v/>
      </c>
      <c r="HJ55" s="173" t="str">
        <f>IF(COUNTIF(Fériés,DATE(YEAR($B$18),MONTH($B$18),HJ$1))&gt;0,"",IF(WEEKDAY(DATE(YEAR($B$18),MONTH($B$18),HJ$1),2)&gt;5,"",INDEX('Semaine type'!$AF$4:$AY$48,MATCH(Novembre!$B55,'Semaine type'!$A$4:$A$49,0),MATCH(HJ$2,'Semaine type'!$AF$3:$AY$3,0))))</f>
        <v/>
      </c>
      <c r="HK55" s="173" t="str">
        <f>IF(COUNTIF(Fériés,DATE(YEAR($B$18),MONTH($B$18),HK$1))&gt;0,"",IF(WEEKDAY(DATE(YEAR($B$18),MONTH($B$18),HK$1),2)&gt;5,"",INDEX('Semaine type'!$AF$4:$AY$48,MATCH(Novembre!$B55,'Semaine type'!$A$4:$A$49,0),MATCH(HK$2,'Semaine type'!$AF$3:$AY$3,0))))</f>
        <v/>
      </c>
      <c r="HL55" s="173">
        <f>IF(COUNTIF(Fériés,DATE(YEAR($B$18),MONTH($B$18),HL$1))&gt;0,"",IF(WEEKDAY(DATE(YEAR($B$18),MONTH($B$18),HL$1),2)&gt;5,"",INDEX('Semaine type'!$AF$4:$AY$48,MATCH(Novembre!$B55,'Semaine type'!$A$4:$A$49,0),MATCH(HL$2,'Semaine type'!$AF$3:$AY$3,0))))</f>
        <v>0.41666666666666669</v>
      </c>
      <c r="HM55" s="173">
        <f>IF(COUNTIF(Fériés,DATE(YEAR($B$18),MONTH($B$18),HM$1))&gt;0,"",IF(WEEKDAY(DATE(YEAR($B$18),MONTH($B$18),HM$1),2)&gt;5,"",INDEX('Semaine type'!$AF$4:$AY$48,MATCH(Novembre!$B55,'Semaine type'!$A$4:$A$49,0),MATCH(HM$2,'Semaine type'!$AF$3:$AY$3,0))))</f>
        <v>0.48958333333333331</v>
      </c>
      <c r="HN55" s="173">
        <f>IF(COUNTIF(Fériés,DATE(YEAR($B$18),MONTH($B$18),HN$1))&gt;0,"",IF(WEEKDAY(DATE(YEAR($B$18),MONTH($B$18),HN$1),2)&gt;5,"",INDEX('Semaine type'!$AF$4:$AY$48,MATCH(Novembre!$B55,'Semaine type'!$A$4:$A$49,0),MATCH(HN$2,'Semaine type'!$AF$3:$AY$3,0))))</f>
        <v>0.52083333333333337</v>
      </c>
      <c r="HO55" s="173">
        <f>IF(COUNTIF(Fériés,DATE(YEAR($B$18),MONTH($B$18),HO$1))&gt;0,"",IF(WEEKDAY(DATE(YEAR($B$18),MONTH($B$18),HO$1),2)&gt;5,"",INDEX('Semaine type'!$AF$4:$AY$48,MATCH(Novembre!$B55,'Semaine type'!$A$4:$A$49,0),MATCH(HO$2,'Semaine type'!$AF$3:$AY$3,0))))</f>
        <v>0.64583333333333337</v>
      </c>
      <c r="HP55" s="173" t="str">
        <f>IF(COUNTIF(Fériés,DATE(YEAR($B$18),MONTH($B$18),HP$1))&gt;0,"",IF(WEEKDAY(DATE(YEAR($B$18),MONTH($B$18),HP$1),2)&gt;5,"",INDEX('Semaine type'!$AF$4:$AY$48,MATCH(Novembre!$B55,'Semaine type'!$A$4:$A$49,0),MATCH(HP$2,'Semaine type'!$AF$3:$AY$3,0))))</f>
        <v/>
      </c>
      <c r="HQ55" s="173" t="str">
        <f>IF(COUNTIF(Fériés,DATE(YEAR($B$18),MONTH($B$18),HQ$1))&gt;0,"",IF(WEEKDAY(DATE(YEAR($B$18),MONTH($B$18),HQ$1),2)&gt;5,"",INDEX('Semaine type'!$AF$4:$AY$48,MATCH(Novembre!$B55,'Semaine type'!$A$4:$A$49,0),MATCH(HQ$2,'Semaine type'!$AF$3:$AY$3,0))))</f>
        <v/>
      </c>
      <c r="HR55" s="173" t="str">
        <f>IF(COUNTIF(Fériés,DATE(YEAR($B$18),MONTH($B$18),HR$1))&gt;0,"",IF(WEEKDAY(DATE(YEAR($B$18),MONTH($B$18),HR$1),2)&gt;5,"",INDEX('Semaine type'!$AF$4:$AY$48,MATCH(Novembre!$B55,'Semaine type'!$A$4:$A$49,0),MATCH(HR$2,'Semaine type'!$AF$3:$AY$3,0))))</f>
        <v/>
      </c>
      <c r="HS55" s="173" t="str">
        <f>IF(COUNTIF(Fériés,DATE(YEAR($B$18),MONTH($B$18),HS$1))&gt;0,"",IF(WEEKDAY(DATE(YEAR($B$18),MONTH($B$18),HS$1),2)&gt;5,"",INDEX('Semaine type'!$AF$4:$AY$48,MATCH(Novembre!$B55,'Semaine type'!$A$4:$A$49,0),MATCH(HS$2,'Semaine type'!$AF$3:$AY$3,0))))</f>
        <v/>
      </c>
      <c r="HT55" s="173">
        <f>IF(COUNTIF(Fériés,DATE(YEAR($B$18),MONTH($B$18),HT$1))&gt;0,"",IF(WEEKDAY(DATE(YEAR($B$18),MONTH($B$18),HT$1),2)&gt;5,"",INDEX('Semaine type'!$AF$4:$AY$48,MATCH(Novembre!$B55,'Semaine type'!$A$4:$A$49,0),MATCH(HT$2,'Semaine type'!$AF$3:$AY$3,0))))</f>
        <v>0.41666666666666669</v>
      </c>
      <c r="HU55" s="173">
        <f>IF(COUNTIF(Fériés,DATE(YEAR($B$18),MONTH($B$18),HU$1))&gt;0,"",IF(WEEKDAY(DATE(YEAR($B$18),MONTH($B$18),HU$1),2)&gt;5,"",INDEX('Semaine type'!$AF$4:$AY$48,MATCH(Novembre!$B55,'Semaine type'!$A$4:$A$49,0),MATCH(HU$2,'Semaine type'!$AF$3:$AY$3,0))))</f>
        <v>0.48958333333333331</v>
      </c>
      <c r="HV55" s="173">
        <f>IF(COUNTIF(Fériés,DATE(YEAR($B$18),MONTH($B$18),HV$1))&gt;0,"",IF(WEEKDAY(DATE(YEAR($B$18),MONTH($B$18),HV$1),2)&gt;5,"",INDEX('Semaine type'!$AF$4:$AY$48,MATCH(Novembre!$B55,'Semaine type'!$A$4:$A$49,0),MATCH(HV$2,'Semaine type'!$AF$3:$AY$3,0))))</f>
        <v>0.52083333333333337</v>
      </c>
      <c r="HW55" s="173">
        <f>IF(COUNTIF(Fériés,DATE(YEAR($B$18),MONTH($B$18),HW$1))&gt;0,"",IF(WEEKDAY(DATE(YEAR($B$18),MONTH($B$18),HW$1),2)&gt;5,"",INDEX('Semaine type'!$AF$4:$AY$48,MATCH(Novembre!$B55,'Semaine type'!$A$4:$A$49,0),MATCH(HW$2,'Semaine type'!$AF$3:$AY$3,0))))</f>
        <v>0.64583333333333337</v>
      </c>
      <c r="HX55" s="173">
        <f>IF(COUNTIF(Fériés,DATE(YEAR($B$18),MONTH($B$18),HX$1))&gt;0,"",IF(WEEKDAY(DATE(YEAR($B$18),MONTH($B$18),HX$1),2)&gt;5,"",INDEX('Semaine type'!$AF$4:$AY$48,MATCH(Novembre!$B55,'Semaine type'!$A$4:$A$49,0),MATCH(HX$2,'Semaine type'!$AF$3:$AY$3,0))))</f>
        <v>0.41666666666666669</v>
      </c>
      <c r="HY55" s="173">
        <f>IF(COUNTIF(Fériés,DATE(YEAR($B$18),MONTH($B$18),HY$1))&gt;0,"",IF(WEEKDAY(DATE(YEAR($B$18),MONTH($B$18),HY$1),2)&gt;5,"",INDEX('Semaine type'!$AF$4:$AY$48,MATCH(Novembre!$B55,'Semaine type'!$A$4:$A$49,0),MATCH(HY$2,'Semaine type'!$AF$3:$AY$3,0))))</f>
        <v>0.48958333333333331</v>
      </c>
      <c r="HZ55" s="173">
        <f>IF(COUNTIF(Fériés,DATE(YEAR($B$18),MONTH($B$18),HZ$1))&gt;0,"",IF(WEEKDAY(DATE(YEAR($B$18),MONTH($B$18),HZ$1),2)&gt;5,"",INDEX('Semaine type'!$AF$4:$AY$48,MATCH(Novembre!$B55,'Semaine type'!$A$4:$A$49,0),MATCH(HZ$2,'Semaine type'!$AF$3:$AY$3,0))))</f>
        <v>0.52083333333333337</v>
      </c>
      <c r="IA55" s="173">
        <f>IF(COUNTIF(Fériés,DATE(YEAR($B$18),MONTH($B$18),IA$1))&gt;0,"",IF(WEEKDAY(DATE(YEAR($B$18),MONTH($B$18),IA$1),2)&gt;5,"",INDEX('Semaine type'!$AF$4:$AY$48,MATCH(Novembre!$B55,'Semaine type'!$A$4:$A$49,0),MATCH(IA$2,'Semaine type'!$AF$3:$AY$3,0))))</f>
        <v>0.64583333333333337</v>
      </c>
      <c r="IB55" s="173">
        <f>IF(COUNTIF(Fériés,DATE(YEAR($B$18),MONTH($B$18),IB$1))&gt;0,"",IF(WEEKDAY(DATE(YEAR($B$18),MONTH($B$18),IB$1),2)&gt;5,"",INDEX('Semaine type'!$AF$4:$AY$48,MATCH(Novembre!$B55,'Semaine type'!$A$4:$A$49,0),MATCH(IB$2,'Semaine type'!$AF$3:$AY$3,0))))</f>
        <v>0.41666666666666669</v>
      </c>
      <c r="IC55" s="173">
        <f>IF(COUNTIF(Fériés,DATE(YEAR($B$18),MONTH($B$18),IC$1))&gt;0,"",IF(WEEKDAY(DATE(YEAR($B$18),MONTH($B$18),IC$1),2)&gt;5,"",INDEX('Semaine type'!$AF$4:$AY$48,MATCH(Novembre!$B55,'Semaine type'!$A$4:$A$49,0),MATCH(IC$2,'Semaine type'!$AF$3:$AY$3,0))))</f>
        <v>0.48958333333333331</v>
      </c>
      <c r="ID55" s="173">
        <f>IF(COUNTIF(Fériés,DATE(YEAR($B$18),MONTH($B$18),ID$1))&gt;0,"",IF(WEEKDAY(DATE(YEAR($B$18),MONTH($B$18),ID$1),2)&gt;5,"",INDEX('Semaine type'!$AF$4:$AY$48,MATCH(Novembre!$B55,'Semaine type'!$A$4:$A$49,0),MATCH(ID$2,'Semaine type'!$AF$3:$AY$3,0))))</f>
        <v>0.52083333333333337</v>
      </c>
      <c r="IE55" s="173">
        <f>IF(COUNTIF(Fériés,DATE(YEAR($B$18),MONTH($B$18),IE$1))&gt;0,"",IF(WEEKDAY(DATE(YEAR($B$18),MONTH($B$18),IE$1),2)&gt;5,"",INDEX('Semaine type'!$AF$4:$AY$48,MATCH(Novembre!$B55,'Semaine type'!$A$4:$A$49,0),MATCH(IE$2,'Semaine type'!$AF$3:$AY$3,0))))</f>
        <v>0.57291666666666663</v>
      </c>
      <c r="IF55" s="173" t="str">
        <f>IF(COUNTIF(Fériés,DATE(YEAR($B$18),MONTH($B$18),IF$1))&gt;0,"",IF(WEEKDAY(DATE(YEAR($B$18),MONTH($B$18),IF$1),2)&gt;5,"",INDEX('Semaine type'!$AF$4:$AY$48,MATCH(Novembre!$B55,'Semaine type'!$A$4:$A$49,0),MATCH(IF$2,'Semaine type'!$AF$3:$AY$3,0))))</f>
        <v/>
      </c>
      <c r="IG55" s="173" t="str">
        <f>IF(COUNTIF(Fériés,DATE(YEAR($B$18),MONTH($B$18),IG$1))&gt;0,"",IF(WEEKDAY(DATE(YEAR($B$18),MONTH($B$18),IG$1),2)&gt;5,"",INDEX('Semaine type'!$AF$4:$AY$48,MATCH(Novembre!$B55,'Semaine type'!$A$4:$A$49,0),MATCH(IG$2,'Semaine type'!$AF$3:$AY$3,0))))</f>
        <v/>
      </c>
      <c r="IH55" s="173" t="str">
        <f>IF(COUNTIF(Fériés,DATE(YEAR($B$18),MONTH($B$18),IH$1))&gt;0,"",IF(WEEKDAY(DATE(YEAR($B$18),MONTH($B$18),IH$1),2)&gt;5,"",INDEX('Semaine type'!$AF$4:$AY$48,MATCH(Novembre!$B55,'Semaine type'!$A$4:$A$49,0),MATCH(IH$2,'Semaine type'!$AF$3:$AY$3,0))))</f>
        <v/>
      </c>
      <c r="II55" s="173" t="str">
        <f>IF(COUNTIF(Fériés,DATE(YEAR($B$18),MONTH($B$18),II$1))&gt;0,"",IF(WEEKDAY(DATE(YEAR($B$18),MONTH($B$18),II$1),2)&gt;5,"",INDEX('Semaine type'!$AF$4:$AY$48,MATCH(Novembre!$B55,'Semaine type'!$A$4:$A$49,0),MATCH(II$2,'Semaine type'!$AF$3:$AY$3,0))))</f>
        <v/>
      </c>
      <c r="IJ55" s="173" t="str">
        <f>IF(COUNTIF(Fériés,DATE(YEAR($B$18),MONTH($B$18),IJ$1))&gt;0,"",IF(WEEKDAY(DATE(YEAR($B$18),MONTH($B$18),IJ$1),2)&gt;5,"",INDEX('Semaine type'!$AF$4:$AY$48,MATCH(Novembre!$B55,'Semaine type'!$A$4:$A$49,0),MATCH(IJ$2,'Semaine type'!$AF$3:$AY$3,0))))</f>
        <v/>
      </c>
      <c r="IK55" s="173" t="str">
        <f>IF(COUNTIF(Fériés,DATE(YEAR($B$18),MONTH($B$18),IK$1))&gt;0,"",IF(WEEKDAY(DATE(YEAR($B$18),MONTH($B$18),IK$1),2)&gt;5,"",INDEX('Semaine type'!$AF$4:$AY$48,MATCH(Novembre!$B55,'Semaine type'!$A$4:$A$49,0),MATCH(IK$2,'Semaine type'!$AF$3:$AY$3,0))))</f>
        <v/>
      </c>
      <c r="IL55" s="173" t="str">
        <f>IF(COUNTIF(Fériés,DATE(YEAR($B$18),MONTH($B$18),IL$1))&gt;0,"",IF(WEEKDAY(DATE(YEAR($B$18),MONTH($B$18),IL$1),2)&gt;5,"",INDEX('Semaine type'!$AF$4:$AY$48,MATCH(Novembre!$B55,'Semaine type'!$A$4:$A$49,0),MATCH(IL$2,'Semaine type'!$AF$3:$AY$3,0))))</f>
        <v/>
      </c>
      <c r="IM55" s="173" t="str">
        <f>IF(COUNTIF(Fériés,DATE(YEAR($B$18),MONTH($B$18),IM$1))&gt;0,"",IF(WEEKDAY(DATE(YEAR($B$18),MONTH($B$18),IM$1),2)&gt;5,"",INDEX('Semaine type'!$AF$4:$AY$48,MATCH(Novembre!$B55,'Semaine type'!$A$4:$A$49,0),MATCH(IM$2,'Semaine type'!$AF$3:$AY$3,0))))</f>
        <v/>
      </c>
      <c r="IN55" s="173">
        <f>IF(COUNTIF(Fériés,DATE(YEAR($B$18),MONTH($B$18),IN$1))&gt;0,"",IF(WEEKDAY(DATE(YEAR($B$18),MONTH($B$18),IN$1),2)&gt;5,"",INDEX('Semaine type'!$AF$4:$AY$48,MATCH(Novembre!$B55,'Semaine type'!$A$4:$A$49,0),MATCH(IN$2,'Semaine type'!$AF$3:$AY$3,0))))</f>
        <v>0.41666666666666669</v>
      </c>
      <c r="IO55" s="173">
        <f>IF(COUNTIF(Fériés,DATE(YEAR($B$18),MONTH($B$18),IO$1))&gt;0,"",IF(WEEKDAY(DATE(YEAR($B$18),MONTH($B$18),IO$1),2)&gt;5,"",INDEX('Semaine type'!$AF$4:$AY$48,MATCH(Novembre!$B55,'Semaine type'!$A$4:$A$49,0),MATCH(IO$2,'Semaine type'!$AF$3:$AY$3,0))))</f>
        <v>0.48958333333333331</v>
      </c>
      <c r="IP55" s="173">
        <f>IF(COUNTIF(Fériés,DATE(YEAR($B$18),MONTH($B$18),IP$1))&gt;0,"",IF(WEEKDAY(DATE(YEAR($B$18),MONTH($B$18),IP$1),2)&gt;5,"",INDEX('Semaine type'!$AF$4:$AY$48,MATCH(Novembre!$B55,'Semaine type'!$A$4:$A$49,0),MATCH(IP$2,'Semaine type'!$AF$3:$AY$3,0))))</f>
        <v>0.52083333333333337</v>
      </c>
      <c r="IQ55" s="173">
        <f>IF(COUNTIF(Fériés,DATE(YEAR($B$18),MONTH($B$18),IQ$1))&gt;0,"",IF(WEEKDAY(DATE(YEAR($B$18),MONTH($B$18),IQ$1),2)&gt;5,"",INDEX('Semaine type'!$AF$4:$AY$48,MATCH(Novembre!$B55,'Semaine type'!$A$4:$A$49,0),MATCH(IQ$2,'Semaine type'!$AF$3:$AY$3,0))))</f>
        <v>0.64583333333333337</v>
      </c>
      <c r="IR55" s="173">
        <f>IF(COUNTIF(Fériés,DATE(YEAR($B$18),MONTH($B$18),IR$1))&gt;0,"",IF(WEEKDAY(DATE(YEAR($B$18),MONTH($B$18),IR$1),2)&gt;5,"",INDEX('Semaine type'!$AF$4:$AY$48,MATCH(Novembre!$B55,'Semaine type'!$A$4:$A$49,0),MATCH(IR$2,'Semaine type'!$AF$3:$AY$3,0))))</f>
        <v>0.41666666666666669</v>
      </c>
      <c r="IS55" s="173">
        <f>IF(COUNTIF(Fériés,DATE(YEAR($B$18),MONTH($B$18),IS$1))&gt;0,"",IF(WEEKDAY(DATE(YEAR($B$18),MONTH($B$18),IS$1),2)&gt;5,"",INDEX('Semaine type'!$AF$4:$AY$48,MATCH(Novembre!$B55,'Semaine type'!$A$4:$A$49,0),MATCH(IS$2,'Semaine type'!$AF$3:$AY$3,0))))</f>
        <v>0.48958333333333331</v>
      </c>
      <c r="IT55" s="173">
        <f>IF(COUNTIF(Fériés,DATE(YEAR($B$18),MONTH($B$18),IT$1))&gt;0,"",IF(WEEKDAY(DATE(YEAR($B$18),MONTH($B$18),IT$1),2)&gt;5,"",INDEX('Semaine type'!$AF$4:$AY$48,MATCH(Novembre!$B55,'Semaine type'!$A$4:$A$49,0),MATCH(IT$2,'Semaine type'!$AF$3:$AY$3,0))))</f>
        <v>0.52083333333333337</v>
      </c>
      <c r="IU55" s="173">
        <f>IF(COUNTIF(Fériés,DATE(YEAR($B$18),MONTH($B$18),IU$1))&gt;0,"",IF(WEEKDAY(DATE(YEAR($B$18),MONTH($B$18),IU$1),2)&gt;5,"",INDEX('Semaine type'!$AF$4:$AY$48,MATCH(Novembre!$B55,'Semaine type'!$A$4:$A$49,0),MATCH(IU$2,'Semaine type'!$AF$3:$AY$3,0))))</f>
        <v>0.64583333333333337</v>
      </c>
      <c r="IV55" s="173">
        <f>IF(COUNTIF(Fériés,DATE(YEAR($B$18),MONTH($B$18),IV$1))&gt;0,"",IF(WEEKDAY(DATE(YEAR($B$18),MONTH($B$18),IV$1),2)&gt;5,"",INDEX('Semaine type'!$AF$4:$AY$48,MATCH(Novembre!$B55,'Semaine type'!$A$4:$A$49,0),MATCH(IV$2,'Semaine type'!$AF$3:$AY$3,0))))</f>
        <v>0.41666666666666669</v>
      </c>
      <c r="IW55" s="173">
        <f>IF(COUNTIF(Fériés,DATE(YEAR($B$18),MONTH($B$18),IW$1))&gt;0,"",IF(WEEKDAY(DATE(YEAR($B$18),MONTH($B$18),IW$1),2)&gt;5,"",INDEX('Semaine type'!$AF$4:$AY$48,MATCH(Novembre!$B55,'Semaine type'!$A$4:$A$49,0),MATCH(IW$2,'Semaine type'!$AF$3:$AY$3,0))))</f>
        <v>0.48958333333333331</v>
      </c>
      <c r="IX55" s="173">
        <f>IF(COUNTIF(Fériés,DATE(YEAR($B$18),MONTH($B$18),IX$1))&gt;0,"",IF(WEEKDAY(DATE(YEAR($B$18),MONTH($B$18),IX$1),2)&gt;5,"",INDEX('Semaine type'!$AF$4:$AY$48,MATCH(Novembre!$B55,'Semaine type'!$A$4:$A$49,0),MATCH(IX$2,'Semaine type'!$AF$3:$AY$3,0))))</f>
        <v>0.52083333333333337</v>
      </c>
      <c r="IY55" s="173">
        <f>IF(COUNTIF(Fériés,DATE(YEAR($B$18),MONTH($B$18),IY$1))&gt;0,"",IF(WEEKDAY(DATE(YEAR($B$18),MONTH($B$18),IY$1),2)&gt;5,"",INDEX('Semaine type'!$AF$4:$AY$48,MATCH(Novembre!$B55,'Semaine type'!$A$4:$A$49,0),MATCH(IY$2,'Semaine type'!$AF$3:$AY$3,0))))</f>
        <v>0.64583333333333337</v>
      </c>
      <c r="IZ55" s="173">
        <f>IF(COUNTIF(Fériés,DATE(YEAR($B$18),MONTH($B$18),IZ$1))&gt;0,"",IF(WEEKDAY(DATE(YEAR($B$18),MONTH($B$18),IZ$1),2)&gt;5,"",INDEX('Semaine type'!$AF$4:$AY$48,MATCH(Novembre!$B55,'Semaine type'!$A$4:$A$49,0),MATCH(IZ$2,'Semaine type'!$AF$3:$AY$3,0))))</f>
        <v>0.41666666666666669</v>
      </c>
      <c r="JA55" s="173">
        <f>IF(COUNTIF(Fériés,DATE(YEAR($B$18),MONTH($B$18),JA$1))&gt;0,"",IF(WEEKDAY(DATE(YEAR($B$18),MONTH($B$18),JA$1),2)&gt;5,"",INDEX('Semaine type'!$AF$4:$AY$48,MATCH(Novembre!$B55,'Semaine type'!$A$4:$A$49,0),MATCH(JA$2,'Semaine type'!$AF$3:$AY$3,0))))</f>
        <v>0.48958333333333331</v>
      </c>
      <c r="JB55" s="173">
        <f>IF(COUNTIF(Fériés,DATE(YEAR($B$18),MONTH($B$18),JB$1))&gt;0,"",IF(WEEKDAY(DATE(YEAR($B$18),MONTH($B$18),JB$1),2)&gt;5,"",INDEX('Semaine type'!$AF$4:$AY$48,MATCH(Novembre!$B55,'Semaine type'!$A$4:$A$49,0),MATCH(JB$2,'Semaine type'!$AF$3:$AY$3,0))))</f>
        <v>0.52083333333333337</v>
      </c>
      <c r="JC55" s="173">
        <f>IF(COUNTIF(Fériés,DATE(YEAR($B$18),MONTH($B$18),JC$1))&gt;0,"",IF(WEEKDAY(DATE(YEAR($B$18),MONTH($B$18),JC$1),2)&gt;5,"",INDEX('Semaine type'!$AF$4:$AY$48,MATCH(Novembre!$B55,'Semaine type'!$A$4:$A$49,0),MATCH(JC$2,'Semaine type'!$AF$3:$AY$3,0))))</f>
        <v>0.64583333333333337</v>
      </c>
      <c r="JD55" s="173">
        <f>IF(COUNTIF(Fériés,DATE(YEAR($B$18),MONTH($B$18),JD$1))&gt;0,"",IF(WEEKDAY(DATE(YEAR($B$18),MONTH($B$18),JD$1),2)&gt;5,"",INDEX('Semaine type'!$AF$4:$AY$48,MATCH(Novembre!$B55,'Semaine type'!$A$4:$A$49,0),MATCH(JD$2,'Semaine type'!$AF$3:$AY$3,0))))</f>
        <v>0.41666666666666669</v>
      </c>
      <c r="JE55" s="173">
        <f>IF(COUNTIF(Fériés,DATE(YEAR($B$18),MONTH($B$18),JE$1))&gt;0,"",IF(WEEKDAY(DATE(YEAR($B$18),MONTH($B$18),JE$1),2)&gt;5,"",INDEX('Semaine type'!$AF$4:$AY$48,MATCH(Novembre!$B55,'Semaine type'!$A$4:$A$49,0),MATCH(JE$2,'Semaine type'!$AF$3:$AY$3,0))))</f>
        <v>0.48958333333333331</v>
      </c>
      <c r="JF55" s="173">
        <f>IF(COUNTIF(Fériés,DATE(YEAR($B$18),MONTH($B$18),JF$1))&gt;0,"",IF(WEEKDAY(DATE(YEAR($B$18),MONTH($B$18),JF$1),2)&gt;5,"",INDEX('Semaine type'!$AF$4:$AY$48,MATCH(Novembre!$B55,'Semaine type'!$A$4:$A$49,0),MATCH(JF$2,'Semaine type'!$AF$3:$AY$3,0))))</f>
        <v>0.52083333333333337</v>
      </c>
      <c r="JG55" s="173">
        <f>IF(COUNTIF(Fériés,DATE(YEAR($B$18),MONTH($B$18),JG$1))&gt;0,"",IF(WEEKDAY(DATE(YEAR($B$18),MONTH($B$18),JG$1),2)&gt;5,"",INDEX('Semaine type'!$AF$4:$AY$48,MATCH(Novembre!$B55,'Semaine type'!$A$4:$A$49,0),MATCH(JG$2,'Semaine type'!$AF$3:$AY$3,0))))</f>
        <v>0.57291666666666663</v>
      </c>
      <c r="JH55" s="173" t="str">
        <f>IF(COUNTIF(Fériés,DATE(YEAR($B$18),MONTH($B$18),JH$1))&gt;0,"",IF(WEEKDAY(DATE(YEAR($B$18),MONTH($B$18),JH$1),2)&gt;5,"",INDEX('Semaine type'!$AF$4:$AY$48,MATCH(Novembre!$B55,'Semaine type'!$A$4:$A$49,0),MATCH(JH$2,'Semaine type'!$AF$3:$AY$3,0))))</f>
        <v/>
      </c>
      <c r="JI55" s="173" t="str">
        <f>IF(COUNTIF(Fériés,DATE(YEAR($B$18),MONTH($B$18),JI$1))&gt;0,"",IF(WEEKDAY(DATE(YEAR($B$18),MONTH($B$18),JI$1),2)&gt;5,"",INDEX('Semaine type'!$AF$4:$AY$48,MATCH(Novembre!$B55,'Semaine type'!$A$4:$A$49,0),MATCH(JI$2,'Semaine type'!$AF$3:$AY$3,0))))</f>
        <v/>
      </c>
      <c r="JJ55" s="173" t="str">
        <f>IF(COUNTIF(Fériés,DATE(YEAR($B$18),MONTH($B$18),JJ$1))&gt;0,"",IF(WEEKDAY(DATE(YEAR($B$18),MONTH($B$18),JJ$1),2)&gt;5,"",INDEX('Semaine type'!$AF$4:$AY$48,MATCH(Novembre!$B55,'Semaine type'!$A$4:$A$49,0),MATCH(JJ$2,'Semaine type'!$AF$3:$AY$3,0))))</f>
        <v/>
      </c>
      <c r="JK55" s="173" t="str">
        <f>IF(COUNTIF(Fériés,DATE(YEAR($B$18),MONTH($B$18),JK$1))&gt;0,"",IF(WEEKDAY(DATE(YEAR($B$18),MONTH($B$18),JK$1),2)&gt;5,"",INDEX('Semaine type'!$AF$4:$AY$48,MATCH(Novembre!$B55,'Semaine type'!$A$4:$A$49,0),MATCH(JK$2,'Semaine type'!$AF$3:$AY$3,0))))</f>
        <v/>
      </c>
      <c r="JL55" s="173" t="str">
        <f>IF(COUNTIF(Fériés,DATE(YEAR($B$18),MONTH($B$18),JL$1))&gt;0,"",IF(WEEKDAY(DATE(YEAR($B$18),MONTH($B$18),JL$1),2)&gt;5,"",INDEX('Semaine type'!$AF$4:$AY$48,MATCH(Novembre!$B55,'Semaine type'!$A$4:$A$49,0),MATCH(JL$2,'Semaine type'!$AF$3:$AY$3,0))))</f>
        <v/>
      </c>
      <c r="JM55" s="173" t="str">
        <f>IF(COUNTIF(Fériés,DATE(YEAR($B$18),MONTH($B$18),JM$1))&gt;0,"",IF(WEEKDAY(DATE(YEAR($B$18),MONTH($B$18),JM$1),2)&gt;5,"",INDEX('Semaine type'!$AF$4:$AY$48,MATCH(Novembre!$B55,'Semaine type'!$A$4:$A$49,0),MATCH(JM$2,'Semaine type'!$AF$3:$AY$3,0))))</f>
        <v/>
      </c>
      <c r="JN55" s="173" t="str">
        <f>IF(COUNTIF(Fériés,DATE(YEAR($B$18),MONTH($B$18),JN$1))&gt;0,"",IF(WEEKDAY(DATE(YEAR($B$18),MONTH($B$18),JN$1),2)&gt;5,"",INDEX('Semaine type'!$AF$4:$AY$48,MATCH(Novembre!$B55,'Semaine type'!$A$4:$A$49,0),MATCH(JN$2,'Semaine type'!$AF$3:$AY$3,0))))</f>
        <v/>
      </c>
      <c r="JO55" s="173" t="str">
        <f>IF(COUNTIF(Fériés,DATE(YEAR($B$18),MONTH($B$18),JO$1))&gt;0,"",IF(WEEKDAY(DATE(YEAR($B$18),MONTH($B$18),JO$1),2)&gt;5,"",INDEX('Semaine type'!$AF$4:$AY$48,MATCH(Novembre!$B55,'Semaine type'!$A$4:$A$49,0),MATCH(JO$2,'Semaine type'!$AF$3:$AY$3,0))))</f>
        <v/>
      </c>
      <c r="JP55" s="173">
        <f>IF(COUNTIF(Fériés,DATE(YEAR($B$18),MONTH($B$18),JP$1))&gt;0,"",IF(WEEKDAY(DATE(YEAR($B$18),MONTH($B$18),JP$1),2)&gt;5,"",INDEX('Semaine type'!$AF$4:$AY$48,MATCH(Novembre!$B55,'Semaine type'!$A$4:$A$49,0),MATCH(JP$2,'Semaine type'!$AF$3:$AY$3,0))))</f>
        <v>0.41666666666666669</v>
      </c>
      <c r="JQ55" s="173">
        <f>IF(COUNTIF(Fériés,DATE(YEAR($B$18),MONTH($B$18),JQ$1))&gt;0,"",IF(WEEKDAY(DATE(YEAR($B$18),MONTH($B$18),JQ$1),2)&gt;5,"",INDEX('Semaine type'!$AF$4:$AY$48,MATCH(Novembre!$B55,'Semaine type'!$A$4:$A$49,0),MATCH(JQ$2,'Semaine type'!$AF$3:$AY$3,0))))</f>
        <v>0.48958333333333331</v>
      </c>
      <c r="JR55" s="173">
        <f>IF(COUNTIF(Fériés,DATE(YEAR($B$18),MONTH($B$18),JR$1))&gt;0,"",IF(WEEKDAY(DATE(YEAR($B$18),MONTH($B$18),JR$1),2)&gt;5,"",INDEX('Semaine type'!$AF$4:$AY$48,MATCH(Novembre!$B55,'Semaine type'!$A$4:$A$49,0),MATCH(JR$2,'Semaine type'!$AF$3:$AY$3,0))))</f>
        <v>0.52083333333333337</v>
      </c>
      <c r="JS55" s="173">
        <f>IF(COUNTIF(Fériés,DATE(YEAR($B$18),MONTH($B$18),JS$1))&gt;0,"",IF(WEEKDAY(DATE(YEAR($B$18),MONTH($B$18),JS$1),2)&gt;5,"",INDEX('Semaine type'!$AF$4:$AY$48,MATCH(Novembre!$B55,'Semaine type'!$A$4:$A$49,0),MATCH(JS$2,'Semaine type'!$AF$3:$AY$3,0))))</f>
        <v>0.64583333333333337</v>
      </c>
      <c r="JT55" s="173">
        <f>IF(COUNTIF(Fériés,DATE(YEAR($B$18),MONTH($B$18),JT$1))&gt;0,"",IF(WEEKDAY(DATE(YEAR($B$18),MONTH($B$18),JT$1),2)&gt;5,"",INDEX('Semaine type'!$AF$4:$AY$48,MATCH(Novembre!$B55,'Semaine type'!$A$4:$A$49,0),MATCH(JT$2,'Semaine type'!$AF$3:$AY$3,0))))</f>
        <v>0.41666666666666669</v>
      </c>
      <c r="JU55" s="173">
        <f>IF(COUNTIF(Fériés,DATE(YEAR($B$18),MONTH($B$18),JU$1))&gt;0,"",IF(WEEKDAY(DATE(YEAR($B$18),MONTH($B$18),JU$1),2)&gt;5,"",INDEX('Semaine type'!$AF$4:$AY$48,MATCH(Novembre!$B55,'Semaine type'!$A$4:$A$49,0),MATCH(JU$2,'Semaine type'!$AF$3:$AY$3,0))))</f>
        <v>0.48958333333333331</v>
      </c>
      <c r="JV55" s="173">
        <f>IF(COUNTIF(Fériés,DATE(YEAR($B$18),MONTH($B$18),JV$1))&gt;0,"",IF(WEEKDAY(DATE(YEAR($B$18),MONTH($B$18),JV$1),2)&gt;5,"",INDEX('Semaine type'!$AF$4:$AY$48,MATCH(Novembre!$B55,'Semaine type'!$A$4:$A$49,0),MATCH(JV$2,'Semaine type'!$AF$3:$AY$3,0))))</f>
        <v>0.52083333333333337</v>
      </c>
      <c r="JW55" s="173">
        <f>IF(COUNTIF(Fériés,DATE(YEAR($B$18),MONTH($B$18),JW$1))&gt;0,"",IF(WEEKDAY(DATE(YEAR($B$18),MONTH($B$18),JW$1),2)&gt;5,"",INDEX('Semaine type'!$AF$4:$AY$48,MATCH(Novembre!$B55,'Semaine type'!$A$4:$A$49,0),MATCH(JW$2,'Semaine type'!$AF$3:$AY$3,0))))</f>
        <v>0.64583333333333337</v>
      </c>
      <c r="JX55" s="173">
        <f>IF(COUNTIF(Fériés,DATE(YEAR($B$18),MONTH($B$18),JX$1))&gt;0,"",IF(WEEKDAY(DATE(YEAR($B$18),MONTH($B$18),JX$1),2)&gt;5,"",INDEX('Semaine type'!$AF$4:$AY$48,MATCH(Novembre!$B55,'Semaine type'!$A$4:$A$49,0),MATCH(JX$2,'Semaine type'!$AF$3:$AY$3,0))))</f>
        <v>0.41666666666666669</v>
      </c>
      <c r="JY55" s="173">
        <f>IF(COUNTIF(Fériés,DATE(YEAR($B$18),MONTH($B$18),JY$1))&gt;0,"",IF(WEEKDAY(DATE(YEAR($B$18),MONTH($B$18),JY$1),2)&gt;5,"",INDEX('Semaine type'!$AF$4:$AY$48,MATCH(Novembre!$B55,'Semaine type'!$A$4:$A$49,0),MATCH(JY$2,'Semaine type'!$AF$3:$AY$3,0))))</f>
        <v>0.48958333333333331</v>
      </c>
      <c r="JZ55" s="173">
        <f>IF(COUNTIF(Fériés,DATE(YEAR($B$18),MONTH($B$18),JZ$1))&gt;0,"",IF(WEEKDAY(DATE(YEAR($B$18),MONTH($B$18),JZ$1),2)&gt;5,"",INDEX('Semaine type'!$AF$4:$AY$48,MATCH(Novembre!$B55,'Semaine type'!$A$4:$A$49,0),MATCH(JZ$2,'Semaine type'!$AF$3:$AY$3,0))))</f>
        <v>0.52083333333333337</v>
      </c>
      <c r="KA55" s="173">
        <f>IF(COUNTIF(Fériés,DATE(YEAR($B$18),MONTH($B$18),KA$1))&gt;0,"",IF(WEEKDAY(DATE(YEAR($B$18),MONTH($B$18),KA$1),2)&gt;5,"",INDEX('Semaine type'!$AF$4:$AY$48,MATCH(Novembre!$B55,'Semaine type'!$A$4:$A$49,0),MATCH(KA$2,'Semaine type'!$AF$3:$AY$3,0))))</f>
        <v>0.64583333333333337</v>
      </c>
      <c r="KB55" s="173">
        <f>IF(COUNTIF(Fériés,DATE(YEAR($B$18),MONTH($B$18),KB$1))&gt;0,"",IF(WEEKDAY(DATE(YEAR($B$18),MONTH($B$18),KB$1),2)&gt;5,"",INDEX('Semaine type'!$AF$4:$AY$48,MATCH(Novembre!$B55,'Semaine type'!$A$4:$A$49,0),MATCH(KB$2,'Semaine type'!$AF$3:$AY$3,0))))</f>
        <v>0.41666666666666669</v>
      </c>
      <c r="KC55" s="173">
        <f>IF(COUNTIF(Fériés,DATE(YEAR($B$18),MONTH($B$18),KC$1))&gt;0,"",IF(WEEKDAY(DATE(YEAR($B$18),MONTH($B$18),KC$1),2)&gt;5,"",INDEX('Semaine type'!$AF$4:$AY$48,MATCH(Novembre!$B55,'Semaine type'!$A$4:$A$49,0),MATCH(KC$2,'Semaine type'!$AF$3:$AY$3,0))))</f>
        <v>0.48958333333333331</v>
      </c>
      <c r="KD55" s="173">
        <f>IF(COUNTIF(Fériés,DATE(YEAR($B$18),MONTH($B$18),KD$1))&gt;0,"",IF(WEEKDAY(DATE(YEAR($B$18),MONTH($B$18),KD$1),2)&gt;5,"",INDEX('Semaine type'!$AF$4:$AY$48,MATCH(Novembre!$B55,'Semaine type'!$A$4:$A$49,0),MATCH(KD$2,'Semaine type'!$AF$3:$AY$3,0))))</f>
        <v>0.52083333333333337</v>
      </c>
      <c r="KE55" s="173">
        <f>IF(COUNTIF(Fériés,DATE(YEAR($B$18),MONTH($B$18),KE$1))&gt;0,"",IF(WEEKDAY(DATE(YEAR($B$18),MONTH($B$18),KE$1),2)&gt;5,"",INDEX('Semaine type'!$AF$4:$AY$48,MATCH(Novembre!$B55,'Semaine type'!$A$4:$A$49,0),MATCH(KE$2,'Semaine type'!$AF$3:$AY$3,0))))</f>
        <v>0.64583333333333337</v>
      </c>
      <c r="KF55" s="173">
        <f>IF(COUNTIF(Fériés,DATE(YEAR($B$18),MONTH($B$18),KF$1))&gt;0,"",IF(WEEKDAY(DATE(YEAR($B$18),MONTH($B$18),KF$1),2)&gt;5,"",INDEX('Semaine type'!$AF$4:$AY$48,MATCH(Novembre!$B55,'Semaine type'!$A$4:$A$49,0),MATCH(KF$2,'Semaine type'!$AF$3:$AY$3,0))))</f>
        <v>0.41666666666666669</v>
      </c>
      <c r="KG55" s="173">
        <f>IF(COUNTIF(Fériés,DATE(YEAR($B$18),MONTH($B$18),KG$1))&gt;0,"",IF(WEEKDAY(DATE(YEAR($B$18),MONTH($B$18),KG$1),2)&gt;5,"",INDEX('Semaine type'!$AF$4:$AY$48,MATCH(Novembre!$B55,'Semaine type'!$A$4:$A$49,0),MATCH(KG$2,'Semaine type'!$AF$3:$AY$3,0))))</f>
        <v>0.48958333333333331</v>
      </c>
      <c r="KH55" s="173">
        <f>IF(COUNTIF(Fériés,DATE(YEAR($B$18),MONTH($B$18),KH$1))&gt;0,"",IF(WEEKDAY(DATE(YEAR($B$18),MONTH($B$18),KH$1),2)&gt;5,"",INDEX('Semaine type'!$AF$4:$AY$48,MATCH(Novembre!$B55,'Semaine type'!$A$4:$A$49,0),MATCH(KH$2,'Semaine type'!$AF$3:$AY$3,0))))</f>
        <v>0.52083333333333337</v>
      </c>
      <c r="KI55" s="173">
        <f>IF(COUNTIF(Fériés,DATE(YEAR($B$18),MONTH($B$18),KI$1))&gt;0,"",IF(WEEKDAY(DATE(YEAR($B$18),MONTH($B$18),KI$1),2)&gt;5,"",INDEX('Semaine type'!$AF$4:$AY$48,MATCH(Novembre!$B55,'Semaine type'!$A$4:$A$49,0),MATCH(KI$2,'Semaine type'!$AF$3:$AY$3,0))))</f>
        <v>0.57291666666666663</v>
      </c>
      <c r="KJ55" s="173" t="str">
        <f>IF(COUNTIF(Fériés,DATE(YEAR($B$18),MONTH($B$18),KJ$1))&gt;0,"",IF(WEEKDAY(DATE(YEAR($B$18),MONTH($B$18),KJ$1),2)&gt;5,"",INDEX('Semaine type'!$AF$4:$AY$48,MATCH(Novembre!$B55,'Semaine type'!$A$4:$A$49,0),MATCH(KJ$2,'Semaine type'!$AF$3:$AY$3,0))))</f>
        <v/>
      </c>
      <c r="KK55" s="173" t="str">
        <f>IF(COUNTIF(Fériés,DATE(YEAR($B$18),MONTH($B$18),KK$1))&gt;0,"",IF(WEEKDAY(DATE(YEAR($B$18),MONTH($B$18),KK$1),2)&gt;5,"",INDEX('Semaine type'!$AF$4:$AY$48,MATCH(Novembre!$B55,'Semaine type'!$A$4:$A$49,0),MATCH(KK$2,'Semaine type'!$AF$3:$AY$3,0))))</f>
        <v/>
      </c>
      <c r="KL55" s="173" t="str">
        <f>IF(COUNTIF(Fériés,DATE(YEAR($B$18),MONTH($B$18),KL$1))&gt;0,"",IF(WEEKDAY(DATE(YEAR($B$18),MONTH($B$18),KL$1),2)&gt;5,"",INDEX('Semaine type'!$AF$4:$AY$48,MATCH(Novembre!$B55,'Semaine type'!$A$4:$A$49,0),MATCH(KL$2,'Semaine type'!$AF$3:$AY$3,0))))</f>
        <v/>
      </c>
      <c r="KM55" s="173" t="str">
        <f>IF(COUNTIF(Fériés,DATE(YEAR($B$18),MONTH($B$18),KM$1))&gt;0,"",IF(WEEKDAY(DATE(YEAR($B$18),MONTH($B$18),KM$1),2)&gt;5,"",INDEX('Semaine type'!$AF$4:$AY$48,MATCH(Novembre!$B55,'Semaine type'!$A$4:$A$49,0),MATCH(KM$2,'Semaine type'!$AF$3:$AY$3,0))))</f>
        <v/>
      </c>
      <c r="KN55" s="173" t="str">
        <f>IF(COUNTIF(Fériés,DATE(YEAR($B$18),MONTH($B$18),KN$1))&gt;0,"",IF(WEEKDAY(DATE(YEAR($B$18),MONTH($B$18),KN$1),2)&gt;5,"",INDEX('Semaine type'!$AF$4:$AY$48,MATCH(Novembre!$B55,'Semaine type'!$A$4:$A$49,0),MATCH(KN$2,'Semaine type'!$AF$3:$AY$3,0))))</f>
        <v/>
      </c>
      <c r="KO55" s="173" t="str">
        <f>IF(COUNTIF(Fériés,DATE(YEAR($B$18),MONTH($B$18),KO$1))&gt;0,"",IF(WEEKDAY(DATE(YEAR($B$18),MONTH($B$18),KO$1),2)&gt;5,"",INDEX('Semaine type'!$AF$4:$AY$48,MATCH(Novembre!$B55,'Semaine type'!$A$4:$A$49,0),MATCH(KO$2,'Semaine type'!$AF$3:$AY$3,0))))</f>
        <v/>
      </c>
      <c r="KP55" s="173" t="str">
        <f>IF(COUNTIF(Fériés,DATE(YEAR($B$18),MONTH($B$18),KP$1))&gt;0,"",IF(WEEKDAY(DATE(YEAR($B$18),MONTH($B$18),KP$1),2)&gt;5,"",INDEX('Semaine type'!$AF$4:$AY$48,MATCH(Novembre!$B55,'Semaine type'!$A$4:$A$49,0),MATCH(KP$2,'Semaine type'!$AF$3:$AY$3,0))))</f>
        <v/>
      </c>
      <c r="KQ55" s="173" t="str">
        <f>IF(COUNTIF(Fériés,DATE(YEAR($B$18),MONTH($B$18),KQ$1))&gt;0,"",IF(WEEKDAY(DATE(YEAR($B$18),MONTH($B$18),KQ$1),2)&gt;5,"",INDEX('Semaine type'!$AF$4:$AY$48,MATCH(Novembre!$B55,'Semaine type'!$A$4:$A$49,0),MATCH(KQ$2,'Semaine type'!$AF$3:$AY$3,0))))</f>
        <v/>
      </c>
      <c r="KR55" s="173">
        <f>IF(COUNTIF(Fériés,DATE(YEAR($B$18),MONTH($B$18),KR$1))&gt;0,"",IF(WEEKDAY(DATE(YEAR($B$18),MONTH($B$18),KR$1),2)&gt;5,"",INDEX('Semaine type'!$AF$4:$AY$48,MATCH(Novembre!$B55,'Semaine type'!$A$4:$A$49,0),MATCH(KR$2,'Semaine type'!$AF$3:$AY$3,0))))</f>
        <v>0.41666666666666669</v>
      </c>
      <c r="KS55" s="173">
        <f>IF(COUNTIF(Fériés,DATE(YEAR($B$18),MONTH($B$18),KS$1))&gt;0,"",IF(WEEKDAY(DATE(YEAR($B$18),MONTH($B$18),KS$1),2)&gt;5,"",INDEX('Semaine type'!$AF$4:$AY$48,MATCH(Novembre!$B55,'Semaine type'!$A$4:$A$49,0),MATCH(KS$2,'Semaine type'!$AF$3:$AY$3,0))))</f>
        <v>0.48958333333333331</v>
      </c>
      <c r="KT55" s="173">
        <f>IF(COUNTIF(Fériés,DATE(YEAR($B$18),MONTH($B$18),KT$1))&gt;0,"",IF(WEEKDAY(DATE(YEAR($B$18),MONTH($B$18),KT$1),2)&gt;5,"",INDEX('Semaine type'!$AF$4:$AY$48,MATCH(Novembre!$B55,'Semaine type'!$A$4:$A$49,0),MATCH(KT$2,'Semaine type'!$AF$3:$AY$3,0))))</f>
        <v>0.52083333333333337</v>
      </c>
      <c r="KU55" s="173">
        <f>IF(COUNTIF(Fériés,DATE(YEAR($B$18),MONTH($B$18),KU$1))&gt;0,"",IF(WEEKDAY(DATE(YEAR($B$18),MONTH($B$18),KU$1),2)&gt;5,"",INDEX('Semaine type'!$AF$4:$AY$48,MATCH(Novembre!$B55,'Semaine type'!$A$4:$A$49,0),MATCH(KU$2,'Semaine type'!$AF$3:$AY$3,0))))</f>
        <v>0.64583333333333337</v>
      </c>
    </row>
    <row r="56" spans="1:307" ht="12" customHeight="1">
      <c r="A56" s="239"/>
      <c r="B56" s="63" t="str">
        <f>'Semaine type'!A41</f>
        <v>Nomprenom38</v>
      </c>
      <c r="C56" s="64" t="str">
        <f>'Semaine type'!L41</f>
        <v xml:space="preserve">STI  </v>
      </c>
      <c r="D56" s="71"/>
      <c r="E56" s="71"/>
      <c r="F56" s="72"/>
      <c r="G56" s="71"/>
      <c r="H56" s="71" t="s">
        <v>100</v>
      </c>
      <c r="I56" s="71"/>
      <c r="J56" s="71" t="s">
        <v>20</v>
      </c>
      <c r="K56" s="71" t="s">
        <v>20</v>
      </c>
      <c r="L56" s="72" t="s">
        <v>100</v>
      </c>
      <c r="M56" s="72"/>
      <c r="N56" s="72" t="s">
        <v>100</v>
      </c>
      <c r="O56" s="72"/>
      <c r="P56" s="71" t="s">
        <v>101</v>
      </c>
      <c r="Q56" s="71"/>
      <c r="R56" s="71"/>
      <c r="S56" s="71"/>
      <c r="T56" s="71"/>
      <c r="U56" s="71"/>
      <c r="V56" s="72" t="s">
        <v>100</v>
      </c>
      <c r="W56" s="72"/>
      <c r="X56" s="71"/>
      <c r="Y56" s="71"/>
      <c r="Z56" s="71" t="s">
        <v>101</v>
      </c>
      <c r="AA56" s="71"/>
      <c r="AB56" s="71" t="s">
        <v>100</v>
      </c>
      <c r="AC56" s="71"/>
      <c r="AD56" s="71" t="s">
        <v>16</v>
      </c>
      <c r="AE56" s="71" t="s">
        <v>16</v>
      </c>
      <c r="AF56" s="72"/>
      <c r="AG56" s="71"/>
      <c r="AH56" s="71"/>
      <c r="AI56" s="71"/>
      <c r="AJ56" s="71" t="s">
        <v>100</v>
      </c>
      <c r="AK56" s="71"/>
      <c r="AL56" s="71" t="s">
        <v>100</v>
      </c>
      <c r="AM56" s="71"/>
      <c r="AN56" s="71" t="s">
        <v>20</v>
      </c>
      <c r="AO56" s="71" t="s">
        <v>20</v>
      </c>
      <c r="AP56" s="71" t="s">
        <v>100</v>
      </c>
      <c r="AQ56" s="71"/>
      <c r="AR56" s="71" t="s">
        <v>101</v>
      </c>
      <c r="AS56" s="71"/>
      <c r="AT56" s="71"/>
      <c r="AU56" s="71"/>
      <c r="AV56" s="71"/>
      <c r="AW56" s="71"/>
      <c r="AX56" s="71" t="s">
        <v>100</v>
      </c>
      <c r="AY56" s="71"/>
      <c r="AZ56" s="71" t="s">
        <v>100</v>
      </c>
      <c r="BA56" s="71"/>
      <c r="BB56" s="71" t="s">
        <v>100</v>
      </c>
      <c r="BC56" s="71"/>
      <c r="BD56" s="71" t="s">
        <v>100</v>
      </c>
      <c r="BE56" s="71"/>
      <c r="BF56" s="71" t="s">
        <v>101</v>
      </c>
      <c r="BG56" s="71"/>
      <c r="BH56" s="71"/>
      <c r="BI56" s="71"/>
      <c r="BJ56" s="71"/>
      <c r="BK56" s="71"/>
      <c r="BL56" s="65"/>
      <c r="BM56" s="65"/>
      <c r="BN56" s="67" cm="1">
        <f t="array" ref="BN56">SUMPRODUCT(--(RIGHT(D56:BK56,1)="."))</f>
        <v>12</v>
      </c>
      <c r="BO56" s="68"/>
      <c r="BP56" s="73"/>
      <c r="BQ56" s="73"/>
      <c r="BR56" s="73"/>
      <c r="BS56" s="92">
        <f t="shared" si="23"/>
        <v>0</v>
      </c>
      <c r="BT56" s="92">
        <f t="shared" si="23"/>
        <v>0</v>
      </c>
      <c r="BU56" s="92">
        <f t="shared" si="23"/>
        <v>1</v>
      </c>
      <c r="BV56" s="92">
        <f t="shared" si="23"/>
        <v>0</v>
      </c>
      <c r="BW56" s="92">
        <f t="shared" si="23"/>
        <v>0</v>
      </c>
      <c r="BX56" s="92">
        <f t="shared" si="23"/>
        <v>0</v>
      </c>
      <c r="BY56" s="92">
        <f t="shared" si="23"/>
        <v>2</v>
      </c>
      <c r="BZ56" s="92">
        <f t="shared" si="23"/>
        <v>0</v>
      </c>
      <c r="CA56" s="92">
        <f t="shared" si="23"/>
        <v>0</v>
      </c>
      <c r="CB56" s="92">
        <f t="shared" si="23"/>
        <v>0</v>
      </c>
      <c r="CC56" s="92">
        <f t="shared" si="23"/>
        <v>0</v>
      </c>
      <c r="CD56" s="105">
        <f t="shared" si="18"/>
        <v>22</v>
      </c>
      <c r="CE56" s="58">
        <f t="shared" ca="1" si="19"/>
        <v>0.6470588235294118</v>
      </c>
      <c r="DC56" s="177">
        <f t="shared" ca="1" si="20"/>
        <v>4.7430555555555571</v>
      </c>
      <c r="DD56" s="172" cm="1">
        <f t="array" aca="1" ref="DD56" ca="1">IFERROR(IF(COUNTIF(absences,D56)&gt;0,"",IF(D56="PERM",Parametres!$O$25,INDIRECT(ADDRESS(ROW(),COLUMN()+77+COLUMN()-106,4,1))-INDIRECT(ADDRESS(ROW(),COLUMN()+76+COLUMN()-106,4,1)))),)</f>
        <v>0</v>
      </c>
      <c r="DE56" s="172" cm="1">
        <f t="array" aca="1" ref="DE56" ca="1">IFERROR(IF(COUNTIF(absences,E56)&gt;0,"",IF(E56="PERM",Parametres!$O$25,INDIRECT(ADDRESS(ROW(),COLUMN()+77+COLUMN()-106,4,1))-INDIRECT(ADDRESS(ROW(),COLUMN()+76+COLUMN()-106,4,1)))),)</f>
        <v>0</v>
      </c>
      <c r="DF56" s="172" cm="1">
        <f t="array" aca="1" ref="DF56" ca="1">IFERROR(IF(COUNTIF(absences,F56)&gt;0,"",IF(F56="PERM",Parametres!$O$25,INDIRECT(ADDRESS(ROW(),COLUMN()+77+COLUMN()-106,4,1))-INDIRECT(ADDRESS(ROW(),COLUMN()+76+COLUMN()-106,4,1)))),)</f>
        <v>0</v>
      </c>
      <c r="DG56" s="172" cm="1">
        <f t="array" aca="1" ref="DG56" ca="1">IFERROR(IF(COUNTIF(absences,G56)&gt;0,"",IF(G56="PERM",Parametres!$O$25,INDIRECT(ADDRESS(ROW(),COLUMN()+77+COLUMN()-106,4,1))-INDIRECT(ADDRESS(ROW(),COLUMN()+76+COLUMN()-106,4,1)))),)</f>
        <v>0.15972222222222227</v>
      </c>
      <c r="DH56" s="172" cm="1">
        <f t="array" aca="1" ref="DH56" ca="1">IFERROR(IF(COUNTIF(absences,H56)&gt;0,"",IF(H56="PERM",Parametres!$O$25,INDIRECT(ADDRESS(ROW(),COLUMN()+77+COLUMN()-106,4,1))-INDIRECT(ADDRESS(ROW(),COLUMN()+76+COLUMN()-106,4,1)))),)</f>
        <v>0.14583333333333337</v>
      </c>
      <c r="DI56" s="172" cm="1">
        <f t="array" aca="1" ref="DI56" ca="1">IFERROR(IF(COUNTIF(absences,I56)&gt;0,"",IF(I56="PERM",Parametres!$O$25,INDIRECT(ADDRESS(ROW(),COLUMN()+77+COLUMN()-106,4,1))-INDIRECT(ADDRESS(ROW(),COLUMN()+76+COLUMN()-106,4,1)))),)</f>
        <v>0.15972222222222227</v>
      </c>
      <c r="DJ56" s="172" t="str" cm="1">
        <f t="array" aca="1" ref="DJ56" ca="1">IFERROR(IF(COUNTIF(absences,J56)&gt;0,"",IF(J56="PERM",Parametres!$O$25,INDIRECT(ADDRESS(ROW(),COLUMN()+77+COLUMN()-106,4,1))-INDIRECT(ADDRESS(ROW(),COLUMN()+76+COLUMN()-106,4,1)))),)</f>
        <v/>
      </c>
      <c r="DK56" s="172" t="str" cm="1">
        <f t="array" aca="1" ref="DK56" ca="1">IFERROR(IF(COUNTIF(absences,K56)&gt;0,"",IF(K56="PERM",Parametres!$O$25,INDIRECT(ADDRESS(ROW(),COLUMN()+77+COLUMN()-106,4,1))-INDIRECT(ADDRESS(ROW(),COLUMN()+76+COLUMN()-106,4,1)))),)</f>
        <v/>
      </c>
      <c r="DL56" s="172" cm="1">
        <f t="array" aca="1" ref="DL56" ca="1">IFERROR(IF(COUNTIF(absences,L56)&gt;0,"",IF(L56="PERM",Parametres!$O$25,INDIRECT(ADDRESS(ROW(),COLUMN()+77+COLUMN()-106,4,1))-INDIRECT(ADDRESS(ROW(),COLUMN()+76+COLUMN()-106,4,1)))),)</f>
        <v>0.14583333333333337</v>
      </c>
      <c r="DM56" s="172" cm="1">
        <f t="array" aca="1" ref="DM56" ca="1">IFERROR(IF(COUNTIF(absences,M56)&gt;0,"",IF(M56="PERM",Parametres!$O$25,INDIRECT(ADDRESS(ROW(),COLUMN()+77+COLUMN()-106,4,1))-INDIRECT(ADDRESS(ROW(),COLUMN()+76+COLUMN()-106,4,1)))),)</f>
        <v>0.15972222222222227</v>
      </c>
      <c r="DN56" s="172" cm="1">
        <f t="array" aca="1" ref="DN56" ca="1">IFERROR(IF(COUNTIF(absences,N56)&gt;0,"",IF(N56="PERM",Parametres!$O$25,INDIRECT(ADDRESS(ROW(),COLUMN()+77+COLUMN()-106,4,1))-INDIRECT(ADDRESS(ROW(),COLUMN()+76+COLUMN()-106,4,1)))),)</f>
        <v>0.13888888888888884</v>
      </c>
      <c r="DO56" s="172" cm="1">
        <f t="array" aca="1" ref="DO56" ca="1">IFERROR(IF(COUNTIF(absences,O56)&gt;0,"",IF(O56="PERM",Parametres!$O$25,INDIRECT(ADDRESS(ROW(),COLUMN()+77+COLUMN()-106,4,1))-INDIRECT(ADDRESS(ROW(),COLUMN()+76+COLUMN()-106,4,1)))),)</f>
        <v>0.15972222222222227</v>
      </c>
      <c r="DP56" s="172" cm="1">
        <f t="array" aca="1" ref="DP56" ca="1">IFERROR(IF(COUNTIF(absences,P56)&gt;0,"",IF(P56="PERM",Parametres!$O$25,INDIRECT(ADDRESS(ROW(),COLUMN()+77+COLUMN()-106,4,1))-INDIRECT(ADDRESS(ROW(),COLUMN()+76+COLUMN()-106,4,1)))),)</f>
        <v>0</v>
      </c>
      <c r="DQ56" s="172" cm="1">
        <f t="array" aca="1" ref="DQ56" ca="1">IFERROR(IF(COUNTIF(absences,Q56)&gt;0,"",IF(Q56="PERM",Parametres!$O$25,INDIRECT(ADDRESS(ROW(),COLUMN()+77+COLUMN()-106,4,1))-INDIRECT(ADDRESS(ROW(),COLUMN()+76+COLUMN()-106,4,1)))),)</f>
        <v>0</v>
      </c>
      <c r="DR56" s="172" cm="1">
        <f t="array" aca="1" ref="DR56" ca="1">IFERROR(IF(COUNTIF(absences,R56)&gt;0,"",IF(R56="PERM",Parametres!$O$25,INDIRECT(ADDRESS(ROW(),COLUMN()+77+COLUMN()-106,4,1))-INDIRECT(ADDRESS(ROW(),COLUMN()+76+COLUMN()-106,4,1)))),)</f>
        <v>0</v>
      </c>
      <c r="DS56" s="172" cm="1">
        <f t="array" aca="1" ref="DS56" ca="1">IFERROR(IF(COUNTIF(absences,S56)&gt;0,"",IF(S56="PERM",Parametres!$O$25,INDIRECT(ADDRESS(ROW(),COLUMN()+77+COLUMN()-106,4,1))-INDIRECT(ADDRESS(ROW(),COLUMN()+76+COLUMN()-106,4,1)))),)</f>
        <v>0</v>
      </c>
      <c r="DT56" s="172" cm="1">
        <f t="array" aca="1" ref="DT56" ca="1">IFERROR(IF(COUNTIF(absences,T56)&gt;0,"",IF(T56="PERM",Parametres!$O$25,INDIRECT(ADDRESS(ROW(),COLUMN()+77+COLUMN()-106,4,1))-INDIRECT(ADDRESS(ROW(),COLUMN()+76+COLUMN()-106,4,1)))),)</f>
        <v>0</v>
      </c>
      <c r="DU56" s="172" cm="1">
        <f t="array" aca="1" ref="DU56" ca="1">IFERROR(IF(COUNTIF(absences,U56)&gt;0,"",IF(U56="PERM",Parametres!$O$25,INDIRECT(ADDRESS(ROW(),COLUMN()+77+COLUMN()-106,4,1))-INDIRECT(ADDRESS(ROW(),COLUMN()+76+COLUMN()-106,4,1)))),)</f>
        <v>0.15972222222222227</v>
      </c>
      <c r="DV56" s="172" cm="1">
        <f t="array" aca="1" ref="DV56" ca="1">IFERROR(IF(COUNTIF(absences,V56)&gt;0,"",IF(V56="PERM",Parametres!$O$25,INDIRECT(ADDRESS(ROW(),COLUMN()+77+COLUMN()-106,4,1))-INDIRECT(ADDRESS(ROW(),COLUMN()+76+COLUMN()-106,4,1)))),)</f>
        <v>0.14583333333333337</v>
      </c>
      <c r="DW56" s="172" cm="1">
        <f t="array" aca="1" ref="DW56" ca="1">IFERROR(IF(COUNTIF(absences,W56)&gt;0,"",IF(W56="PERM",Parametres!$O$25,INDIRECT(ADDRESS(ROW(),COLUMN()+77+COLUMN()-106,4,1))-INDIRECT(ADDRESS(ROW(),COLUMN()+76+COLUMN()-106,4,1)))),)</f>
        <v>0</v>
      </c>
      <c r="DX56" s="172" cm="1">
        <f t="array" aca="1" ref="DX56" ca="1">IFERROR(IF(COUNTIF(absences,X56)&gt;0,"",IF(X56="PERM",Parametres!$O$25,INDIRECT(ADDRESS(ROW(),COLUMN()+77+COLUMN()-106,4,1))-INDIRECT(ADDRESS(ROW(),COLUMN()+76+COLUMN()-106,4,1)))),)</f>
        <v>0</v>
      </c>
      <c r="DY56" s="172" cm="1">
        <f t="array" aca="1" ref="DY56" ca="1">IFERROR(IF(COUNTIF(absences,Y56)&gt;0,"",IF(Y56="PERM",Parametres!$O$25,INDIRECT(ADDRESS(ROW(),COLUMN()+77+COLUMN()-106,4,1))-INDIRECT(ADDRESS(ROW(),COLUMN()+76+COLUMN()-106,4,1)))),)</f>
        <v>0.15972222222222227</v>
      </c>
      <c r="DZ56" s="172" cm="1">
        <f t="array" aca="1" ref="DZ56" ca="1">IFERROR(IF(COUNTIF(absences,Z56)&gt;0,"",IF(Z56="PERM",Parametres!$O$25,INDIRECT(ADDRESS(ROW(),COLUMN()+77+COLUMN()-106,4,1))-INDIRECT(ADDRESS(ROW(),COLUMN()+76+COLUMN()-106,4,1)))),)</f>
        <v>0.14583333333333337</v>
      </c>
      <c r="EA56" s="172" cm="1">
        <f t="array" aca="1" ref="EA56" ca="1">IFERROR(IF(COUNTIF(absences,AA56)&gt;0,"",IF(AA56="PERM",Parametres!$O$25,INDIRECT(ADDRESS(ROW(),COLUMN()+77+COLUMN()-106,4,1))-INDIRECT(ADDRESS(ROW(),COLUMN()+76+COLUMN()-106,4,1)))),)</f>
        <v>0.15972222222222227</v>
      </c>
      <c r="EB56" s="172" cm="1">
        <f t="array" aca="1" ref="EB56" ca="1">IFERROR(IF(COUNTIF(absences,AB56)&gt;0,"",IF(AB56="PERM",Parametres!$O$25,INDIRECT(ADDRESS(ROW(),COLUMN()+77+COLUMN()-106,4,1))-INDIRECT(ADDRESS(ROW(),COLUMN()+76+COLUMN()-106,4,1)))),)</f>
        <v>0.13888888888888884</v>
      </c>
      <c r="EC56" s="172" cm="1">
        <f t="array" aca="1" ref="EC56" ca="1">IFERROR(IF(COUNTIF(absences,AC56)&gt;0,"",IF(AC56="PERM",Parametres!$O$25,INDIRECT(ADDRESS(ROW(),COLUMN()+77+COLUMN()-106,4,1))-INDIRECT(ADDRESS(ROW(),COLUMN()+76+COLUMN()-106,4,1)))),)</f>
        <v>0.15972222222222227</v>
      </c>
      <c r="ED56" s="172" t="str" cm="1">
        <f t="array" aca="1" ref="ED56" ca="1">IFERROR(IF(COUNTIF(absences,AD56)&gt;0,"",IF(AD56="PERM",Parametres!$O$25,INDIRECT(ADDRESS(ROW(),COLUMN()+77+COLUMN()-106,4,1))-INDIRECT(ADDRESS(ROW(),COLUMN()+76+COLUMN()-106,4,1)))),)</f>
        <v/>
      </c>
      <c r="EE56" s="172" t="str" cm="1">
        <f t="array" aca="1" ref="EE56" ca="1">IFERROR(IF(COUNTIF(absences,AE56)&gt;0,"",IF(AE56="PERM",Parametres!$O$25,INDIRECT(ADDRESS(ROW(),COLUMN()+77+COLUMN()-106,4,1))-INDIRECT(ADDRESS(ROW(),COLUMN()+76+COLUMN()-106,4,1)))),)</f>
        <v/>
      </c>
      <c r="EF56" s="172" cm="1">
        <f t="array" aca="1" ref="EF56" ca="1">IFERROR(IF(COUNTIF(absences,AF56)&gt;0,"",IF(AF56="PERM",Parametres!$O$25,INDIRECT(ADDRESS(ROW(),COLUMN()+77+COLUMN()-106,4,1))-INDIRECT(ADDRESS(ROW(),COLUMN()+76+COLUMN()-106,4,1)))),)</f>
        <v>0</v>
      </c>
      <c r="EG56" s="172" cm="1">
        <f t="array" aca="1" ref="EG56" ca="1">IFERROR(IF(COUNTIF(absences,AG56)&gt;0,"",IF(AG56="PERM",Parametres!$O$25,INDIRECT(ADDRESS(ROW(),COLUMN()+77+COLUMN()-106,4,1))-INDIRECT(ADDRESS(ROW(),COLUMN()+76+COLUMN()-106,4,1)))),)</f>
        <v>0</v>
      </c>
      <c r="EH56" s="172" cm="1">
        <f t="array" aca="1" ref="EH56" ca="1">IFERROR(IF(COUNTIF(absences,AH56)&gt;0,"",IF(AH56="PERM",Parametres!$O$25,INDIRECT(ADDRESS(ROW(),COLUMN()+77+COLUMN()-106,4,1))-INDIRECT(ADDRESS(ROW(),COLUMN()+76+COLUMN()-106,4,1)))),)</f>
        <v>0</v>
      </c>
      <c r="EI56" s="172" cm="1">
        <f t="array" aca="1" ref="EI56" ca="1">IFERROR(IF(COUNTIF(absences,AI56)&gt;0,"",IF(AI56="PERM",Parametres!$O$25,INDIRECT(ADDRESS(ROW(),COLUMN()+77+COLUMN()-106,4,1))-INDIRECT(ADDRESS(ROW(),COLUMN()+76+COLUMN()-106,4,1)))),)</f>
        <v>0.15972222222222227</v>
      </c>
      <c r="EJ56" s="172" cm="1">
        <f t="array" aca="1" ref="EJ56" ca="1">IFERROR(IF(COUNTIF(absences,AJ56)&gt;0,"",IF(AJ56="PERM",Parametres!$O$25,INDIRECT(ADDRESS(ROW(),COLUMN()+77+COLUMN()-106,4,1))-INDIRECT(ADDRESS(ROW(),COLUMN()+76+COLUMN()-106,4,1)))),)</f>
        <v>0.14583333333333337</v>
      </c>
      <c r="EK56" s="172" cm="1">
        <f t="array" aca="1" ref="EK56" ca="1">IFERROR(IF(COUNTIF(absences,AK56)&gt;0,"",IF(AK56="PERM",Parametres!$O$25,INDIRECT(ADDRESS(ROW(),COLUMN()+77+COLUMN()-106,4,1))-INDIRECT(ADDRESS(ROW(),COLUMN()+76+COLUMN()-106,4,1)))),)</f>
        <v>0.15972222222222227</v>
      </c>
      <c r="EL56" s="172" cm="1">
        <f t="array" aca="1" ref="EL56" ca="1">IFERROR(IF(COUNTIF(absences,AL56)&gt;0,"",IF(AL56="PERM",Parametres!$O$25,INDIRECT(ADDRESS(ROW(),COLUMN()+77+COLUMN()-106,4,1))-INDIRECT(ADDRESS(ROW(),COLUMN()+76+COLUMN()-106,4,1)))),)</f>
        <v>0.14583333333333337</v>
      </c>
      <c r="EM56" s="172" cm="1">
        <f t="array" aca="1" ref="EM56" ca="1">IFERROR(IF(COUNTIF(absences,AM56)&gt;0,"",IF(AM56="PERM",Parametres!$O$25,INDIRECT(ADDRESS(ROW(),COLUMN()+77+COLUMN()-106,4,1))-INDIRECT(ADDRESS(ROW(),COLUMN()+76+COLUMN()-106,4,1)))),)</f>
        <v>0.15972222222222227</v>
      </c>
      <c r="EN56" s="172" t="str" cm="1">
        <f t="array" aca="1" ref="EN56" ca="1">IFERROR(IF(COUNTIF(absences,AN56)&gt;0,"",IF(AN56="PERM",Parametres!$O$25,INDIRECT(ADDRESS(ROW(),COLUMN()+77+COLUMN()-106,4,1))-INDIRECT(ADDRESS(ROW(),COLUMN()+76+COLUMN()-106,4,1)))),)</f>
        <v/>
      </c>
      <c r="EO56" s="172" t="str" cm="1">
        <f t="array" aca="1" ref="EO56" ca="1">IFERROR(IF(COUNTIF(absences,AO56)&gt;0,"",IF(AO56="PERM",Parametres!$O$25,INDIRECT(ADDRESS(ROW(),COLUMN()+77+COLUMN()-106,4,1))-INDIRECT(ADDRESS(ROW(),COLUMN()+76+COLUMN()-106,4,1)))),)</f>
        <v/>
      </c>
      <c r="EP56" s="172" cm="1">
        <f t="array" aca="1" ref="EP56" ca="1">IFERROR(IF(COUNTIF(absences,AP56)&gt;0,"",IF(AP56="PERM",Parametres!$O$25,INDIRECT(ADDRESS(ROW(),COLUMN()+77+COLUMN()-106,4,1))-INDIRECT(ADDRESS(ROW(),COLUMN()+76+COLUMN()-106,4,1)))),)</f>
        <v>0.13888888888888884</v>
      </c>
      <c r="EQ56" s="172" cm="1">
        <f t="array" aca="1" ref="EQ56" ca="1">IFERROR(IF(COUNTIF(absences,AQ56)&gt;0,"",IF(AQ56="PERM",Parametres!$O$25,INDIRECT(ADDRESS(ROW(),COLUMN()+77+COLUMN()-106,4,1))-INDIRECT(ADDRESS(ROW(),COLUMN()+76+COLUMN()-106,4,1)))),)</f>
        <v>0.15972222222222227</v>
      </c>
      <c r="ER56" s="172" cm="1">
        <f t="array" aca="1" ref="ER56" ca="1">IFERROR(IF(COUNTIF(absences,AR56)&gt;0,"",IF(AR56="PERM",Parametres!$O$25,INDIRECT(ADDRESS(ROW(),COLUMN()+77+COLUMN()-106,4,1))-INDIRECT(ADDRESS(ROW(),COLUMN()+76+COLUMN()-106,4,1)))),)</f>
        <v>0</v>
      </c>
      <c r="ES56" s="172" cm="1">
        <f t="array" aca="1" ref="ES56" ca="1">IFERROR(IF(COUNTIF(absences,AS56)&gt;0,"",IF(AS56="PERM",Parametres!$O$25,INDIRECT(ADDRESS(ROW(),COLUMN()+77+COLUMN()-106,4,1))-INDIRECT(ADDRESS(ROW(),COLUMN()+76+COLUMN()-106,4,1)))),)</f>
        <v>0</v>
      </c>
      <c r="ET56" s="172" cm="1">
        <f t="array" aca="1" ref="ET56" ca="1">IFERROR(IF(COUNTIF(absences,AT56)&gt;0,"",IF(AT56="PERM",Parametres!$O$25,INDIRECT(ADDRESS(ROW(),COLUMN()+77+COLUMN()-106,4,1))-INDIRECT(ADDRESS(ROW(),COLUMN()+76+COLUMN()-106,4,1)))),)</f>
        <v>0</v>
      </c>
      <c r="EU56" s="172" cm="1">
        <f t="array" aca="1" ref="EU56" ca="1">IFERROR(IF(COUNTIF(absences,AU56)&gt;0,"",IF(AU56="PERM",Parametres!$O$25,INDIRECT(ADDRESS(ROW(),COLUMN()+77+COLUMN()-106,4,1))-INDIRECT(ADDRESS(ROW(),COLUMN()+76+COLUMN()-106,4,1)))),)</f>
        <v>0</v>
      </c>
      <c r="EV56" s="172" cm="1">
        <f t="array" aca="1" ref="EV56" ca="1">IFERROR(IF(COUNTIF(absences,AV56)&gt;0,"",IF(AV56="PERM",Parametres!$O$25,INDIRECT(ADDRESS(ROW(),COLUMN()+77+COLUMN()-106,4,1))-INDIRECT(ADDRESS(ROW(),COLUMN()+76+COLUMN()-106,4,1)))),)</f>
        <v>0</v>
      </c>
      <c r="EW56" s="172" cm="1">
        <f t="array" aca="1" ref="EW56" ca="1">IFERROR(IF(COUNTIF(absences,AW56)&gt;0,"",IF(AW56="PERM",Parametres!$O$25,INDIRECT(ADDRESS(ROW(),COLUMN()+77+COLUMN()-106,4,1))-INDIRECT(ADDRESS(ROW(),COLUMN()+76+COLUMN()-106,4,1)))),)</f>
        <v>0.15972222222222227</v>
      </c>
      <c r="EX56" s="172" cm="1">
        <f t="array" aca="1" ref="EX56" ca="1">IFERROR(IF(COUNTIF(absences,AX56)&gt;0,"",IF(AX56="PERM",Parametres!$O$25,INDIRECT(ADDRESS(ROW(),COLUMN()+77+COLUMN()-106,4,1))-INDIRECT(ADDRESS(ROW(),COLUMN()+76+COLUMN()-106,4,1)))),)</f>
        <v>0.14583333333333337</v>
      </c>
      <c r="EY56" s="172" cm="1">
        <f t="array" aca="1" ref="EY56" ca="1">IFERROR(IF(COUNTIF(absences,AY56)&gt;0,"",IF(AY56="PERM",Parametres!$O$25,INDIRECT(ADDRESS(ROW(),COLUMN()+77+COLUMN()-106,4,1))-INDIRECT(ADDRESS(ROW(),COLUMN()+76+COLUMN()-106,4,1)))),)</f>
        <v>0.15972222222222227</v>
      </c>
      <c r="EZ56" s="172" cm="1">
        <f t="array" aca="1" ref="EZ56" ca="1">IFERROR(IF(COUNTIF(absences,AZ56)&gt;0,"",IF(AZ56="PERM",Parametres!$O$25,INDIRECT(ADDRESS(ROW(),COLUMN()+77+COLUMN()-106,4,1))-INDIRECT(ADDRESS(ROW(),COLUMN()+76+COLUMN()-106,4,1)))),)</f>
        <v>0.14583333333333337</v>
      </c>
      <c r="FA56" s="172" cm="1">
        <f t="array" aca="1" ref="FA56" ca="1">IFERROR(IF(COUNTIF(absences,BA56)&gt;0,"",IF(BA56="PERM",Parametres!$O$25,INDIRECT(ADDRESS(ROW(),COLUMN()+77+COLUMN()-106,4,1))-INDIRECT(ADDRESS(ROW(),COLUMN()+76+COLUMN()-106,4,1)))),)</f>
        <v>0.15972222222222227</v>
      </c>
      <c r="FB56" s="172" cm="1">
        <f t="array" aca="1" ref="FB56" ca="1">IFERROR(IF(COUNTIF(absences,BB56)&gt;0,"",IF(BB56="PERM",Parametres!$O$25,INDIRECT(ADDRESS(ROW(),COLUMN()+77+COLUMN()-106,4,1))-INDIRECT(ADDRESS(ROW(),COLUMN()+76+COLUMN()-106,4,1)))),)</f>
        <v>0.14583333333333337</v>
      </c>
      <c r="FC56" s="172" cm="1">
        <f t="array" aca="1" ref="FC56" ca="1">IFERROR(IF(COUNTIF(absences,BC56)&gt;0,"",IF(BC56="PERM",Parametres!$O$25,INDIRECT(ADDRESS(ROW(),COLUMN()+77+COLUMN()-106,4,1))-INDIRECT(ADDRESS(ROW(),COLUMN()+76+COLUMN()-106,4,1)))),)</f>
        <v>0.15972222222222227</v>
      </c>
      <c r="FD56" s="172" cm="1">
        <f t="array" aca="1" ref="FD56" ca="1">IFERROR(IF(COUNTIF(absences,BD56)&gt;0,"",IF(BD56="PERM",Parametres!$O$25,INDIRECT(ADDRESS(ROW(),COLUMN()+77+COLUMN()-106,4,1))-INDIRECT(ADDRESS(ROW(),COLUMN()+76+COLUMN()-106,4,1)))),)</f>
        <v>0.13888888888888884</v>
      </c>
      <c r="FE56" s="172" cm="1">
        <f t="array" aca="1" ref="FE56" ca="1">IFERROR(IF(COUNTIF(absences,BE56)&gt;0,"",IF(BE56="PERM",Parametres!$O$25,INDIRECT(ADDRESS(ROW(),COLUMN()+77+COLUMN()-106,4,1))-INDIRECT(ADDRESS(ROW(),COLUMN()+76+COLUMN()-106,4,1)))),)</f>
        <v>0.15972222222222227</v>
      </c>
      <c r="FF56" s="172" cm="1">
        <f t="array" aca="1" ref="FF56" ca="1">IFERROR(IF(COUNTIF(absences,BF56)&gt;0,"",IF(BF56="PERM",Parametres!$O$25,INDIRECT(ADDRESS(ROW(),COLUMN()+77+COLUMN()-106,4,1))-INDIRECT(ADDRESS(ROW(),COLUMN()+76+COLUMN()-106,4,1)))),)</f>
        <v>0</v>
      </c>
      <c r="FG56" s="172" cm="1">
        <f t="array" aca="1" ref="FG56" ca="1">IFERROR(IF(COUNTIF(absences,BG56)&gt;0,"",IF(BG56="PERM",Parametres!$O$25,INDIRECT(ADDRESS(ROW(),COLUMN()+77+COLUMN()-106,4,1))-INDIRECT(ADDRESS(ROW(),COLUMN()+76+COLUMN()-106,4,1)))),)</f>
        <v>0</v>
      </c>
      <c r="FH56" s="172" cm="1">
        <f t="array" aca="1" ref="FH56" ca="1">IFERROR(IF(EOMONTH($B$18,0)&lt;DATE(YEAR($B$18),MONTH($B$18),FH$1),"",IF(COUNTIF(absences,BH56)&gt;0,"",IF(BH56="PERM",Parametres!$O$25,INDIRECT(ADDRESS(ROW(),COLUMN()+77+COLUMN()-106,4,1))-INDIRECT(ADDRESS(ROW(),COLUMN()+76+COLUMN()-106,4,1))))),)</f>
        <v>0</v>
      </c>
      <c r="FI56" s="172" cm="1">
        <f t="array" aca="1" ref="FI56" ca="1">IFERROR(IF(EOMONTH($B$18,0)&lt;DATE(YEAR($B$18),MONTH($B$18),FI$1),"",IF(COUNTIF(absences,BI56)&gt;0,"",IF(BI56="PERM",Parametres!$O$25,INDIRECT(ADDRESS(ROW(),COLUMN()+77+COLUMN()-106,4,1))-INDIRECT(ADDRESS(ROW(),COLUMN()+76+COLUMN()-106,4,1))))),)</f>
        <v>0</v>
      </c>
      <c r="FJ56" s="172" cm="1">
        <f t="array" aca="1" ref="FJ56" ca="1">IFERROR(IF(EOMONTH($B$18,0)&lt;DATE(YEAR($B$18),MONTH($B$18),FJ$1),"",IF(COUNTIF(absences,BJ56)&gt;0,"",IF(BJ56="PERM",Parametres!$O$25,INDIRECT(ADDRESS(ROW(),COLUMN()+77+COLUMN()-106,4,1))-INDIRECT(ADDRESS(ROW(),COLUMN()+76+COLUMN()-106,4,1))))),)</f>
        <v>0</v>
      </c>
      <c r="FK56" s="172" cm="1">
        <f t="array" aca="1" ref="FK56" ca="1">IFERROR(IF(EOMONTH($B$18,0)&lt;DATE(YEAR($B$18),MONTH($B$18),FK$1),"",IF(COUNTIF(absences,BK56)&gt;0,"",IF(BK56="PERM",Parametres!$O$25,INDIRECT(ADDRESS(ROW(),COLUMN()+77+COLUMN()-106,4,1))-INDIRECT(ADDRESS(ROW(),COLUMN()+76+COLUMN()-106,4,1))))),)</f>
        <v>0.15972222222222227</v>
      </c>
      <c r="FL56" s="172" t="str" cm="1">
        <f t="array" aca="1" ref="FL56" ca="1">IFERROR(IF(EOMONTH($B$18,0)&lt;DATE(YEAR($B$18),MONTH($B$18),FL$1),"",IF(COUNTIF(absences,BN56)&gt;0,"",IF(BN56="PERM",Parametres!$O$25,INDIRECT(ADDRESS(ROW(),COLUMN()+77+COLUMN()-106,4,1))-INDIRECT(ADDRESS(ROW(),COLUMN()+76+COLUMN()-106,4,1))))),)</f>
        <v/>
      </c>
      <c r="FM56" s="172" t="str" cm="1">
        <f t="array" aca="1" ref="FM56" ca="1">IFERROR(IF(EOMONTH($B$18,0)&lt;DATE(YEAR($B$18),MONTH($B$18),FM$1),"",IF(COUNTIF(absences,BO56)&gt;0,"",IF(BO56="PERM",Parametres!$O$25,INDIRECT(ADDRESS(ROW(),COLUMN()+77+COLUMN()-106,4,1))-INDIRECT(ADDRESS(ROW(),COLUMN()+76+COLUMN()-106,4,1))))),)</f>
        <v/>
      </c>
      <c r="GA56" s="238"/>
      <c r="GB56" s="173" t="str">
        <f>IF(COUNTIF(Fériés,DATE(YEAR($B$18),MONTH($B$18),GB$1))&gt;0,"",IF(WEEKDAY(DATE(YEAR($B$18),MONTH($B$18),GB$1),2)&gt;5,"",INDEX('Semaine type'!$AF$4:$AY$48,MATCH(Novembre!$B56,'Semaine type'!$A$4:$A$49,0),MATCH(GB$2,'Semaine type'!$AF$3:$AY$3,0))))</f>
        <v/>
      </c>
      <c r="GC56" s="173" t="str">
        <f>IF(COUNTIF(Fériés,DATE(YEAR($B$18),MONTH($B$18),GC$1))&gt;0,"",IF(WEEKDAY(DATE(YEAR($B$18),MONTH($B$18),GC$1),2)&gt;5,"",INDEX('Semaine type'!$AF$4:$AY$48,MATCH(Novembre!$B56,'Semaine type'!$A$4:$A$49,0),MATCH(GC$2,'Semaine type'!$AF$3:$AY$3,0))))</f>
        <v/>
      </c>
      <c r="GD56" s="173" t="str">
        <f>IF(COUNTIF(Fériés,DATE(YEAR($B$18),MONTH($B$18),GD$1))&gt;0,"",IF(WEEKDAY(DATE(YEAR($B$18),MONTH($B$18),GD$1),2)&gt;5,"",INDEX('Semaine type'!$AF$4:$AY$48,MATCH(Novembre!$B56,'Semaine type'!$A$4:$A$49,0),MATCH(GD$2,'Semaine type'!$AF$3:$AY$3,0))))</f>
        <v/>
      </c>
      <c r="GE56" s="173" t="str">
        <f>IF(COUNTIF(Fériés,DATE(YEAR($B$18),MONTH($B$18),GE$1))&gt;0,"",IF(WEEKDAY(DATE(YEAR($B$18),MONTH($B$18),GE$1),2)&gt;5,"",INDEX('Semaine type'!$AF$4:$AY$48,MATCH(Novembre!$B56,'Semaine type'!$A$4:$A$49,0),MATCH(GE$2,'Semaine type'!$AF$3:$AY$3,0))))</f>
        <v/>
      </c>
      <c r="GF56" s="173" t="str">
        <f>IF(COUNTIF(Fériés,DATE(YEAR($B$18),MONTH($B$18),GF$1))&gt;0,"",IF(WEEKDAY(DATE(YEAR($B$18),MONTH($B$18),GF$1),2)&gt;5,"",INDEX('Semaine type'!$AF$4:$AY$48,MATCH(Novembre!$B56,'Semaine type'!$A$4:$A$49,0),MATCH(GF$2,'Semaine type'!$AF$3:$AY$3,0))))</f>
        <v/>
      </c>
      <c r="GG56" s="173" t="str">
        <f>IF(COUNTIF(Fériés,DATE(YEAR($B$18),MONTH($B$18),GG$1))&gt;0,"",IF(WEEKDAY(DATE(YEAR($B$18),MONTH($B$18),GG$1),2)&gt;5,"",INDEX('Semaine type'!$AF$4:$AY$48,MATCH(Novembre!$B56,'Semaine type'!$A$4:$A$49,0),MATCH(GG$2,'Semaine type'!$AF$3:$AY$3,0))))</f>
        <v/>
      </c>
      <c r="GH56" s="173" t="str">
        <f>IF(COUNTIF(Fériés,DATE(YEAR($B$18),MONTH($B$18),GH$1))&gt;0,"",IF(WEEKDAY(DATE(YEAR($B$18),MONTH($B$18),GH$1),2)&gt;5,"",INDEX('Semaine type'!$AF$4:$AY$48,MATCH(Novembre!$B56,'Semaine type'!$A$4:$A$49,0),MATCH(GH$2,'Semaine type'!$AF$3:$AY$3,0))))</f>
        <v/>
      </c>
      <c r="GI56" s="173" t="str">
        <f>IF(COUNTIF(Fériés,DATE(YEAR($B$18),MONTH($B$18),GI$1))&gt;0,"",IF(WEEKDAY(DATE(YEAR($B$18),MONTH($B$18),GI$1),2)&gt;5,"",INDEX('Semaine type'!$AF$4:$AY$48,MATCH(Novembre!$B56,'Semaine type'!$A$4:$A$49,0),MATCH(GI$2,'Semaine type'!$AF$3:$AY$3,0))))</f>
        <v/>
      </c>
      <c r="GJ56" s="173">
        <f>IF(COUNTIF(Fériés,DATE(YEAR($B$18),MONTH($B$18),GJ$1))&gt;0,"",IF(WEEKDAY(DATE(YEAR($B$18),MONTH($B$18),GJ$1),2)&gt;5,"",INDEX('Semaine type'!$AF$4:$AY$48,MATCH(Novembre!$B56,'Semaine type'!$A$4:$A$49,0),MATCH(GJ$2,'Semaine type'!$AF$3:$AY$3,0))))</f>
        <v>0.36458333333333331</v>
      </c>
      <c r="GK56" s="173">
        <f>IF(COUNTIF(Fériés,DATE(YEAR($B$18),MONTH($B$18),GK$1))&gt;0,"",IF(WEEKDAY(DATE(YEAR($B$18),MONTH($B$18),GK$1),2)&gt;5,"",INDEX('Semaine type'!$AF$4:$AY$48,MATCH(Novembre!$B56,'Semaine type'!$A$4:$A$49,0),MATCH(GK$2,'Semaine type'!$AF$3:$AY$3,0))))</f>
        <v>0.52430555555555558</v>
      </c>
      <c r="GL56" s="173">
        <f>IF(COUNTIF(Fériés,DATE(YEAR($B$18),MONTH($B$18),GL$1))&gt;0,"",IF(WEEKDAY(DATE(YEAR($B$18),MONTH($B$18),GL$1),2)&gt;5,"",INDEX('Semaine type'!$AF$4:$AY$48,MATCH(Novembre!$B56,'Semaine type'!$A$4:$A$49,0),MATCH(GL$2,'Semaine type'!$AF$3:$AY$3,0))))</f>
        <v>0.5625</v>
      </c>
      <c r="GM56" s="173">
        <f>IF(COUNTIF(Fériés,DATE(YEAR($B$18),MONTH($B$18),GM$1))&gt;0,"",IF(WEEKDAY(DATE(YEAR($B$18),MONTH($B$18),GM$1),2)&gt;5,"",INDEX('Semaine type'!$AF$4:$AY$48,MATCH(Novembre!$B56,'Semaine type'!$A$4:$A$49,0),MATCH(GM$2,'Semaine type'!$AF$3:$AY$3,0))))</f>
        <v>0.70833333333333337</v>
      </c>
      <c r="GN56" s="173">
        <f>IF(COUNTIF(Fériés,DATE(YEAR($B$18),MONTH($B$18),GN$1))&gt;0,"",IF(WEEKDAY(DATE(YEAR($B$18),MONTH($B$18),GN$1),2)&gt;5,"",INDEX('Semaine type'!$AF$4:$AY$48,MATCH(Novembre!$B56,'Semaine type'!$A$4:$A$49,0),MATCH(GN$2,'Semaine type'!$AF$3:$AY$3,0))))</f>
        <v>0.36458333333333331</v>
      </c>
      <c r="GO56" s="173">
        <f>IF(COUNTIF(Fériés,DATE(YEAR($B$18),MONTH($B$18),GO$1))&gt;0,"",IF(WEEKDAY(DATE(YEAR($B$18),MONTH($B$18),GO$1),2)&gt;5,"",INDEX('Semaine type'!$AF$4:$AY$48,MATCH(Novembre!$B56,'Semaine type'!$A$4:$A$49,0),MATCH(GO$2,'Semaine type'!$AF$3:$AY$3,0))))</f>
        <v>0.52430555555555558</v>
      </c>
      <c r="GP56" s="173">
        <f>IF(COUNTIF(Fériés,DATE(YEAR($B$18),MONTH($B$18),GP$1))&gt;0,"",IF(WEEKDAY(DATE(YEAR($B$18),MONTH($B$18),GP$1),2)&gt;5,"",INDEX('Semaine type'!$AF$4:$AY$48,MATCH(Novembre!$B56,'Semaine type'!$A$4:$A$49,0),MATCH(GP$2,'Semaine type'!$AF$3:$AY$3,0))))</f>
        <v>0.5625</v>
      </c>
      <c r="GQ56" s="173">
        <f>IF(COUNTIF(Fériés,DATE(YEAR($B$18),MONTH($B$18),GQ$1))&gt;0,"",IF(WEEKDAY(DATE(YEAR($B$18),MONTH($B$18),GQ$1),2)&gt;5,"",INDEX('Semaine type'!$AF$4:$AY$48,MATCH(Novembre!$B56,'Semaine type'!$A$4:$A$49,0),MATCH(GQ$2,'Semaine type'!$AF$3:$AY$3,0))))</f>
        <v>0.70833333333333337</v>
      </c>
      <c r="GR56" s="173">
        <f>IF(COUNTIF(Fériés,DATE(YEAR($B$18),MONTH($B$18),GR$1))&gt;0,"",IF(WEEKDAY(DATE(YEAR($B$18),MONTH($B$18),GR$1),2)&gt;5,"",INDEX('Semaine type'!$AF$4:$AY$48,MATCH(Novembre!$B56,'Semaine type'!$A$4:$A$49,0),MATCH(GR$2,'Semaine type'!$AF$3:$AY$3,0))))</f>
        <v>0.36458333333333331</v>
      </c>
      <c r="GS56" s="173">
        <f>IF(COUNTIF(Fériés,DATE(YEAR($B$18),MONTH($B$18),GS$1))&gt;0,"",IF(WEEKDAY(DATE(YEAR($B$18),MONTH($B$18),GS$1),2)&gt;5,"",INDEX('Semaine type'!$AF$4:$AY$48,MATCH(Novembre!$B56,'Semaine type'!$A$4:$A$49,0),MATCH(GS$2,'Semaine type'!$AF$3:$AY$3,0))))</f>
        <v>0.52430555555555558</v>
      </c>
      <c r="GT56" s="173">
        <f>IF(COUNTIF(Fériés,DATE(YEAR($B$18),MONTH($B$18),GT$1))&gt;0,"",IF(WEEKDAY(DATE(YEAR($B$18),MONTH($B$18),GT$1),2)&gt;5,"",INDEX('Semaine type'!$AF$4:$AY$48,MATCH(Novembre!$B56,'Semaine type'!$A$4:$A$49,0),MATCH(GT$2,'Semaine type'!$AF$3:$AY$3,0))))</f>
        <v>0.5625</v>
      </c>
      <c r="GU56" s="173">
        <f>IF(COUNTIF(Fériés,DATE(YEAR($B$18),MONTH($B$18),GU$1))&gt;0,"",IF(WEEKDAY(DATE(YEAR($B$18),MONTH($B$18),GU$1),2)&gt;5,"",INDEX('Semaine type'!$AF$4:$AY$48,MATCH(Novembre!$B56,'Semaine type'!$A$4:$A$49,0),MATCH(GU$2,'Semaine type'!$AF$3:$AY$3,0))))</f>
        <v>0.70833333333333337</v>
      </c>
      <c r="GV56" s="173">
        <f>IF(COUNTIF(Fériés,DATE(YEAR($B$18),MONTH($B$18),GV$1))&gt;0,"",IF(WEEKDAY(DATE(YEAR($B$18),MONTH($B$18),GV$1),2)&gt;5,"",INDEX('Semaine type'!$AF$4:$AY$48,MATCH(Novembre!$B56,'Semaine type'!$A$4:$A$49,0),MATCH(GV$2,'Semaine type'!$AF$3:$AY$3,0))))</f>
        <v>0.36458333333333331</v>
      </c>
      <c r="GW56" s="173">
        <f>IF(COUNTIF(Fériés,DATE(YEAR($B$18),MONTH($B$18),GW$1))&gt;0,"",IF(WEEKDAY(DATE(YEAR($B$18),MONTH($B$18),GW$1),2)&gt;5,"",INDEX('Semaine type'!$AF$4:$AY$48,MATCH(Novembre!$B56,'Semaine type'!$A$4:$A$49,0),MATCH(GW$2,'Semaine type'!$AF$3:$AY$3,0))))</f>
        <v>0.52430555555555558</v>
      </c>
      <c r="GX56" s="173">
        <f>IF(COUNTIF(Fériés,DATE(YEAR($B$18),MONTH($B$18),GX$1))&gt;0,"",IF(WEEKDAY(DATE(YEAR($B$18),MONTH($B$18),GX$1),2)&gt;5,"",INDEX('Semaine type'!$AF$4:$AY$48,MATCH(Novembre!$B56,'Semaine type'!$A$4:$A$49,0),MATCH(GX$2,'Semaine type'!$AF$3:$AY$3,0))))</f>
        <v>0.5625</v>
      </c>
      <c r="GY56" s="173">
        <f>IF(COUNTIF(Fériés,DATE(YEAR($B$18),MONTH($B$18),GY$1))&gt;0,"",IF(WEEKDAY(DATE(YEAR($B$18),MONTH($B$18),GY$1),2)&gt;5,"",INDEX('Semaine type'!$AF$4:$AY$48,MATCH(Novembre!$B56,'Semaine type'!$A$4:$A$49,0),MATCH(GY$2,'Semaine type'!$AF$3:$AY$3,0))))</f>
        <v>0.70138888888888884</v>
      </c>
      <c r="GZ56" s="173">
        <f>IF(COUNTIF(Fériés,DATE(YEAR($B$18),MONTH($B$18),GZ$1))&gt;0,"",IF(WEEKDAY(DATE(YEAR($B$18),MONTH($B$18),GZ$1),2)&gt;5,"",INDEX('Semaine type'!$AF$4:$AY$48,MATCH(Novembre!$B56,'Semaine type'!$A$4:$A$49,0),MATCH(GZ$2,'Semaine type'!$AF$3:$AY$3,0))))</f>
        <v>0.36458333333333331</v>
      </c>
      <c r="HA56" s="173">
        <f>IF(COUNTIF(Fériés,DATE(YEAR($B$18),MONTH($B$18),HA$1))&gt;0,"",IF(WEEKDAY(DATE(YEAR($B$18),MONTH($B$18),HA$1),2)&gt;5,"",INDEX('Semaine type'!$AF$4:$AY$48,MATCH(Novembre!$B56,'Semaine type'!$A$4:$A$49,0),MATCH(HA$2,'Semaine type'!$AF$3:$AY$3,0))))</f>
        <v>0.52430555555555558</v>
      </c>
      <c r="HB56" s="173">
        <f>IF(COUNTIF(Fériés,DATE(YEAR($B$18),MONTH($B$18),HB$1))&gt;0,"",IF(WEEKDAY(DATE(YEAR($B$18),MONTH($B$18),HB$1),2)&gt;5,"",INDEX('Semaine type'!$AF$4:$AY$48,MATCH(Novembre!$B56,'Semaine type'!$A$4:$A$49,0),MATCH(HB$2,'Semaine type'!$AF$3:$AY$3,0))))</f>
        <v>0</v>
      </c>
      <c r="HC56" s="173">
        <f>IF(COUNTIF(Fériés,DATE(YEAR($B$18),MONTH($B$18),HC$1))&gt;0,"",IF(WEEKDAY(DATE(YEAR($B$18),MONTH($B$18),HC$1),2)&gt;5,"",INDEX('Semaine type'!$AF$4:$AY$48,MATCH(Novembre!$B56,'Semaine type'!$A$4:$A$49,0),MATCH(HC$2,'Semaine type'!$AF$3:$AY$3,0))))</f>
        <v>0</v>
      </c>
      <c r="HD56" s="173" t="str">
        <f>IF(COUNTIF(Fériés,DATE(YEAR($B$18),MONTH($B$18),HD$1))&gt;0,"",IF(WEEKDAY(DATE(YEAR($B$18),MONTH($B$18),HD$1),2)&gt;5,"",INDEX('Semaine type'!$AF$4:$AY$48,MATCH(Novembre!$B56,'Semaine type'!$A$4:$A$49,0),MATCH(HD$2,'Semaine type'!$AF$3:$AY$3,0))))</f>
        <v/>
      </c>
      <c r="HE56" s="173" t="str">
        <f>IF(COUNTIF(Fériés,DATE(YEAR($B$18),MONTH($B$18),HE$1))&gt;0,"",IF(WEEKDAY(DATE(YEAR($B$18),MONTH($B$18),HE$1),2)&gt;5,"",INDEX('Semaine type'!$AF$4:$AY$48,MATCH(Novembre!$B56,'Semaine type'!$A$4:$A$49,0),MATCH(HE$2,'Semaine type'!$AF$3:$AY$3,0))))</f>
        <v/>
      </c>
      <c r="HF56" s="173" t="str">
        <f>IF(COUNTIF(Fériés,DATE(YEAR($B$18),MONTH($B$18),HF$1))&gt;0,"",IF(WEEKDAY(DATE(YEAR($B$18),MONTH($B$18),HF$1),2)&gt;5,"",INDEX('Semaine type'!$AF$4:$AY$48,MATCH(Novembre!$B56,'Semaine type'!$A$4:$A$49,0),MATCH(HF$2,'Semaine type'!$AF$3:$AY$3,0))))</f>
        <v/>
      </c>
      <c r="HG56" s="173" t="str">
        <f>IF(COUNTIF(Fériés,DATE(YEAR($B$18),MONTH($B$18),HG$1))&gt;0,"",IF(WEEKDAY(DATE(YEAR($B$18),MONTH($B$18),HG$1),2)&gt;5,"",INDEX('Semaine type'!$AF$4:$AY$48,MATCH(Novembre!$B56,'Semaine type'!$A$4:$A$49,0),MATCH(HG$2,'Semaine type'!$AF$3:$AY$3,0))))</f>
        <v/>
      </c>
      <c r="HH56" s="173" t="str">
        <f>IF(COUNTIF(Fériés,DATE(YEAR($B$18),MONTH($B$18),HH$1))&gt;0,"",IF(WEEKDAY(DATE(YEAR($B$18),MONTH($B$18),HH$1),2)&gt;5,"",INDEX('Semaine type'!$AF$4:$AY$48,MATCH(Novembre!$B56,'Semaine type'!$A$4:$A$49,0),MATCH(HH$2,'Semaine type'!$AF$3:$AY$3,0))))</f>
        <v/>
      </c>
      <c r="HI56" s="173" t="str">
        <f>IF(COUNTIF(Fériés,DATE(YEAR($B$18),MONTH($B$18),HI$1))&gt;0,"",IF(WEEKDAY(DATE(YEAR($B$18),MONTH($B$18),HI$1),2)&gt;5,"",INDEX('Semaine type'!$AF$4:$AY$48,MATCH(Novembre!$B56,'Semaine type'!$A$4:$A$49,0),MATCH(HI$2,'Semaine type'!$AF$3:$AY$3,0))))</f>
        <v/>
      </c>
      <c r="HJ56" s="173" t="str">
        <f>IF(COUNTIF(Fériés,DATE(YEAR($B$18),MONTH($B$18),HJ$1))&gt;0,"",IF(WEEKDAY(DATE(YEAR($B$18),MONTH($B$18),HJ$1),2)&gt;5,"",INDEX('Semaine type'!$AF$4:$AY$48,MATCH(Novembre!$B56,'Semaine type'!$A$4:$A$49,0),MATCH(HJ$2,'Semaine type'!$AF$3:$AY$3,0))))</f>
        <v/>
      </c>
      <c r="HK56" s="173" t="str">
        <f>IF(COUNTIF(Fériés,DATE(YEAR($B$18),MONTH($B$18),HK$1))&gt;0,"",IF(WEEKDAY(DATE(YEAR($B$18),MONTH($B$18),HK$1),2)&gt;5,"",INDEX('Semaine type'!$AF$4:$AY$48,MATCH(Novembre!$B56,'Semaine type'!$A$4:$A$49,0),MATCH(HK$2,'Semaine type'!$AF$3:$AY$3,0))))</f>
        <v/>
      </c>
      <c r="HL56" s="173">
        <f>IF(COUNTIF(Fériés,DATE(YEAR($B$18),MONTH($B$18),HL$1))&gt;0,"",IF(WEEKDAY(DATE(YEAR($B$18),MONTH($B$18),HL$1),2)&gt;5,"",INDEX('Semaine type'!$AF$4:$AY$48,MATCH(Novembre!$B56,'Semaine type'!$A$4:$A$49,0),MATCH(HL$2,'Semaine type'!$AF$3:$AY$3,0))))</f>
        <v>0.36458333333333331</v>
      </c>
      <c r="HM56" s="173">
        <f>IF(COUNTIF(Fériés,DATE(YEAR($B$18),MONTH($B$18),HM$1))&gt;0,"",IF(WEEKDAY(DATE(YEAR($B$18),MONTH($B$18),HM$1),2)&gt;5,"",INDEX('Semaine type'!$AF$4:$AY$48,MATCH(Novembre!$B56,'Semaine type'!$A$4:$A$49,0),MATCH(HM$2,'Semaine type'!$AF$3:$AY$3,0))))</f>
        <v>0.52430555555555558</v>
      </c>
      <c r="HN56" s="173">
        <f>IF(COUNTIF(Fériés,DATE(YEAR($B$18),MONTH($B$18),HN$1))&gt;0,"",IF(WEEKDAY(DATE(YEAR($B$18),MONTH($B$18),HN$1),2)&gt;5,"",INDEX('Semaine type'!$AF$4:$AY$48,MATCH(Novembre!$B56,'Semaine type'!$A$4:$A$49,0),MATCH(HN$2,'Semaine type'!$AF$3:$AY$3,0))))</f>
        <v>0.5625</v>
      </c>
      <c r="HO56" s="173">
        <f>IF(COUNTIF(Fériés,DATE(YEAR($B$18),MONTH($B$18),HO$1))&gt;0,"",IF(WEEKDAY(DATE(YEAR($B$18),MONTH($B$18),HO$1),2)&gt;5,"",INDEX('Semaine type'!$AF$4:$AY$48,MATCH(Novembre!$B56,'Semaine type'!$A$4:$A$49,0),MATCH(HO$2,'Semaine type'!$AF$3:$AY$3,0))))</f>
        <v>0.70833333333333337</v>
      </c>
      <c r="HP56" s="173" t="str">
        <f>IF(COUNTIF(Fériés,DATE(YEAR($B$18),MONTH($B$18),HP$1))&gt;0,"",IF(WEEKDAY(DATE(YEAR($B$18),MONTH($B$18),HP$1),2)&gt;5,"",INDEX('Semaine type'!$AF$4:$AY$48,MATCH(Novembre!$B56,'Semaine type'!$A$4:$A$49,0),MATCH(HP$2,'Semaine type'!$AF$3:$AY$3,0))))</f>
        <v/>
      </c>
      <c r="HQ56" s="173" t="str">
        <f>IF(COUNTIF(Fériés,DATE(YEAR($B$18),MONTH($B$18),HQ$1))&gt;0,"",IF(WEEKDAY(DATE(YEAR($B$18),MONTH($B$18),HQ$1),2)&gt;5,"",INDEX('Semaine type'!$AF$4:$AY$48,MATCH(Novembre!$B56,'Semaine type'!$A$4:$A$49,0),MATCH(HQ$2,'Semaine type'!$AF$3:$AY$3,0))))</f>
        <v/>
      </c>
      <c r="HR56" s="173" t="str">
        <f>IF(COUNTIF(Fériés,DATE(YEAR($B$18),MONTH($B$18),HR$1))&gt;0,"",IF(WEEKDAY(DATE(YEAR($B$18),MONTH($B$18),HR$1),2)&gt;5,"",INDEX('Semaine type'!$AF$4:$AY$48,MATCH(Novembre!$B56,'Semaine type'!$A$4:$A$49,0),MATCH(HR$2,'Semaine type'!$AF$3:$AY$3,0))))</f>
        <v/>
      </c>
      <c r="HS56" s="173" t="str">
        <f>IF(COUNTIF(Fériés,DATE(YEAR($B$18),MONTH($B$18),HS$1))&gt;0,"",IF(WEEKDAY(DATE(YEAR($B$18),MONTH($B$18),HS$1),2)&gt;5,"",INDEX('Semaine type'!$AF$4:$AY$48,MATCH(Novembre!$B56,'Semaine type'!$A$4:$A$49,0),MATCH(HS$2,'Semaine type'!$AF$3:$AY$3,0))))</f>
        <v/>
      </c>
      <c r="HT56" s="173">
        <f>IF(COUNTIF(Fériés,DATE(YEAR($B$18),MONTH($B$18),HT$1))&gt;0,"",IF(WEEKDAY(DATE(YEAR($B$18),MONTH($B$18),HT$1),2)&gt;5,"",INDEX('Semaine type'!$AF$4:$AY$48,MATCH(Novembre!$B56,'Semaine type'!$A$4:$A$49,0),MATCH(HT$2,'Semaine type'!$AF$3:$AY$3,0))))</f>
        <v>0.36458333333333331</v>
      </c>
      <c r="HU56" s="173">
        <f>IF(COUNTIF(Fériés,DATE(YEAR($B$18),MONTH($B$18),HU$1))&gt;0,"",IF(WEEKDAY(DATE(YEAR($B$18),MONTH($B$18),HU$1),2)&gt;5,"",INDEX('Semaine type'!$AF$4:$AY$48,MATCH(Novembre!$B56,'Semaine type'!$A$4:$A$49,0),MATCH(HU$2,'Semaine type'!$AF$3:$AY$3,0))))</f>
        <v>0.52430555555555558</v>
      </c>
      <c r="HV56" s="173">
        <f>IF(COUNTIF(Fériés,DATE(YEAR($B$18),MONTH($B$18),HV$1))&gt;0,"",IF(WEEKDAY(DATE(YEAR($B$18),MONTH($B$18),HV$1),2)&gt;5,"",INDEX('Semaine type'!$AF$4:$AY$48,MATCH(Novembre!$B56,'Semaine type'!$A$4:$A$49,0),MATCH(HV$2,'Semaine type'!$AF$3:$AY$3,0))))</f>
        <v>0.5625</v>
      </c>
      <c r="HW56" s="173">
        <f>IF(COUNTIF(Fériés,DATE(YEAR($B$18),MONTH($B$18),HW$1))&gt;0,"",IF(WEEKDAY(DATE(YEAR($B$18),MONTH($B$18),HW$1),2)&gt;5,"",INDEX('Semaine type'!$AF$4:$AY$48,MATCH(Novembre!$B56,'Semaine type'!$A$4:$A$49,0),MATCH(HW$2,'Semaine type'!$AF$3:$AY$3,0))))</f>
        <v>0.70833333333333337</v>
      </c>
      <c r="HX56" s="173">
        <f>IF(COUNTIF(Fériés,DATE(YEAR($B$18),MONTH($B$18),HX$1))&gt;0,"",IF(WEEKDAY(DATE(YEAR($B$18),MONTH($B$18),HX$1),2)&gt;5,"",INDEX('Semaine type'!$AF$4:$AY$48,MATCH(Novembre!$B56,'Semaine type'!$A$4:$A$49,0),MATCH(HX$2,'Semaine type'!$AF$3:$AY$3,0))))</f>
        <v>0.36458333333333331</v>
      </c>
      <c r="HY56" s="173">
        <f>IF(COUNTIF(Fériés,DATE(YEAR($B$18),MONTH($B$18),HY$1))&gt;0,"",IF(WEEKDAY(DATE(YEAR($B$18),MONTH($B$18),HY$1),2)&gt;5,"",INDEX('Semaine type'!$AF$4:$AY$48,MATCH(Novembre!$B56,'Semaine type'!$A$4:$A$49,0),MATCH(HY$2,'Semaine type'!$AF$3:$AY$3,0))))</f>
        <v>0.52430555555555558</v>
      </c>
      <c r="HZ56" s="173">
        <f>IF(COUNTIF(Fériés,DATE(YEAR($B$18),MONTH($B$18),HZ$1))&gt;0,"",IF(WEEKDAY(DATE(YEAR($B$18),MONTH($B$18),HZ$1),2)&gt;5,"",INDEX('Semaine type'!$AF$4:$AY$48,MATCH(Novembre!$B56,'Semaine type'!$A$4:$A$49,0),MATCH(HZ$2,'Semaine type'!$AF$3:$AY$3,0))))</f>
        <v>0.5625</v>
      </c>
      <c r="IA56" s="173">
        <f>IF(COUNTIF(Fériés,DATE(YEAR($B$18),MONTH($B$18),IA$1))&gt;0,"",IF(WEEKDAY(DATE(YEAR($B$18),MONTH($B$18),IA$1),2)&gt;5,"",INDEX('Semaine type'!$AF$4:$AY$48,MATCH(Novembre!$B56,'Semaine type'!$A$4:$A$49,0),MATCH(IA$2,'Semaine type'!$AF$3:$AY$3,0))))</f>
        <v>0.70138888888888884</v>
      </c>
      <c r="IB56" s="173">
        <f>IF(COUNTIF(Fériés,DATE(YEAR($B$18),MONTH($B$18),IB$1))&gt;0,"",IF(WEEKDAY(DATE(YEAR($B$18),MONTH($B$18),IB$1),2)&gt;5,"",INDEX('Semaine type'!$AF$4:$AY$48,MATCH(Novembre!$B56,'Semaine type'!$A$4:$A$49,0),MATCH(IB$2,'Semaine type'!$AF$3:$AY$3,0))))</f>
        <v>0.36458333333333331</v>
      </c>
      <c r="IC56" s="173">
        <f>IF(COUNTIF(Fériés,DATE(YEAR($B$18),MONTH($B$18),IC$1))&gt;0,"",IF(WEEKDAY(DATE(YEAR($B$18),MONTH($B$18),IC$1),2)&gt;5,"",INDEX('Semaine type'!$AF$4:$AY$48,MATCH(Novembre!$B56,'Semaine type'!$A$4:$A$49,0),MATCH(IC$2,'Semaine type'!$AF$3:$AY$3,0))))</f>
        <v>0.52430555555555558</v>
      </c>
      <c r="ID56" s="173">
        <f>IF(COUNTIF(Fériés,DATE(YEAR($B$18),MONTH($B$18),ID$1))&gt;0,"",IF(WEEKDAY(DATE(YEAR($B$18),MONTH($B$18),ID$1),2)&gt;5,"",INDEX('Semaine type'!$AF$4:$AY$48,MATCH(Novembre!$B56,'Semaine type'!$A$4:$A$49,0),MATCH(ID$2,'Semaine type'!$AF$3:$AY$3,0))))</f>
        <v>0</v>
      </c>
      <c r="IE56" s="173">
        <f>IF(COUNTIF(Fériés,DATE(YEAR($B$18),MONTH($B$18),IE$1))&gt;0,"",IF(WEEKDAY(DATE(YEAR($B$18),MONTH($B$18),IE$1),2)&gt;5,"",INDEX('Semaine type'!$AF$4:$AY$48,MATCH(Novembre!$B56,'Semaine type'!$A$4:$A$49,0),MATCH(IE$2,'Semaine type'!$AF$3:$AY$3,0))))</f>
        <v>0</v>
      </c>
      <c r="IF56" s="173" t="str">
        <f>IF(COUNTIF(Fériés,DATE(YEAR($B$18),MONTH($B$18),IF$1))&gt;0,"",IF(WEEKDAY(DATE(YEAR($B$18),MONTH($B$18),IF$1),2)&gt;5,"",INDEX('Semaine type'!$AF$4:$AY$48,MATCH(Novembre!$B56,'Semaine type'!$A$4:$A$49,0),MATCH(IF$2,'Semaine type'!$AF$3:$AY$3,0))))</f>
        <v/>
      </c>
      <c r="IG56" s="173" t="str">
        <f>IF(COUNTIF(Fériés,DATE(YEAR($B$18),MONTH($B$18),IG$1))&gt;0,"",IF(WEEKDAY(DATE(YEAR($B$18),MONTH($B$18),IG$1),2)&gt;5,"",INDEX('Semaine type'!$AF$4:$AY$48,MATCH(Novembre!$B56,'Semaine type'!$A$4:$A$49,0),MATCH(IG$2,'Semaine type'!$AF$3:$AY$3,0))))</f>
        <v/>
      </c>
      <c r="IH56" s="173" t="str">
        <f>IF(COUNTIF(Fériés,DATE(YEAR($B$18),MONTH($B$18),IH$1))&gt;0,"",IF(WEEKDAY(DATE(YEAR($B$18),MONTH($B$18),IH$1),2)&gt;5,"",INDEX('Semaine type'!$AF$4:$AY$48,MATCH(Novembre!$B56,'Semaine type'!$A$4:$A$49,0),MATCH(IH$2,'Semaine type'!$AF$3:$AY$3,0))))</f>
        <v/>
      </c>
      <c r="II56" s="173" t="str">
        <f>IF(COUNTIF(Fériés,DATE(YEAR($B$18),MONTH($B$18),II$1))&gt;0,"",IF(WEEKDAY(DATE(YEAR($B$18),MONTH($B$18),II$1),2)&gt;5,"",INDEX('Semaine type'!$AF$4:$AY$48,MATCH(Novembre!$B56,'Semaine type'!$A$4:$A$49,0),MATCH(II$2,'Semaine type'!$AF$3:$AY$3,0))))</f>
        <v/>
      </c>
      <c r="IJ56" s="173" t="str">
        <f>IF(COUNTIF(Fériés,DATE(YEAR($B$18),MONTH($B$18),IJ$1))&gt;0,"",IF(WEEKDAY(DATE(YEAR($B$18),MONTH($B$18),IJ$1),2)&gt;5,"",INDEX('Semaine type'!$AF$4:$AY$48,MATCH(Novembre!$B56,'Semaine type'!$A$4:$A$49,0),MATCH(IJ$2,'Semaine type'!$AF$3:$AY$3,0))))</f>
        <v/>
      </c>
      <c r="IK56" s="173" t="str">
        <f>IF(COUNTIF(Fériés,DATE(YEAR($B$18),MONTH($B$18),IK$1))&gt;0,"",IF(WEEKDAY(DATE(YEAR($B$18),MONTH($B$18),IK$1),2)&gt;5,"",INDEX('Semaine type'!$AF$4:$AY$48,MATCH(Novembre!$B56,'Semaine type'!$A$4:$A$49,0),MATCH(IK$2,'Semaine type'!$AF$3:$AY$3,0))))</f>
        <v/>
      </c>
      <c r="IL56" s="173" t="str">
        <f>IF(COUNTIF(Fériés,DATE(YEAR($B$18),MONTH($B$18),IL$1))&gt;0,"",IF(WEEKDAY(DATE(YEAR($B$18),MONTH($B$18),IL$1),2)&gt;5,"",INDEX('Semaine type'!$AF$4:$AY$48,MATCH(Novembre!$B56,'Semaine type'!$A$4:$A$49,0),MATCH(IL$2,'Semaine type'!$AF$3:$AY$3,0))))</f>
        <v/>
      </c>
      <c r="IM56" s="173" t="str">
        <f>IF(COUNTIF(Fériés,DATE(YEAR($B$18),MONTH($B$18),IM$1))&gt;0,"",IF(WEEKDAY(DATE(YEAR($B$18),MONTH($B$18),IM$1),2)&gt;5,"",INDEX('Semaine type'!$AF$4:$AY$48,MATCH(Novembre!$B56,'Semaine type'!$A$4:$A$49,0),MATCH(IM$2,'Semaine type'!$AF$3:$AY$3,0))))</f>
        <v/>
      </c>
      <c r="IN56" s="173">
        <f>IF(COUNTIF(Fériés,DATE(YEAR($B$18),MONTH($B$18),IN$1))&gt;0,"",IF(WEEKDAY(DATE(YEAR($B$18),MONTH($B$18),IN$1),2)&gt;5,"",INDEX('Semaine type'!$AF$4:$AY$48,MATCH(Novembre!$B56,'Semaine type'!$A$4:$A$49,0),MATCH(IN$2,'Semaine type'!$AF$3:$AY$3,0))))</f>
        <v>0.36458333333333331</v>
      </c>
      <c r="IO56" s="173">
        <f>IF(COUNTIF(Fériés,DATE(YEAR($B$18),MONTH($B$18),IO$1))&gt;0,"",IF(WEEKDAY(DATE(YEAR($B$18),MONTH($B$18),IO$1),2)&gt;5,"",INDEX('Semaine type'!$AF$4:$AY$48,MATCH(Novembre!$B56,'Semaine type'!$A$4:$A$49,0),MATCH(IO$2,'Semaine type'!$AF$3:$AY$3,0))))</f>
        <v>0.52430555555555558</v>
      </c>
      <c r="IP56" s="173">
        <f>IF(COUNTIF(Fériés,DATE(YEAR($B$18),MONTH($B$18),IP$1))&gt;0,"",IF(WEEKDAY(DATE(YEAR($B$18),MONTH($B$18),IP$1),2)&gt;5,"",INDEX('Semaine type'!$AF$4:$AY$48,MATCH(Novembre!$B56,'Semaine type'!$A$4:$A$49,0),MATCH(IP$2,'Semaine type'!$AF$3:$AY$3,0))))</f>
        <v>0.5625</v>
      </c>
      <c r="IQ56" s="173">
        <f>IF(COUNTIF(Fériés,DATE(YEAR($B$18),MONTH($B$18),IQ$1))&gt;0,"",IF(WEEKDAY(DATE(YEAR($B$18),MONTH($B$18),IQ$1),2)&gt;5,"",INDEX('Semaine type'!$AF$4:$AY$48,MATCH(Novembre!$B56,'Semaine type'!$A$4:$A$49,0),MATCH(IQ$2,'Semaine type'!$AF$3:$AY$3,0))))</f>
        <v>0.70833333333333337</v>
      </c>
      <c r="IR56" s="173">
        <f>IF(COUNTIF(Fériés,DATE(YEAR($B$18),MONTH($B$18),IR$1))&gt;0,"",IF(WEEKDAY(DATE(YEAR($B$18),MONTH($B$18),IR$1),2)&gt;5,"",INDEX('Semaine type'!$AF$4:$AY$48,MATCH(Novembre!$B56,'Semaine type'!$A$4:$A$49,0),MATCH(IR$2,'Semaine type'!$AF$3:$AY$3,0))))</f>
        <v>0.36458333333333331</v>
      </c>
      <c r="IS56" s="173">
        <f>IF(COUNTIF(Fériés,DATE(YEAR($B$18),MONTH($B$18),IS$1))&gt;0,"",IF(WEEKDAY(DATE(YEAR($B$18),MONTH($B$18),IS$1),2)&gt;5,"",INDEX('Semaine type'!$AF$4:$AY$48,MATCH(Novembre!$B56,'Semaine type'!$A$4:$A$49,0),MATCH(IS$2,'Semaine type'!$AF$3:$AY$3,0))))</f>
        <v>0.52430555555555558</v>
      </c>
      <c r="IT56" s="173">
        <f>IF(COUNTIF(Fériés,DATE(YEAR($B$18),MONTH($B$18),IT$1))&gt;0,"",IF(WEEKDAY(DATE(YEAR($B$18),MONTH($B$18),IT$1),2)&gt;5,"",INDEX('Semaine type'!$AF$4:$AY$48,MATCH(Novembre!$B56,'Semaine type'!$A$4:$A$49,0),MATCH(IT$2,'Semaine type'!$AF$3:$AY$3,0))))</f>
        <v>0.5625</v>
      </c>
      <c r="IU56" s="173">
        <f>IF(COUNTIF(Fériés,DATE(YEAR($B$18),MONTH($B$18),IU$1))&gt;0,"",IF(WEEKDAY(DATE(YEAR($B$18),MONTH($B$18),IU$1),2)&gt;5,"",INDEX('Semaine type'!$AF$4:$AY$48,MATCH(Novembre!$B56,'Semaine type'!$A$4:$A$49,0),MATCH(IU$2,'Semaine type'!$AF$3:$AY$3,0))))</f>
        <v>0.70833333333333337</v>
      </c>
      <c r="IV56" s="173">
        <f>IF(COUNTIF(Fériés,DATE(YEAR($B$18),MONTH($B$18),IV$1))&gt;0,"",IF(WEEKDAY(DATE(YEAR($B$18),MONTH($B$18),IV$1),2)&gt;5,"",INDEX('Semaine type'!$AF$4:$AY$48,MATCH(Novembre!$B56,'Semaine type'!$A$4:$A$49,0),MATCH(IV$2,'Semaine type'!$AF$3:$AY$3,0))))</f>
        <v>0.36458333333333331</v>
      </c>
      <c r="IW56" s="173">
        <f>IF(COUNTIF(Fériés,DATE(YEAR($B$18),MONTH($B$18),IW$1))&gt;0,"",IF(WEEKDAY(DATE(YEAR($B$18),MONTH($B$18),IW$1),2)&gt;5,"",INDEX('Semaine type'!$AF$4:$AY$48,MATCH(Novembre!$B56,'Semaine type'!$A$4:$A$49,0),MATCH(IW$2,'Semaine type'!$AF$3:$AY$3,0))))</f>
        <v>0.52430555555555558</v>
      </c>
      <c r="IX56" s="173">
        <f>IF(COUNTIF(Fériés,DATE(YEAR($B$18),MONTH($B$18),IX$1))&gt;0,"",IF(WEEKDAY(DATE(YEAR($B$18),MONTH($B$18),IX$1),2)&gt;5,"",INDEX('Semaine type'!$AF$4:$AY$48,MATCH(Novembre!$B56,'Semaine type'!$A$4:$A$49,0),MATCH(IX$2,'Semaine type'!$AF$3:$AY$3,0))))</f>
        <v>0.5625</v>
      </c>
      <c r="IY56" s="173">
        <f>IF(COUNTIF(Fériés,DATE(YEAR($B$18),MONTH($B$18),IY$1))&gt;0,"",IF(WEEKDAY(DATE(YEAR($B$18),MONTH($B$18),IY$1),2)&gt;5,"",INDEX('Semaine type'!$AF$4:$AY$48,MATCH(Novembre!$B56,'Semaine type'!$A$4:$A$49,0),MATCH(IY$2,'Semaine type'!$AF$3:$AY$3,0))))</f>
        <v>0.70833333333333337</v>
      </c>
      <c r="IZ56" s="173">
        <f>IF(COUNTIF(Fériés,DATE(YEAR($B$18),MONTH($B$18),IZ$1))&gt;0,"",IF(WEEKDAY(DATE(YEAR($B$18),MONTH($B$18),IZ$1),2)&gt;5,"",INDEX('Semaine type'!$AF$4:$AY$48,MATCH(Novembre!$B56,'Semaine type'!$A$4:$A$49,0),MATCH(IZ$2,'Semaine type'!$AF$3:$AY$3,0))))</f>
        <v>0.36458333333333331</v>
      </c>
      <c r="JA56" s="173">
        <f>IF(COUNTIF(Fériés,DATE(YEAR($B$18),MONTH($B$18),JA$1))&gt;0,"",IF(WEEKDAY(DATE(YEAR($B$18),MONTH($B$18),JA$1),2)&gt;5,"",INDEX('Semaine type'!$AF$4:$AY$48,MATCH(Novembre!$B56,'Semaine type'!$A$4:$A$49,0),MATCH(JA$2,'Semaine type'!$AF$3:$AY$3,0))))</f>
        <v>0.52430555555555558</v>
      </c>
      <c r="JB56" s="173">
        <f>IF(COUNTIF(Fériés,DATE(YEAR($B$18),MONTH($B$18),JB$1))&gt;0,"",IF(WEEKDAY(DATE(YEAR($B$18),MONTH($B$18),JB$1),2)&gt;5,"",INDEX('Semaine type'!$AF$4:$AY$48,MATCH(Novembre!$B56,'Semaine type'!$A$4:$A$49,0),MATCH(JB$2,'Semaine type'!$AF$3:$AY$3,0))))</f>
        <v>0.5625</v>
      </c>
      <c r="JC56" s="173">
        <f>IF(COUNTIF(Fériés,DATE(YEAR($B$18),MONTH($B$18),JC$1))&gt;0,"",IF(WEEKDAY(DATE(YEAR($B$18),MONTH($B$18),JC$1),2)&gt;5,"",INDEX('Semaine type'!$AF$4:$AY$48,MATCH(Novembre!$B56,'Semaine type'!$A$4:$A$49,0),MATCH(JC$2,'Semaine type'!$AF$3:$AY$3,0))))</f>
        <v>0.70138888888888884</v>
      </c>
      <c r="JD56" s="173">
        <f>IF(COUNTIF(Fériés,DATE(YEAR($B$18),MONTH($B$18),JD$1))&gt;0,"",IF(WEEKDAY(DATE(YEAR($B$18),MONTH($B$18),JD$1),2)&gt;5,"",INDEX('Semaine type'!$AF$4:$AY$48,MATCH(Novembre!$B56,'Semaine type'!$A$4:$A$49,0),MATCH(JD$2,'Semaine type'!$AF$3:$AY$3,0))))</f>
        <v>0.36458333333333331</v>
      </c>
      <c r="JE56" s="173">
        <f>IF(COUNTIF(Fériés,DATE(YEAR($B$18),MONTH($B$18),JE$1))&gt;0,"",IF(WEEKDAY(DATE(YEAR($B$18),MONTH($B$18),JE$1),2)&gt;5,"",INDEX('Semaine type'!$AF$4:$AY$48,MATCH(Novembre!$B56,'Semaine type'!$A$4:$A$49,0),MATCH(JE$2,'Semaine type'!$AF$3:$AY$3,0))))</f>
        <v>0.52430555555555558</v>
      </c>
      <c r="JF56" s="173">
        <f>IF(COUNTIF(Fériés,DATE(YEAR($B$18),MONTH($B$18),JF$1))&gt;0,"",IF(WEEKDAY(DATE(YEAR($B$18),MONTH($B$18),JF$1),2)&gt;5,"",INDEX('Semaine type'!$AF$4:$AY$48,MATCH(Novembre!$B56,'Semaine type'!$A$4:$A$49,0),MATCH(JF$2,'Semaine type'!$AF$3:$AY$3,0))))</f>
        <v>0</v>
      </c>
      <c r="JG56" s="173">
        <f>IF(COUNTIF(Fériés,DATE(YEAR($B$18),MONTH($B$18),JG$1))&gt;0,"",IF(WEEKDAY(DATE(YEAR($B$18),MONTH($B$18),JG$1),2)&gt;5,"",INDEX('Semaine type'!$AF$4:$AY$48,MATCH(Novembre!$B56,'Semaine type'!$A$4:$A$49,0),MATCH(JG$2,'Semaine type'!$AF$3:$AY$3,0))))</f>
        <v>0</v>
      </c>
      <c r="JH56" s="173" t="str">
        <f>IF(COUNTIF(Fériés,DATE(YEAR($B$18),MONTH($B$18),JH$1))&gt;0,"",IF(WEEKDAY(DATE(YEAR($B$18),MONTH($B$18),JH$1),2)&gt;5,"",INDEX('Semaine type'!$AF$4:$AY$48,MATCH(Novembre!$B56,'Semaine type'!$A$4:$A$49,0),MATCH(JH$2,'Semaine type'!$AF$3:$AY$3,0))))</f>
        <v/>
      </c>
      <c r="JI56" s="173" t="str">
        <f>IF(COUNTIF(Fériés,DATE(YEAR($B$18),MONTH($B$18),JI$1))&gt;0,"",IF(WEEKDAY(DATE(YEAR($B$18),MONTH($B$18),JI$1),2)&gt;5,"",INDEX('Semaine type'!$AF$4:$AY$48,MATCH(Novembre!$B56,'Semaine type'!$A$4:$A$49,0),MATCH(JI$2,'Semaine type'!$AF$3:$AY$3,0))))</f>
        <v/>
      </c>
      <c r="JJ56" s="173" t="str">
        <f>IF(COUNTIF(Fériés,DATE(YEAR($B$18),MONTH($B$18),JJ$1))&gt;0,"",IF(WEEKDAY(DATE(YEAR($B$18),MONTH($B$18),JJ$1),2)&gt;5,"",INDEX('Semaine type'!$AF$4:$AY$48,MATCH(Novembre!$B56,'Semaine type'!$A$4:$A$49,0),MATCH(JJ$2,'Semaine type'!$AF$3:$AY$3,0))))</f>
        <v/>
      </c>
      <c r="JK56" s="173" t="str">
        <f>IF(COUNTIF(Fériés,DATE(YEAR($B$18),MONTH($B$18),JK$1))&gt;0,"",IF(WEEKDAY(DATE(YEAR($B$18),MONTH($B$18),JK$1),2)&gt;5,"",INDEX('Semaine type'!$AF$4:$AY$48,MATCH(Novembre!$B56,'Semaine type'!$A$4:$A$49,0),MATCH(JK$2,'Semaine type'!$AF$3:$AY$3,0))))</f>
        <v/>
      </c>
      <c r="JL56" s="173" t="str">
        <f>IF(COUNTIF(Fériés,DATE(YEAR($B$18),MONTH($B$18),JL$1))&gt;0,"",IF(WEEKDAY(DATE(YEAR($B$18),MONTH($B$18),JL$1),2)&gt;5,"",INDEX('Semaine type'!$AF$4:$AY$48,MATCH(Novembre!$B56,'Semaine type'!$A$4:$A$49,0),MATCH(JL$2,'Semaine type'!$AF$3:$AY$3,0))))</f>
        <v/>
      </c>
      <c r="JM56" s="173" t="str">
        <f>IF(COUNTIF(Fériés,DATE(YEAR($B$18),MONTH($B$18),JM$1))&gt;0,"",IF(WEEKDAY(DATE(YEAR($B$18),MONTH($B$18),JM$1),2)&gt;5,"",INDEX('Semaine type'!$AF$4:$AY$48,MATCH(Novembre!$B56,'Semaine type'!$A$4:$A$49,0),MATCH(JM$2,'Semaine type'!$AF$3:$AY$3,0))))</f>
        <v/>
      </c>
      <c r="JN56" s="173" t="str">
        <f>IF(COUNTIF(Fériés,DATE(YEAR($B$18),MONTH($B$18),JN$1))&gt;0,"",IF(WEEKDAY(DATE(YEAR($B$18),MONTH($B$18),JN$1),2)&gt;5,"",INDEX('Semaine type'!$AF$4:$AY$48,MATCH(Novembre!$B56,'Semaine type'!$A$4:$A$49,0),MATCH(JN$2,'Semaine type'!$AF$3:$AY$3,0))))</f>
        <v/>
      </c>
      <c r="JO56" s="173" t="str">
        <f>IF(COUNTIF(Fériés,DATE(YEAR($B$18),MONTH($B$18),JO$1))&gt;0,"",IF(WEEKDAY(DATE(YEAR($B$18),MONTH($B$18),JO$1),2)&gt;5,"",INDEX('Semaine type'!$AF$4:$AY$48,MATCH(Novembre!$B56,'Semaine type'!$A$4:$A$49,0),MATCH(JO$2,'Semaine type'!$AF$3:$AY$3,0))))</f>
        <v/>
      </c>
      <c r="JP56" s="173">
        <f>IF(COUNTIF(Fériés,DATE(YEAR($B$18),MONTH($B$18),JP$1))&gt;0,"",IF(WEEKDAY(DATE(YEAR($B$18),MONTH($B$18),JP$1),2)&gt;5,"",INDEX('Semaine type'!$AF$4:$AY$48,MATCH(Novembre!$B56,'Semaine type'!$A$4:$A$49,0),MATCH(JP$2,'Semaine type'!$AF$3:$AY$3,0))))</f>
        <v>0.36458333333333331</v>
      </c>
      <c r="JQ56" s="173">
        <f>IF(COUNTIF(Fériés,DATE(YEAR($B$18),MONTH($B$18),JQ$1))&gt;0,"",IF(WEEKDAY(DATE(YEAR($B$18),MONTH($B$18),JQ$1),2)&gt;5,"",INDEX('Semaine type'!$AF$4:$AY$48,MATCH(Novembre!$B56,'Semaine type'!$A$4:$A$49,0),MATCH(JQ$2,'Semaine type'!$AF$3:$AY$3,0))))</f>
        <v>0.52430555555555558</v>
      </c>
      <c r="JR56" s="173">
        <f>IF(COUNTIF(Fériés,DATE(YEAR($B$18),MONTH($B$18),JR$1))&gt;0,"",IF(WEEKDAY(DATE(YEAR($B$18),MONTH($B$18),JR$1),2)&gt;5,"",INDEX('Semaine type'!$AF$4:$AY$48,MATCH(Novembre!$B56,'Semaine type'!$A$4:$A$49,0),MATCH(JR$2,'Semaine type'!$AF$3:$AY$3,0))))</f>
        <v>0.5625</v>
      </c>
      <c r="JS56" s="173">
        <f>IF(COUNTIF(Fériés,DATE(YEAR($B$18),MONTH($B$18),JS$1))&gt;0,"",IF(WEEKDAY(DATE(YEAR($B$18),MONTH($B$18),JS$1),2)&gt;5,"",INDEX('Semaine type'!$AF$4:$AY$48,MATCH(Novembre!$B56,'Semaine type'!$A$4:$A$49,0),MATCH(JS$2,'Semaine type'!$AF$3:$AY$3,0))))</f>
        <v>0.70833333333333337</v>
      </c>
      <c r="JT56" s="173">
        <f>IF(COUNTIF(Fériés,DATE(YEAR($B$18),MONTH($B$18),JT$1))&gt;0,"",IF(WEEKDAY(DATE(YEAR($B$18),MONTH($B$18),JT$1),2)&gt;5,"",INDEX('Semaine type'!$AF$4:$AY$48,MATCH(Novembre!$B56,'Semaine type'!$A$4:$A$49,0),MATCH(JT$2,'Semaine type'!$AF$3:$AY$3,0))))</f>
        <v>0.36458333333333331</v>
      </c>
      <c r="JU56" s="173">
        <f>IF(COUNTIF(Fériés,DATE(YEAR($B$18),MONTH($B$18),JU$1))&gt;0,"",IF(WEEKDAY(DATE(YEAR($B$18),MONTH($B$18),JU$1),2)&gt;5,"",INDEX('Semaine type'!$AF$4:$AY$48,MATCH(Novembre!$B56,'Semaine type'!$A$4:$A$49,0),MATCH(JU$2,'Semaine type'!$AF$3:$AY$3,0))))</f>
        <v>0.52430555555555558</v>
      </c>
      <c r="JV56" s="173">
        <f>IF(COUNTIF(Fériés,DATE(YEAR($B$18),MONTH($B$18),JV$1))&gt;0,"",IF(WEEKDAY(DATE(YEAR($B$18),MONTH($B$18),JV$1),2)&gt;5,"",INDEX('Semaine type'!$AF$4:$AY$48,MATCH(Novembre!$B56,'Semaine type'!$A$4:$A$49,0),MATCH(JV$2,'Semaine type'!$AF$3:$AY$3,0))))</f>
        <v>0.5625</v>
      </c>
      <c r="JW56" s="173">
        <f>IF(COUNTIF(Fériés,DATE(YEAR($B$18),MONTH($B$18),JW$1))&gt;0,"",IF(WEEKDAY(DATE(YEAR($B$18),MONTH($B$18),JW$1),2)&gt;5,"",INDEX('Semaine type'!$AF$4:$AY$48,MATCH(Novembre!$B56,'Semaine type'!$A$4:$A$49,0),MATCH(JW$2,'Semaine type'!$AF$3:$AY$3,0))))</f>
        <v>0.70833333333333337</v>
      </c>
      <c r="JX56" s="173">
        <f>IF(COUNTIF(Fériés,DATE(YEAR($B$18),MONTH($B$18),JX$1))&gt;0,"",IF(WEEKDAY(DATE(YEAR($B$18),MONTH($B$18),JX$1),2)&gt;5,"",INDEX('Semaine type'!$AF$4:$AY$48,MATCH(Novembre!$B56,'Semaine type'!$A$4:$A$49,0),MATCH(JX$2,'Semaine type'!$AF$3:$AY$3,0))))</f>
        <v>0.36458333333333331</v>
      </c>
      <c r="JY56" s="173">
        <f>IF(COUNTIF(Fériés,DATE(YEAR($B$18),MONTH($B$18),JY$1))&gt;0,"",IF(WEEKDAY(DATE(YEAR($B$18),MONTH($B$18),JY$1),2)&gt;5,"",INDEX('Semaine type'!$AF$4:$AY$48,MATCH(Novembre!$B56,'Semaine type'!$A$4:$A$49,0),MATCH(JY$2,'Semaine type'!$AF$3:$AY$3,0))))</f>
        <v>0.52430555555555558</v>
      </c>
      <c r="JZ56" s="173">
        <f>IF(COUNTIF(Fériés,DATE(YEAR($B$18),MONTH($B$18),JZ$1))&gt;0,"",IF(WEEKDAY(DATE(YEAR($B$18),MONTH($B$18),JZ$1),2)&gt;5,"",INDEX('Semaine type'!$AF$4:$AY$48,MATCH(Novembre!$B56,'Semaine type'!$A$4:$A$49,0),MATCH(JZ$2,'Semaine type'!$AF$3:$AY$3,0))))</f>
        <v>0.5625</v>
      </c>
      <c r="KA56" s="173">
        <f>IF(COUNTIF(Fériés,DATE(YEAR($B$18),MONTH($B$18),KA$1))&gt;0,"",IF(WEEKDAY(DATE(YEAR($B$18),MONTH($B$18),KA$1),2)&gt;5,"",INDEX('Semaine type'!$AF$4:$AY$48,MATCH(Novembre!$B56,'Semaine type'!$A$4:$A$49,0),MATCH(KA$2,'Semaine type'!$AF$3:$AY$3,0))))</f>
        <v>0.70833333333333337</v>
      </c>
      <c r="KB56" s="173">
        <f>IF(COUNTIF(Fériés,DATE(YEAR($B$18),MONTH($B$18),KB$1))&gt;0,"",IF(WEEKDAY(DATE(YEAR($B$18),MONTH($B$18),KB$1),2)&gt;5,"",INDEX('Semaine type'!$AF$4:$AY$48,MATCH(Novembre!$B56,'Semaine type'!$A$4:$A$49,0),MATCH(KB$2,'Semaine type'!$AF$3:$AY$3,0))))</f>
        <v>0.36458333333333331</v>
      </c>
      <c r="KC56" s="173">
        <f>IF(COUNTIF(Fériés,DATE(YEAR($B$18),MONTH($B$18),KC$1))&gt;0,"",IF(WEEKDAY(DATE(YEAR($B$18),MONTH($B$18),KC$1),2)&gt;5,"",INDEX('Semaine type'!$AF$4:$AY$48,MATCH(Novembre!$B56,'Semaine type'!$A$4:$A$49,0),MATCH(KC$2,'Semaine type'!$AF$3:$AY$3,0))))</f>
        <v>0.52430555555555558</v>
      </c>
      <c r="KD56" s="173">
        <f>IF(COUNTIF(Fériés,DATE(YEAR($B$18),MONTH($B$18),KD$1))&gt;0,"",IF(WEEKDAY(DATE(YEAR($B$18),MONTH($B$18),KD$1),2)&gt;5,"",INDEX('Semaine type'!$AF$4:$AY$48,MATCH(Novembre!$B56,'Semaine type'!$A$4:$A$49,0),MATCH(KD$2,'Semaine type'!$AF$3:$AY$3,0))))</f>
        <v>0.5625</v>
      </c>
      <c r="KE56" s="173">
        <f>IF(COUNTIF(Fériés,DATE(YEAR($B$18),MONTH($B$18),KE$1))&gt;0,"",IF(WEEKDAY(DATE(YEAR($B$18),MONTH($B$18),KE$1),2)&gt;5,"",INDEX('Semaine type'!$AF$4:$AY$48,MATCH(Novembre!$B56,'Semaine type'!$A$4:$A$49,0),MATCH(KE$2,'Semaine type'!$AF$3:$AY$3,0))))</f>
        <v>0.70138888888888884</v>
      </c>
      <c r="KF56" s="173">
        <f>IF(COUNTIF(Fériés,DATE(YEAR($B$18),MONTH($B$18),KF$1))&gt;0,"",IF(WEEKDAY(DATE(YEAR($B$18),MONTH($B$18),KF$1),2)&gt;5,"",INDEX('Semaine type'!$AF$4:$AY$48,MATCH(Novembre!$B56,'Semaine type'!$A$4:$A$49,0),MATCH(KF$2,'Semaine type'!$AF$3:$AY$3,0))))</f>
        <v>0.36458333333333331</v>
      </c>
      <c r="KG56" s="173">
        <f>IF(COUNTIF(Fériés,DATE(YEAR($B$18),MONTH($B$18),KG$1))&gt;0,"",IF(WEEKDAY(DATE(YEAR($B$18),MONTH($B$18),KG$1),2)&gt;5,"",INDEX('Semaine type'!$AF$4:$AY$48,MATCH(Novembre!$B56,'Semaine type'!$A$4:$A$49,0),MATCH(KG$2,'Semaine type'!$AF$3:$AY$3,0))))</f>
        <v>0.52430555555555558</v>
      </c>
      <c r="KH56" s="173">
        <f>IF(COUNTIF(Fériés,DATE(YEAR($B$18),MONTH($B$18),KH$1))&gt;0,"",IF(WEEKDAY(DATE(YEAR($B$18),MONTH($B$18),KH$1),2)&gt;5,"",INDEX('Semaine type'!$AF$4:$AY$48,MATCH(Novembre!$B56,'Semaine type'!$A$4:$A$49,0),MATCH(KH$2,'Semaine type'!$AF$3:$AY$3,0))))</f>
        <v>0</v>
      </c>
      <c r="KI56" s="173">
        <f>IF(COUNTIF(Fériés,DATE(YEAR($B$18),MONTH($B$18),KI$1))&gt;0,"",IF(WEEKDAY(DATE(YEAR($B$18),MONTH($B$18),KI$1),2)&gt;5,"",INDEX('Semaine type'!$AF$4:$AY$48,MATCH(Novembre!$B56,'Semaine type'!$A$4:$A$49,0),MATCH(KI$2,'Semaine type'!$AF$3:$AY$3,0))))</f>
        <v>0</v>
      </c>
      <c r="KJ56" s="173" t="str">
        <f>IF(COUNTIF(Fériés,DATE(YEAR($B$18),MONTH($B$18),KJ$1))&gt;0,"",IF(WEEKDAY(DATE(YEAR($B$18),MONTH($B$18),KJ$1),2)&gt;5,"",INDEX('Semaine type'!$AF$4:$AY$48,MATCH(Novembre!$B56,'Semaine type'!$A$4:$A$49,0),MATCH(KJ$2,'Semaine type'!$AF$3:$AY$3,0))))</f>
        <v/>
      </c>
      <c r="KK56" s="173" t="str">
        <f>IF(COUNTIF(Fériés,DATE(YEAR($B$18),MONTH($B$18),KK$1))&gt;0,"",IF(WEEKDAY(DATE(YEAR($B$18),MONTH($B$18),KK$1),2)&gt;5,"",INDEX('Semaine type'!$AF$4:$AY$48,MATCH(Novembre!$B56,'Semaine type'!$A$4:$A$49,0),MATCH(KK$2,'Semaine type'!$AF$3:$AY$3,0))))</f>
        <v/>
      </c>
      <c r="KL56" s="173" t="str">
        <f>IF(COUNTIF(Fériés,DATE(YEAR($B$18),MONTH($B$18),KL$1))&gt;0,"",IF(WEEKDAY(DATE(YEAR($B$18),MONTH($B$18),KL$1),2)&gt;5,"",INDEX('Semaine type'!$AF$4:$AY$48,MATCH(Novembre!$B56,'Semaine type'!$A$4:$A$49,0),MATCH(KL$2,'Semaine type'!$AF$3:$AY$3,0))))</f>
        <v/>
      </c>
      <c r="KM56" s="173" t="str">
        <f>IF(COUNTIF(Fériés,DATE(YEAR($B$18),MONTH($B$18),KM$1))&gt;0,"",IF(WEEKDAY(DATE(YEAR($B$18),MONTH($B$18),KM$1),2)&gt;5,"",INDEX('Semaine type'!$AF$4:$AY$48,MATCH(Novembre!$B56,'Semaine type'!$A$4:$A$49,0),MATCH(KM$2,'Semaine type'!$AF$3:$AY$3,0))))</f>
        <v/>
      </c>
      <c r="KN56" s="173" t="str">
        <f>IF(COUNTIF(Fériés,DATE(YEAR($B$18),MONTH($B$18),KN$1))&gt;0,"",IF(WEEKDAY(DATE(YEAR($B$18),MONTH($B$18),KN$1),2)&gt;5,"",INDEX('Semaine type'!$AF$4:$AY$48,MATCH(Novembre!$B56,'Semaine type'!$A$4:$A$49,0),MATCH(KN$2,'Semaine type'!$AF$3:$AY$3,0))))</f>
        <v/>
      </c>
      <c r="KO56" s="173" t="str">
        <f>IF(COUNTIF(Fériés,DATE(YEAR($B$18),MONTH($B$18),KO$1))&gt;0,"",IF(WEEKDAY(DATE(YEAR($B$18),MONTH($B$18),KO$1),2)&gt;5,"",INDEX('Semaine type'!$AF$4:$AY$48,MATCH(Novembre!$B56,'Semaine type'!$A$4:$A$49,0),MATCH(KO$2,'Semaine type'!$AF$3:$AY$3,0))))</f>
        <v/>
      </c>
      <c r="KP56" s="173" t="str">
        <f>IF(COUNTIF(Fériés,DATE(YEAR($B$18),MONTH($B$18),KP$1))&gt;0,"",IF(WEEKDAY(DATE(YEAR($B$18),MONTH($B$18),KP$1),2)&gt;5,"",INDEX('Semaine type'!$AF$4:$AY$48,MATCH(Novembre!$B56,'Semaine type'!$A$4:$A$49,0),MATCH(KP$2,'Semaine type'!$AF$3:$AY$3,0))))</f>
        <v/>
      </c>
      <c r="KQ56" s="173" t="str">
        <f>IF(COUNTIF(Fériés,DATE(YEAR($B$18),MONTH($B$18),KQ$1))&gt;0,"",IF(WEEKDAY(DATE(YEAR($B$18),MONTH($B$18),KQ$1),2)&gt;5,"",INDEX('Semaine type'!$AF$4:$AY$48,MATCH(Novembre!$B56,'Semaine type'!$A$4:$A$49,0),MATCH(KQ$2,'Semaine type'!$AF$3:$AY$3,0))))</f>
        <v/>
      </c>
      <c r="KR56" s="173">
        <f>IF(COUNTIF(Fériés,DATE(YEAR($B$18),MONTH($B$18),KR$1))&gt;0,"",IF(WEEKDAY(DATE(YEAR($B$18),MONTH($B$18),KR$1),2)&gt;5,"",INDEX('Semaine type'!$AF$4:$AY$48,MATCH(Novembre!$B56,'Semaine type'!$A$4:$A$49,0),MATCH(KR$2,'Semaine type'!$AF$3:$AY$3,0))))</f>
        <v>0.36458333333333331</v>
      </c>
      <c r="KS56" s="173">
        <f>IF(COUNTIF(Fériés,DATE(YEAR($B$18),MONTH($B$18),KS$1))&gt;0,"",IF(WEEKDAY(DATE(YEAR($B$18),MONTH($B$18),KS$1),2)&gt;5,"",INDEX('Semaine type'!$AF$4:$AY$48,MATCH(Novembre!$B56,'Semaine type'!$A$4:$A$49,0),MATCH(KS$2,'Semaine type'!$AF$3:$AY$3,0))))</f>
        <v>0.52430555555555558</v>
      </c>
      <c r="KT56" s="173">
        <f>IF(COUNTIF(Fériés,DATE(YEAR($B$18),MONTH($B$18),KT$1))&gt;0,"",IF(WEEKDAY(DATE(YEAR($B$18),MONTH($B$18),KT$1),2)&gt;5,"",INDEX('Semaine type'!$AF$4:$AY$48,MATCH(Novembre!$B56,'Semaine type'!$A$4:$A$49,0),MATCH(KT$2,'Semaine type'!$AF$3:$AY$3,0))))</f>
        <v>0.5625</v>
      </c>
      <c r="KU56" s="173">
        <f>IF(COUNTIF(Fériés,DATE(YEAR($B$18),MONTH($B$18),KU$1))&gt;0,"",IF(WEEKDAY(DATE(YEAR($B$18),MONTH($B$18),KU$1),2)&gt;5,"",INDEX('Semaine type'!$AF$4:$AY$48,MATCH(Novembre!$B56,'Semaine type'!$A$4:$A$49,0),MATCH(KU$2,'Semaine type'!$AF$3:$AY$3,0))))</f>
        <v>0.70833333333333337</v>
      </c>
    </row>
    <row r="57" spans="1:307" ht="12" customHeight="1">
      <c r="A57" s="239"/>
      <c r="B57" s="63" t="str">
        <f>'Semaine type'!A42</f>
        <v>Nomprenom39</v>
      </c>
      <c r="C57" s="64" t="str">
        <f>'Semaine type'!L42</f>
        <v xml:space="preserve">EV  </v>
      </c>
      <c r="D57" s="71"/>
      <c r="E57" s="71"/>
      <c r="F57" s="71"/>
      <c r="G57" s="71"/>
      <c r="H57" s="71" t="s">
        <v>17</v>
      </c>
      <c r="I57" s="71" t="s">
        <v>17</v>
      </c>
      <c r="J57" s="71" t="s">
        <v>17</v>
      </c>
      <c r="K57" s="71" t="s">
        <v>17</v>
      </c>
      <c r="L57" s="71" t="s">
        <v>17</v>
      </c>
      <c r="M57" s="71" t="s">
        <v>17</v>
      </c>
      <c r="N57" s="71" t="s">
        <v>17</v>
      </c>
      <c r="O57" s="72" t="s">
        <v>17</v>
      </c>
      <c r="P57" s="71" t="s">
        <v>98</v>
      </c>
      <c r="Q57" s="71"/>
      <c r="R57" s="71"/>
      <c r="S57" s="71"/>
      <c r="T57" s="71"/>
      <c r="U57" s="71"/>
      <c r="V57" s="71" t="s">
        <v>98</v>
      </c>
      <c r="W57" s="71" t="s">
        <v>99</v>
      </c>
      <c r="X57" s="71"/>
      <c r="Y57" s="71"/>
      <c r="Z57" s="71" t="s">
        <v>98</v>
      </c>
      <c r="AA57" s="71" t="s">
        <v>99</v>
      </c>
      <c r="AB57" s="71" t="s">
        <v>98</v>
      </c>
      <c r="AC57" s="71" t="s">
        <v>99</v>
      </c>
      <c r="AD57" s="71" t="s">
        <v>98</v>
      </c>
      <c r="AE57" s="71"/>
      <c r="AF57" s="72"/>
      <c r="AG57" s="71"/>
      <c r="AH57" s="71"/>
      <c r="AI57" s="71"/>
      <c r="AJ57" s="71" t="s">
        <v>98</v>
      </c>
      <c r="AK57" s="71" t="s">
        <v>99</v>
      </c>
      <c r="AL57" s="71" t="s">
        <v>98</v>
      </c>
      <c r="AM57" s="71" t="s">
        <v>99</v>
      </c>
      <c r="AN57" s="71" t="s">
        <v>98</v>
      </c>
      <c r="AO57" s="71" t="s">
        <v>99</v>
      </c>
      <c r="AP57" s="71" t="s">
        <v>98</v>
      </c>
      <c r="AQ57" s="71" t="s">
        <v>99</v>
      </c>
      <c r="AR57" s="71" t="s">
        <v>98</v>
      </c>
      <c r="AS57" s="71"/>
      <c r="AT57" s="71"/>
      <c r="AU57" s="71"/>
      <c r="AV57" s="71"/>
      <c r="AW57" s="71"/>
      <c r="AX57" s="71" t="s">
        <v>98</v>
      </c>
      <c r="AY57" s="71" t="s">
        <v>99</v>
      </c>
      <c r="AZ57" s="71" t="s">
        <v>98</v>
      </c>
      <c r="BA57" s="71" t="s">
        <v>99</v>
      </c>
      <c r="BB57" s="71" t="s">
        <v>98</v>
      </c>
      <c r="BC57" s="71" t="s">
        <v>99</v>
      </c>
      <c r="BD57" s="71" t="s">
        <v>98</v>
      </c>
      <c r="BE57" s="71" t="s">
        <v>99</v>
      </c>
      <c r="BF57" s="71" t="s">
        <v>98</v>
      </c>
      <c r="BG57" s="71"/>
      <c r="BH57" s="71"/>
      <c r="BI57" s="71"/>
      <c r="BJ57" s="71"/>
      <c r="BK57" s="71"/>
      <c r="BL57" s="65"/>
      <c r="BM57" s="65"/>
      <c r="BN57" s="67" cm="1">
        <f t="array" ref="BN57">SUMPRODUCT(--(RIGHT(D57:BK57,1)="."))</f>
        <v>15</v>
      </c>
      <c r="BO57" s="68"/>
      <c r="BP57" s="73"/>
      <c r="BQ57" s="73"/>
      <c r="BR57" s="73"/>
      <c r="BS57" s="92">
        <f t="shared" si="23"/>
        <v>0</v>
      </c>
      <c r="BT57" s="92">
        <f t="shared" si="23"/>
        <v>0</v>
      </c>
      <c r="BU57" s="92">
        <f t="shared" si="23"/>
        <v>0</v>
      </c>
      <c r="BV57" s="92">
        <f t="shared" si="23"/>
        <v>4</v>
      </c>
      <c r="BW57" s="92">
        <f t="shared" si="23"/>
        <v>0</v>
      </c>
      <c r="BX57" s="92">
        <f t="shared" si="23"/>
        <v>0</v>
      </c>
      <c r="BY57" s="92">
        <f t="shared" si="23"/>
        <v>0</v>
      </c>
      <c r="BZ57" s="92">
        <f t="shared" si="23"/>
        <v>0</v>
      </c>
      <c r="CA57" s="92">
        <f t="shared" si="23"/>
        <v>0</v>
      </c>
      <c r="CB57" s="92">
        <f t="shared" si="23"/>
        <v>0</v>
      </c>
      <c r="CC57" s="92">
        <f t="shared" si="23"/>
        <v>0</v>
      </c>
      <c r="CD57" s="105">
        <f t="shared" si="18"/>
        <v>34</v>
      </c>
      <c r="CE57" s="58">
        <f t="shared" ca="1" si="19"/>
        <v>1</v>
      </c>
      <c r="DC57" s="177">
        <f t="shared" ca="1" si="20"/>
        <v>0</v>
      </c>
      <c r="DD57" s="172" cm="1">
        <f t="array" aca="1" ref="DD57" ca="1">IFERROR(IF(COUNTIF(absences,D57)&gt;0,"",IF(D57="PERM",Parametres!$O$25,INDIRECT(ADDRESS(ROW(),COLUMN()+77+COLUMN()-106,4,1))-INDIRECT(ADDRESS(ROW(),COLUMN()+76+COLUMN()-106,4,1)))),)</f>
        <v>0</v>
      </c>
      <c r="DE57" s="172" cm="1">
        <f t="array" aca="1" ref="DE57" ca="1">IFERROR(IF(COUNTIF(absences,E57)&gt;0,"",IF(E57="PERM",Parametres!$O$25,INDIRECT(ADDRESS(ROW(),COLUMN()+77+COLUMN()-106,4,1))-INDIRECT(ADDRESS(ROW(),COLUMN()+76+COLUMN()-106,4,1)))),)</f>
        <v>0</v>
      </c>
      <c r="DF57" s="172" cm="1">
        <f t="array" aca="1" ref="DF57" ca="1">IFERROR(IF(COUNTIF(absences,F57)&gt;0,"",IF(F57="PERM",Parametres!$O$25,INDIRECT(ADDRESS(ROW(),COLUMN()+77+COLUMN()-106,4,1))-INDIRECT(ADDRESS(ROW(),COLUMN()+76+COLUMN()-106,4,1)))),)</f>
        <v>0</v>
      </c>
      <c r="DG57" s="172" cm="1">
        <f t="array" aca="1" ref="DG57" ca="1">IFERROR(IF(COUNTIF(absences,G57)&gt;0,"",IF(G57="PERM",Parametres!$O$25,INDIRECT(ADDRESS(ROW(),COLUMN()+77+COLUMN()-106,4,1))-INDIRECT(ADDRESS(ROW(),COLUMN()+76+COLUMN()-106,4,1)))),)</f>
        <v>0</v>
      </c>
      <c r="DH57" s="172" t="str" cm="1">
        <f t="array" aca="1" ref="DH57" ca="1">IFERROR(IF(COUNTIF(absences,H57)&gt;0,"",IF(H57="PERM",Parametres!$O$25,INDIRECT(ADDRESS(ROW(),COLUMN()+77+COLUMN()-106,4,1))-INDIRECT(ADDRESS(ROW(),COLUMN()+76+COLUMN()-106,4,1)))),)</f>
        <v/>
      </c>
      <c r="DI57" s="172" t="str" cm="1">
        <f t="array" aca="1" ref="DI57" ca="1">IFERROR(IF(COUNTIF(absences,I57)&gt;0,"",IF(I57="PERM",Parametres!$O$25,INDIRECT(ADDRESS(ROW(),COLUMN()+77+COLUMN()-106,4,1))-INDIRECT(ADDRESS(ROW(),COLUMN()+76+COLUMN()-106,4,1)))),)</f>
        <v/>
      </c>
      <c r="DJ57" s="172" t="str" cm="1">
        <f t="array" aca="1" ref="DJ57" ca="1">IFERROR(IF(COUNTIF(absences,J57)&gt;0,"",IF(J57="PERM",Parametres!$O$25,INDIRECT(ADDRESS(ROW(),COLUMN()+77+COLUMN()-106,4,1))-INDIRECT(ADDRESS(ROW(),COLUMN()+76+COLUMN()-106,4,1)))),)</f>
        <v/>
      </c>
      <c r="DK57" s="172" t="str" cm="1">
        <f t="array" aca="1" ref="DK57" ca="1">IFERROR(IF(COUNTIF(absences,K57)&gt;0,"",IF(K57="PERM",Parametres!$O$25,INDIRECT(ADDRESS(ROW(),COLUMN()+77+COLUMN()-106,4,1))-INDIRECT(ADDRESS(ROW(),COLUMN()+76+COLUMN()-106,4,1)))),)</f>
        <v/>
      </c>
      <c r="DL57" s="172" t="str" cm="1">
        <f t="array" aca="1" ref="DL57" ca="1">IFERROR(IF(COUNTIF(absences,L57)&gt;0,"",IF(L57="PERM",Parametres!$O$25,INDIRECT(ADDRESS(ROW(),COLUMN()+77+COLUMN()-106,4,1))-INDIRECT(ADDRESS(ROW(),COLUMN()+76+COLUMN()-106,4,1)))),)</f>
        <v/>
      </c>
      <c r="DM57" s="172" t="str" cm="1">
        <f t="array" aca="1" ref="DM57" ca="1">IFERROR(IF(COUNTIF(absences,M57)&gt;0,"",IF(M57="PERM",Parametres!$O$25,INDIRECT(ADDRESS(ROW(),COLUMN()+77+COLUMN()-106,4,1))-INDIRECT(ADDRESS(ROW(),COLUMN()+76+COLUMN()-106,4,1)))),)</f>
        <v/>
      </c>
      <c r="DN57" s="172" t="str" cm="1">
        <f t="array" aca="1" ref="DN57" ca="1">IFERROR(IF(COUNTIF(absences,N57)&gt;0,"",IF(N57="PERM",Parametres!$O$25,INDIRECT(ADDRESS(ROW(),COLUMN()+77+COLUMN()-106,4,1))-INDIRECT(ADDRESS(ROW(),COLUMN()+76+COLUMN()-106,4,1)))),)</f>
        <v/>
      </c>
      <c r="DO57" s="172" t="str" cm="1">
        <f t="array" aca="1" ref="DO57" ca="1">IFERROR(IF(COUNTIF(absences,O57)&gt;0,"",IF(O57="PERM",Parametres!$O$25,INDIRECT(ADDRESS(ROW(),COLUMN()+77+COLUMN()-106,4,1))-INDIRECT(ADDRESS(ROW(),COLUMN()+76+COLUMN()-106,4,1)))),)</f>
        <v/>
      </c>
      <c r="DP57" s="172" cm="1">
        <f t="array" aca="1" ref="DP57" ca="1">IFERROR(IF(COUNTIF(absences,P57)&gt;0,"",IF(P57="PERM",Parametres!$O$25,INDIRECT(ADDRESS(ROW(),COLUMN()+77+COLUMN()-106,4,1))-INDIRECT(ADDRESS(ROW(),COLUMN()+76+COLUMN()-106,4,1)))),)</f>
        <v>0</v>
      </c>
      <c r="DQ57" s="172" cm="1">
        <f t="array" aca="1" ref="DQ57" ca="1">IFERROR(IF(COUNTIF(absences,Q57)&gt;0,"",IF(Q57="PERM",Parametres!$O$25,INDIRECT(ADDRESS(ROW(),COLUMN()+77+COLUMN()-106,4,1))-INDIRECT(ADDRESS(ROW(),COLUMN()+76+COLUMN()-106,4,1)))),)</f>
        <v>0</v>
      </c>
      <c r="DR57" s="172" cm="1">
        <f t="array" aca="1" ref="DR57" ca="1">IFERROR(IF(COUNTIF(absences,R57)&gt;0,"",IF(R57="PERM",Parametres!$O$25,INDIRECT(ADDRESS(ROW(),COLUMN()+77+COLUMN()-106,4,1))-INDIRECT(ADDRESS(ROW(),COLUMN()+76+COLUMN()-106,4,1)))),)</f>
        <v>0</v>
      </c>
      <c r="DS57" s="172" cm="1">
        <f t="array" aca="1" ref="DS57" ca="1">IFERROR(IF(COUNTIF(absences,S57)&gt;0,"",IF(S57="PERM",Parametres!$O$25,INDIRECT(ADDRESS(ROW(),COLUMN()+77+COLUMN()-106,4,1))-INDIRECT(ADDRESS(ROW(),COLUMN()+76+COLUMN()-106,4,1)))),)</f>
        <v>0</v>
      </c>
      <c r="DT57" s="172" cm="1">
        <f t="array" aca="1" ref="DT57" ca="1">IFERROR(IF(COUNTIF(absences,T57)&gt;0,"",IF(T57="PERM",Parametres!$O$25,INDIRECT(ADDRESS(ROW(),COLUMN()+77+COLUMN()-106,4,1))-INDIRECT(ADDRESS(ROW(),COLUMN()+76+COLUMN()-106,4,1)))),)</f>
        <v>0</v>
      </c>
      <c r="DU57" s="172" cm="1">
        <f t="array" aca="1" ref="DU57" ca="1">IFERROR(IF(COUNTIF(absences,U57)&gt;0,"",IF(U57="PERM",Parametres!$O$25,INDIRECT(ADDRESS(ROW(),COLUMN()+77+COLUMN()-106,4,1))-INDIRECT(ADDRESS(ROW(),COLUMN()+76+COLUMN()-106,4,1)))),)</f>
        <v>0</v>
      </c>
      <c r="DV57" s="172" cm="1">
        <f t="array" aca="1" ref="DV57" ca="1">IFERROR(IF(COUNTIF(absences,V57)&gt;0,"",IF(V57="PERM",Parametres!$O$25,INDIRECT(ADDRESS(ROW(),COLUMN()+77+COLUMN()-106,4,1))-INDIRECT(ADDRESS(ROW(),COLUMN()+76+COLUMN()-106,4,1)))),)</f>
        <v>0</v>
      </c>
      <c r="DW57" s="172" cm="1">
        <f t="array" aca="1" ref="DW57" ca="1">IFERROR(IF(COUNTIF(absences,W57)&gt;0,"",IF(W57="PERM",Parametres!$O$25,INDIRECT(ADDRESS(ROW(),COLUMN()+77+COLUMN()-106,4,1))-INDIRECT(ADDRESS(ROW(),COLUMN()+76+COLUMN()-106,4,1)))),)</f>
        <v>0</v>
      </c>
      <c r="DX57" s="172" cm="1">
        <f t="array" aca="1" ref="DX57" ca="1">IFERROR(IF(COUNTIF(absences,X57)&gt;0,"",IF(X57="PERM",Parametres!$O$25,INDIRECT(ADDRESS(ROW(),COLUMN()+77+COLUMN()-106,4,1))-INDIRECT(ADDRESS(ROW(),COLUMN()+76+COLUMN()-106,4,1)))),)</f>
        <v>0</v>
      </c>
      <c r="DY57" s="172" cm="1">
        <f t="array" aca="1" ref="DY57" ca="1">IFERROR(IF(COUNTIF(absences,Y57)&gt;0,"",IF(Y57="PERM",Parametres!$O$25,INDIRECT(ADDRESS(ROW(),COLUMN()+77+COLUMN()-106,4,1))-INDIRECT(ADDRESS(ROW(),COLUMN()+76+COLUMN()-106,4,1)))),)</f>
        <v>0</v>
      </c>
      <c r="DZ57" s="172" cm="1">
        <f t="array" aca="1" ref="DZ57" ca="1">IFERROR(IF(COUNTIF(absences,Z57)&gt;0,"",IF(Z57="PERM",Parametres!$O$25,INDIRECT(ADDRESS(ROW(),COLUMN()+77+COLUMN()-106,4,1))-INDIRECT(ADDRESS(ROW(),COLUMN()+76+COLUMN()-106,4,1)))),)</f>
        <v>0</v>
      </c>
      <c r="EA57" s="172" cm="1">
        <f t="array" aca="1" ref="EA57" ca="1">IFERROR(IF(COUNTIF(absences,AA57)&gt;0,"",IF(AA57="PERM",Parametres!$O$25,INDIRECT(ADDRESS(ROW(),COLUMN()+77+COLUMN()-106,4,1))-INDIRECT(ADDRESS(ROW(),COLUMN()+76+COLUMN()-106,4,1)))),)</f>
        <v>0</v>
      </c>
      <c r="EB57" s="172" cm="1">
        <f t="array" aca="1" ref="EB57" ca="1">IFERROR(IF(COUNTIF(absences,AB57)&gt;0,"",IF(AB57="PERM",Parametres!$O$25,INDIRECT(ADDRESS(ROW(),COLUMN()+77+COLUMN()-106,4,1))-INDIRECT(ADDRESS(ROW(),COLUMN()+76+COLUMN()-106,4,1)))),)</f>
        <v>0</v>
      </c>
      <c r="EC57" s="172" cm="1">
        <f t="array" aca="1" ref="EC57" ca="1">IFERROR(IF(COUNTIF(absences,AC57)&gt;0,"",IF(AC57="PERM",Parametres!$O$25,INDIRECT(ADDRESS(ROW(),COLUMN()+77+COLUMN()-106,4,1))-INDIRECT(ADDRESS(ROW(),COLUMN()+76+COLUMN()-106,4,1)))),)</f>
        <v>0</v>
      </c>
      <c r="ED57" s="172" cm="1">
        <f t="array" aca="1" ref="ED57" ca="1">IFERROR(IF(COUNTIF(absences,AD57)&gt;0,"",IF(AD57="PERM",Parametres!$O$25,INDIRECT(ADDRESS(ROW(),COLUMN()+77+COLUMN()-106,4,1))-INDIRECT(ADDRESS(ROW(),COLUMN()+76+COLUMN()-106,4,1)))),)</f>
        <v>0</v>
      </c>
      <c r="EE57" s="172" cm="1">
        <f t="array" aca="1" ref="EE57" ca="1">IFERROR(IF(COUNTIF(absences,AE57)&gt;0,"",IF(AE57="PERM",Parametres!$O$25,INDIRECT(ADDRESS(ROW(),COLUMN()+77+COLUMN()-106,4,1))-INDIRECT(ADDRESS(ROW(),COLUMN()+76+COLUMN()-106,4,1)))),)</f>
        <v>0</v>
      </c>
      <c r="EF57" s="172" cm="1">
        <f t="array" aca="1" ref="EF57" ca="1">IFERROR(IF(COUNTIF(absences,AF57)&gt;0,"",IF(AF57="PERM",Parametres!$O$25,INDIRECT(ADDRESS(ROW(),COLUMN()+77+COLUMN()-106,4,1))-INDIRECT(ADDRESS(ROW(),COLUMN()+76+COLUMN()-106,4,1)))),)</f>
        <v>0</v>
      </c>
      <c r="EG57" s="172" cm="1">
        <f t="array" aca="1" ref="EG57" ca="1">IFERROR(IF(COUNTIF(absences,AG57)&gt;0,"",IF(AG57="PERM",Parametres!$O$25,INDIRECT(ADDRESS(ROW(),COLUMN()+77+COLUMN()-106,4,1))-INDIRECT(ADDRESS(ROW(),COLUMN()+76+COLUMN()-106,4,1)))),)</f>
        <v>0</v>
      </c>
      <c r="EH57" s="172" cm="1">
        <f t="array" aca="1" ref="EH57" ca="1">IFERROR(IF(COUNTIF(absences,AH57)&gt;0,"",IF(AH57="PERM",Parametres!$O$25,INDIRECT(ADDRESS(ROW(),COLUMN()+77+COLUMN()-106,4,1))-INDIRECT(ADDRESS(ROW(),COLUMN()+76+COLUMN()-106,4,1)))),)</f>
        <v>0</v>
      </c>
      <c r="EI57" s="172" cm="1">
        <f t="array" aca="1" ref="EI57" ca="1">IFERROR(IF(COUNTIF(absences,AI57)&gt;0,"",IF(AI57="PERM",Parametres!$O$25,INDIRECT(ADDRESS(ROW(),COLUMN()+77+COLUMN()-106,4,1))-INDIRECT(ADDRESS(ROW(),COLUMN()+76+COLUMN()-106,4,1)))),)</f>
        <v>0</v>
      </c>
      <c r="EJ57" s="172" cm="1">
        <f t="array" aca="1" ref="EJ57" ca="1">IFERROR(IF(COUNTIF(absences,AJ57)&gt;0,"",IF(AJ57="PERM",Parametres!$O$25,INDIRECT(ADDRESS(ROW(),COLUMN()+77+COLUMN()-106,4,1))-INDIRECT(ADDRESS(ROW(),COLUMN()+76+COLUMN()-106,4,1)))),)</f>
        <v>0</v>
      </c>
      <c r="EK57" s="172" cm="1">
        <f t="array" aca="1" ref="EK57" ca="1">IFERROR(IF(COUNTIF(absences,AK57)&gt;0,"",IF(AK57="PERM",Parametres!$O$25,INDIRECT(ADDRESS(ROW(),COLUMN()+77+COLUMN()-106,4,1))-INDIRECT(ADDRESS(ROW(),COLUMN()+76+COLUMN()-106,4,1)))),)</f>
        <v>0</v>
      </c>
      <c r="EL57" s="172" cm="1">
        <f t="array" aca="1" ref="EL57" ca="1">IFERROR(IF(COUNTIF(absences,AL57)&gt;0,"",IF(AL57="PERM",Parametres!$O$25,INDIRECT(ADDRESS(ROW(),COLUMN()+77+COLUMN()-106,4,1))-INDIRECT(ADDRESS(ROW(),COLUMN()+76+COLUMN()-106,4,1)))),)</f>
        <v>0</v>
      </c>
      <c r="EM57" s="172" cm="1">
        <f t="array" aca="1" ref="EM57" ca="1">IFERROR(IF(COUNTIF(absences,AM57)&gt;0,"",IF(AM57="PERM",Parametres!$O$25,INDIRECT(ADDRESS(ROW(),COLUMN()+77+COLUMN()-106,4,1))-INDIRECT(ADDRESS(ROW(),COLUMN()+76+COLUMN()-106,4,1)))),)</f>
        <v>0</v>
      </c>
      <c r="EN57" s="172" cm="1">
        <f t="array" aca="1" ref="EN57" ca="1">IFERROR(IF(COUNTIF(absences,AN57)&gt;0,"",IF(AN57="PERM",Parametres!$O$25,INDIRECT(ADDRESS(ROW(),COLUMN()+77+COLUMN()-106,4,1))-INDIRECT(ADDRESS(ROW(),COLUMN()+76+COLUMN()-106,4,1)))),)</f>
        <v>0</v>
      </c>
      <c r="EO57" s="172" cm="1">
        <f t="array" aca="1" ref="EO57" ca="1">IFERROR(IF(COUNTIF(absences,AO57)&gt;0,"",IF(AO57="PERM",Parametres!$O$25,INDIRECT(ADDRESS(ROW(),COLUMN()+77+COLUMN()-106,4,1))-INDIRECT(ADDRESS(ROW(),COLUMN()+76+COLUMN()-106,4,1)))),)</f>
        <v>0</v>
      </c>
      <c r="EP57" s="172" cm="1">
        <f t="array" aca="1" ref="EP57" ca="1">IFERROR(IF(COUNTIF(absences,AP57)&gt;0,"",IF(AP57="PERM",Parametres!$O$25,INDIRECT(ADDRESS(ROW(),COLUMN()+77+COLUMN()-106,4,1))-INDIRECT(ADDRESS(ROW(),COLUMN()+76+COLUMN()-106,4,1)))),)</f>
        <v>0</v>
      </c>
      <c r="EQ57" s="172" cm="1">
        <f t="array" aca="1" ref="EQ57" ca="1">IFERROR(IF(COUNTIF(absences,AQ57)&gt;0,"",IF(AQ57="PERM",Parametres!$O$25,INDIRECT(ADDRESS(ROW(),COLUMN()+77+COLUMN()-106,4,1))-INDIRECT(ADDRESS(ROW(),COLUMN()+76+COLUMN()-106,4,1)))),)</f>
        <v>0</v>
      </c>
      <c r="ER57" s="172" cm="1">
        <f t="array" aca="1" ref="ER57" ca="1">IFERROR(IF(COUNTIF(absences,AR57)&gt;0,"",IF(AR57="PERM",Parametres!$O$25,INDIRECT(ADDRESS(ROW(),COLUMN()+77+COLUMN()-106,4,1))-INDIRECT(ADDRESS(ROW(),COLUMN()+76+COLUMN()-106,4,1)))),)</f>
        <v>0</v>
      </c>
      <c r="ES57" s="172" cm="1">
        <f t="array" aca="1" ref="ES57" ca="1">IFERROR(IF(COUNTIF(absences,AS57)&gt;0,"",IF(AS57="PERM",Parametres!$O$25,INDIRECT(ADDRESS(ROW(),COLUMN()+77+COLUMN()-106,4,1))-INDIRECT(ADDRESS(ROW(),COLUMN()+76+COLUMN()-106,4,1)))),)</f>
        <v>0</v>
      </c>
      <c r="ET57" s="172" cm="1">
        <f t="array" aca="1" ref="ET57" ca="1">IFERROR(IF(COUNTIF(absences,AT57)&gt;0,"",IF(AT57="PERM",Parametres!$O$25,INDIRECT(ADDRESS(ROW(),COLUMN()+77+COLUMN()-106,4,1))-INDIRECT(ADDRESS(ROW(),COLUMN()+76+COLUMN()-106,4,1)))),)</f>
        <v>0</v>
      </c>
      <c r="EU57" s="172" cm="1">
        <f t="array" aca="1" ref="EU57" ca="1">IFERROR(IF(COUNTIF(absences,AU57)&gt;0,"",IF(AU57="PERM",Parametres!$O$25,INDIRECT(ADDRESS(ROW(),COLUMN()+77+COLUMN()-106,4,1))-INDIRECT(ADDRESS(ROW(),COLUMN()+76+COLUMN()-106,4,1)))),)</f>
        <v>0</v>
      </c>
      <c r="EV57" s="172" cm="1">
        <f t="array" aca="1" ref="EV57" ca="1">IFERROR(IF(COUNTIF(absences,AV57)&gt;0,"",IF(AV57="PERM",Parametres!$O$25,INDIRECT(ADDRESS(ROW(),COLUMN()+77+COLUMN()-106,4,1))-INDIRECT(ADDRESS(ROW(),COLUMN()+76+COLUMN()-106,4,1)))),)</f>
        <v>0</v>
      </c>
      <c r="EW57" s="172" cm="1">
        <f t="array" aca="1" ref="EW57" ca="1">IFERROR(IF(COUNTIF(absences,AW57)&gt;0,"",IF(AW57="PERM",Parametres!$O$25,INDIRECT(ADDRESS(ROW(),COLUMN()+77+COLUMN()-106,4,1))-INDIRECT(ADDRESS(ROW(),COLUMN()+76+COLUMN()-106,4,1)))),)</f>
        <v>0</v>
      </c>
      <c r="EX57" s="172" cm="1">
        <f t="array" aca="1" ref="EX57" ca="1">IFERROR(IF(COUNTIF(absences,AX57)&gt;0,"",IF(AX57="PERM",Parametres!$O$25,INDIRECT(ADDRESS(ROW(),COLUMN()+77+COLUMN()-106,4,1))-INDIRECT(ADDRESS(ROW(),COLUMN()+76+COLUMN()-106,4,1)))),)</f>
        <v>0</v>
      </c>
      <c r="EY57" s="172" cm="1">
        <f t="array" aca="1" ref="EY57" ca="1">IFERROR(IF(COUNTIF(absences,AY57)&gt;0,"",IF(AY57="PERM",Parametres!$O$25,INDIRECT(ADDRESS(ROW(),COLUMN()+77+COLUMN()-106,4,1))-INDIRECT(ADDRESS(ROW(),COLUMN()+76+COLUMN()-106,4,1)))),)</f>
        <v>0</v>
      </c>
      <c r="EZ57" s="172" cm="1">
        <f t="array" aca="1" ref="EZ57" ca="1">IFERROR(IF(COUNTIF(absences,AZ57)&gt;0,"",IF(AZ57="PERM",Parametres!$O$25,INDIRECT(ADDRESS(ROW(),COLUMN()+77+COLUMN()-106,4,1))-INDIRECT(ADDRESS(ROW(),COLUMN()+76+COLUMN()-106,4,1)))),)</f>
        <v>0</v>
      </c>
      <c r="FA57" s="172" cm="1">
        <f t="array" aca="1" ref="FA57" ca="1">IFERROR(IF(COUNTIF(absences,BA57)&gt;0,"",IF(BA57="PERM",Parametres!$O$25,INDIRECT(ADDRESS(ROW(),COLUMN()+77+COLUMN()-106,4,1))-INDIRECT(ADDRESS(ROW(),COLUMN()+76+COLUMN()-106,4,1)))),)</f>
        <v>0</v>
      </c>
      <c r="FB57" s="172" cm="1">
        <f t="array" aca="1" ref="FB57" ca="1">IFERROR(IF(COUNTIF(absences,BB57)&gt;0,"",IF(BB57="PERM",Parametres!$O$25,INDIRECT(ADDRESS(ROW(),COLUMN()+77+COLUMN()-106,4,1))-INDIRECT(ADDRESS(ROW(),COLUMN()+76+COLUMN()-106,4,1)))),)</f>
        <v>0</v>
      </c>
      <c r="FC57" s="172" cm="1">
        <f t="array" aca="1" ref="FC57" ca="1">IFERROR(IF(COUNTIF(absences,BC57)&gt;0,"",IF(BC57="PERM",Parametres!$O$25,INDIRECT(ADDRESS(ROW(),COLUMN()+77+COLUMN()-106,4,1))-INDIRECT(ADDRESS(ROW(),COLUMN()+76+COLUMN()-106,4,1)))),)</f>
        <v>0</v>
      </c>
      <c r="FD57" s="172" cm="1">
        <f t="array" aca="1" ref="FD57" ca="1">IFERROR(IF(COUNTIF(absences,BD57)&gt;0,"",IF(BD57="PERM",Parametres!$O$25,INDIRECT(ADDRESS(ROW(),COLUMN()+77+COLUMN()-106,4,1))-INDIRECT(ADDRESS(ROW(),COLUMN()+76+COLUMN()-106,4,1)))),)</f>
        <v>0</v>
      </c>
      <c r="FE57" s="172" cm="1">
        <f t="array" aca="1" ref="FE57" ca="1">IFERROR(IF(COUNTIF(absences,BE57)&gt;0,"",IF(BE57="PERM",Parametres!$O$25,INDIRECT(ADDRESS(ROW(),COLUMN()+77+COLUMN()-106,4,1))-INDIRECT(ADDRESS(ROW(),COLUMN()+76+COLUMN()-106,4,1)))),)</f>
        <v>0</v>
      </c>
      <c r="FF57" s="172" cm="1">
        <f t="array" aca="1" ref="FF57" ca="1">IFERROR(IF(COUNTIF(absences,BF57)&gt;0,"",IF(BF57="PERM",Parametres!$O$25,INDIRECT(ADDRESS(ROW(),COLUMN()+77+COLUMN()-106,4,1))-INDIRECT(ADDRESS(ROW(),COLUMN()+76+COLUMN()-106,4,1)))),)</f>
        <v>0</v>
      </c>
      <c r="FG57" s="172" cm="1">
        <f t="array" aca="1" ref="FG57" ca="1">IFERROR(IF(COUNTIF(absences,BG57)&gt;0,"",IF(BG57="PERM",Parametres!$O$25,INDIRECT(ADDRESS(ROW(),COLUMN()+77+COLUMN()-106,4,1))-INDIRECT(ADDRESS(ROW(),COLUMN()+76+COLUMN()-106,4,1)))),)</f>
        <v>0</v>
      </c>
      <c r="FH57" s="172" cm="1">
        <f t="array" aca="1" ref="FH57" ca="1">IFERROR(IF(EOMONTH($B$18,0)&lt;DATE(YEAR($B$18),MONTH($B$18),FH$1),"",IF(COUNTIF(absences,BH57)&gt;0,"",IF(BH57="PERM",Parametres!$O$25,INDIRECT(ADDRESS(ROW(),COLUMN()+77+COLUMN()-106,4,1))-INDIRECT(ADDRESS(ROW(),COLUMN()+76+COLUMN()-106,4,1))))),)</f>
        <v>0</v>
      </c>
      <c r="FI57" s="172" cm="1">
        <f t="array" aca="1" ref="FI57" ca="1">IFERROR(IF(EOMONTH($B$18,0)&lt;DATE(YEAR($B$18),MONTH($B$18),FI$1),"",IF(COUNTIF(absences,BI57)&gt;0,"",IF(BI57="PERM",Parametres!$O$25,INDIRECT(ADDRESS(ROW(),COLUMN()+77+COLUMN()-106,4,1))-INDIRECT(ADDRESS(ROW(),COLUMN()+76+COLUMN()-106,4,1))))),)</f>
        <v>0</v>
      </c>
      <c r="FJ57" s="172" cm="1">
        <f t="array" aca="1" ref="FJ57" ca="1">IFERROR(IF(EOMONTH($B$18,0)&lt;DATE(YEAR($B$18),MONTH($B$18),FJ$1),"",IF(COUNTIF(absences,BJ57)&gt;0,"",IF(BJ57="PERM",Parametres!$O$25,INDIRECT(ADDRESS(ROW(),COLUMN()+77+COLUMN()-106,4,1))-INDIRECT(ADDRESS(ROW(),COLUMN()+76+COLUMN()-106,4,1))))),)</f>
        <v>0</v>
      </c>
      <c r="FK57" s="172" cm="1">
        <f t="array" aca="1" ref="FK57" ca="1">IFERROR(IF(EOMONTH($B$18,0)&lt;DATE(YEAR($B$18),MONTH($B$18),FK$1),"",IF(COUNTIF(absences,BK57)&gt;0,"",IF(BK57="PERM",Parametres!$O$25,INDIRECT(ADDRESS(ROW(),COLUMN()+77+COLUMN()-106,4,1))-INDIRECT(ADDRESS(ROW(),COLUMN()+76+COLUMN()-106,4,1))))),)</f>
        <v>0</v>
      </c>
      <c r="FL57" s="172" t="str" cm="1">
        <f t="array" aca="1" ref="FL57" ca="1">IFERROR(IF(EOMONTH($B$18,0)&lt;DATE(YEAR($B$18),MONTH($B$18),FL$1),"",IF(COUNTIF(absences,BN57)&gt;0,"",IF(BN57="PERM",Parametres!$O$25,INDIRECT(ADDRESS(ROW(),COLUMN()+77+COLUMN()-106,4,1))-INDIRECT(ADDRESS(ROW(),COLUMN()+76+COLUMN()-106,4,1))))),)</f>
        <v/>
      </c>
      <c r="FM57" s="172" t="str" cm="1">
        <f t="array" aca="1" ref="FM57" ca="1">IFERROR(IF(EOMONTH($B$18,0)&lt;DATE(YEAR($B$18),MONTH($B$18),FM$1),"",IF(COUNTIF(absences,BO57)&gt;0,"",IF(BO57="PERM",Parametres!$O$25,INDIRECT(ADDRESS(ROW(),COLUMN()+77+COLUMN()-106,4,1))-INDIRECT(ADDRESS(ROW(),COLUMN()+76+COLUMN()-106,4,1))))),)</f>
        <v/>
      </c>
      <c r="GA57" s="238"/>
      <c r="GB57" s="173" t="str">
        <f>IF(COUNTIF(Fériés,DATE(YEAR($B$18),MONTH($B$18),GB$1))&gt;0,"",IF(WEEKDAY(DATE(YEAR($B$18),MONTH($B$18),GB$1),2)&gt;5,"",INDEX('Semaine type'!$AF$4:$AY$48,MATCH(Novembre!$B57,'Semaine type'!$A$4:$A$49,0),MATCH(GB$2,'Semaine type'!$AF$3:$AY$3,0))))</f>
        <v/>
      </c>
      <c r="GC57" s="173" t="str">
        <f>IF(COUNTIF(Fériés,DATE(YEAR($B$18),MONTH($B$18),GC$1))&gt;0,"",IF(WEEKDAY(DATE(YEAR($B$18),MONTH($B$18),GC$1),2)&gt;5,"",INDEX('Semaine type'!$AF$4:$AY$48,MATCH(Novembre!$B57,'Semaine type'!$A$4:$A$49,0),MATCH(GC$2,'Semaine type'!$AF$3:$AY$3,0))))</f>
        <v/>
      </c>
      <c r="GD57" s="173" t="str">
        <f>IF(COUNTIF(Fériés,DATE(YEAR($B$18),MONTH($B$18),GD$1))&gt;0,"",IF(WEEKDAY(DATE(YEAR($B$18),MONTH($B$18),GD$1),2)&gt;5,"",INDEX('Semaine type'!$AF$4:$AY$48,MATCH(Novembre!$B57,'Semaine type'!$A$4:$A$49,0),MATCH(GD$2,'Semaine type'!$AF$3:$AY$3,0))))</f>
        <v/>
      </c>
      <c r="GE57" s="173" t="str">
        <f>IF(COUNTIF(Fériés,DATE(YEAR($B$18),MONTH($B$18),GE$1))&gt;0,"",IF(WEEKDAY(DATE(YEAR($B$18),MONTH($B$18),GE$1),2)&gt;5,"",INDEX('Semaine type'!$AF$4:$AY$48,MATCH(Novembre!$B57,'Semaine type'!$A$4:$A$49,0),MATCH(GE$2,'Semaine type'!$AF$3:$AY$3,0))))</f>
        <v/>
      </c>
      <c r="GF57" s="173" t="str">
        <f>IF(COUNTIF(Fériés,DATE(YEAR($B$18),MONTH($B$18),GF$1))&gt;0,"",IF(WEEKDAY(DATE(YEAR($B$18),MONTH($B$18),GF$1),2)&gt;5,"",INDEX('Semaine type'!$AF$4:$AY$48,MATCH(Novembre!$B57,'Semaine type'!$A$4:$A$49,0),MATCH(GF$2,'Semaine type'!$AF$3:$AY$3,0))))</f>
        <v/>
      </c>
      <c r="GG57" s="173" t="str">
        <f>IF(COUNTIF(Fériés,DATE(YEAR($B$18),MONTH($B$18),GG$1))&gt;0,"",IF(WEEKDAY(DATE(YEAR($B$18),MONTH($B$18),GG$1),2)&gt;5,"",INDEX('Semaine type'!$AF$4:$AY$48,MATCH(Novembre!$B57,'Semaine type'!$A$4:$A$49,0),MATCH(GG$2,'Semaine type'!$AF$3:$AY$3,0))))</f>
        <v/>
      </c>
      <c r="GH57" s="173" t="str">
        <f>IF(COUNTIF(Fériés,DATE(YEAR($B$18),MONTH($B$18),GH$1))&gt;0,"",IF(WEEKDAY(DATE(YEAR($B$18),MONTH($B$18),GH$1),2)&gt;5,"",INDEX('Semaine type'!$AF$4:$AY$48,MATCH(Novembre!$B57,'Semaine type'!$A$4:$A$49,0),MATCH(GH$2,'Semaine type'!$AF$3:$AY$3,0))))</f>
        <v/>
      </c>
      <c r="GI57" s="173" t="str">
        <f>IF(COUNTIF(Fériés,DATE(YEAR($B$18),MONTH($B$18),GI$1))&gt;0,"",IF(WEEKDAY(DATE(YEAR($B$18),MONTH($B$18),GI$1),2)&gt;5,"",INDEX('Semaine type'!$AF$4:$AY$48,MATCH(Novembre!$B57,'Semaine type'!$A$4:$A$49,0),MATCH(GI$2,'Semaine type'!$AF$3:$AY$3,0))))</f>
        <v/>
      </c>
      <c r="GJ57" s="173">
        <f>IF(COUNTIF(Fériés,DATE(YEAR($B$18),MONTH($B$18),GJ$1))&gt;0,"",IF(WEEKDAY(DATE(YEAR($B$18),MONTH($B$18),GJ$1),2)&gt;5,"",INDEX('Semaine type'!$AF$4:$AY$48,MATCH(Novembre!$B57,'Semaine type'!$A$4:$A$49,0),MATCH(GJ$2,'Semaine type'!$AF$3:$AY$3,0))))</f>
        <v>0</v>
      </c>
      <c r="GK57" s="173">
        <f>IF(COUNTIF(Fériés,DATE(YEAR($B$18),MONTH($B$18),GK$1))&gt;0,"",IF(WEEKDAY(DATE(YEAR($B$18),MONTH($B$18),GK$1),2)&gt;5,"",INDEX('Semaine type'!$AF$4:$AY$48,MATCH(Novembre!$B57,'Semaine type'!$A$4:$A$49,0),MATCH(GK$2,'Semaine type'!$AF$3:$AY$3,0))))</f>
        <v>0</v>
      </c>
      <c r="GL57" s="173">
        <f>IF(COUNTIF(Fériés,DATE(YEAR($B$18),MONTH($B$18),GL$1))&gt;0,"",IF(WEEKDAY(DATE(YEAR($B$18),MONTH($B$18),GL$1),2)&gt;5,"",INDEX('Semaine type'!$AF$4:$AY$48,MATCH(Novembre!$B57,'Semaine type'!$A$4:$A$49,0),MATCH(GL$2,'Semaine type'!$AF$3:$AY$3,0))))</f>
        <v>0</v>
      </c>
      <c r="GM57" s="173">
        <f>IF(COUNTIF(Fériés,DATE(YEAR($B$18),MONTH($B$18),GM$1))&gt;0,"",IF(WEEKDAY(DATE(YEAR($B$18),MONTH($B$18),GM$1),2)&gt;5,"",INDEX('Semaine type'!$AF$4:$AY$48,MATCH(Novembre!$B57,'Semaine type'!$A$4:$A$49,0),MATCH(GM$2,'Semaine type'!$AF$3:$AY$3,0))))</f>
        <v>0</v>
      </c>
      <c r="GN57" s="173">
        <f>IF(COUNTIF(Fériés,DATE(YEAR($B$18),MONTH($B$18),GN$1))&gt;0,"",IF(WEEKDAY(DATE(YEAR($B$18),MONTH($B$18),GN$1),2)&gt;5,"",INDEX('Semaine type'!$AF$4:$AY$48,MATCH(Novembre!$B57,'Semaine type'!$A$4:$A$49,0),MATCH(GN$2,'Semaine type'!$AF$3:$AY$3,0))))</f>
        <v>0</v>
      </c>
      <c r="GO57" s="173">
        <f>IF(COUNTIF(Fériés,DATE(YEAR($B$18),MONTH($B$18),GO$1))&gt;0,"",IF(WEEKDAY(DATE(YEAR($B$18),MONTH($B$18),GO$1),2)&gt;5,"",INDEX('Semaine type'!$AF$4:$AY$48,MATCH(Novembre!$B57,'Semaine type'!$A$4:$A$49,0),MATCH(GO$2,'Semaine type'!$AF$3:$AY$3,0))))</f>
        <v>0</v>
      </c>
      <c r="GP57" s="173">
        <f>IF(COUNTIF(Fériés,DATE(YEAR($B$18),MONTH($B$18),GP$1))&gt;0,"",IF(WEEKDAY(DATE(YEAR($B$18),MONTH($B$18),GP$1),2)&gt;5,"",INDEX('Semaine type'!$AF$4:$AY$48,MATCH(Novembre!$B57,'Semaine type'!$A$4:$A$49,0),MATCH(GP$2,'Semaine type'!$AF$3:$AY$3,0))))</f>
        <v>0</v>
      </c>
      <c r="GQ57" s="173">
        <f>IF(COUNTIF(Fériés,DATE(YEAR($B$18),MONTH($B$18),GQ$1))&gt;0,"",IF(WEEKDAY(DATE(YEAR($B$18),MONTH($B$18),GQ$1),2)&gt;5,"",INDEX('Semaine type'!$AF$4:$AY$48,MATCH(Novembre!$B57,'Semaine type'!$A$4:$A$49,0),MATCH(GQ$2,'Semaine type'!$AF$3:$AY$3,0))))</f>
        <v>0</v>
      </c>
      <c r="GR57" s="173">
        <f>IF(COUNTIF(Fériés,DATE(YEAR($B$18),MONTH($B$18),GR$1))&gt;0,"",IF(WEEKDAY(DATE(YEAR($B$18),MONTH($B$18),GR$1),2)&gt;5,"",INDEX('Semaine type'!$AF$4:$AY$48,MATCH(Novembre!$B57,'Semaine type'!$A$4:$A$49,0),MATCH(GR$2,'Semaine type'!$AF$3:$AY$3,0))))</f>
        <v>0</v>
      </c>
      <c r="GS57" s="173">
        <f>IF(COUNTIF(Fériés,DATE(YEAR($B$18),MONTH($B$18),GS$1))&gt;0,"",IF(WEEKDAY(DATE(YEAR($B$18),MONTH($B$18),GS$1),2)&gt;5,"",INDEX('Semaine type'!$AF$4:$AY$48,MATCH(Novembre!$B57,'Semaine type'!$A$4:$A$49,0),MATCH(GS$2,'Semaine type'!$AF$3:$AY$3,0))))</f>
        <v>0</v>
      </c>
      <c r="GT57" s="173">
        <f>IF(COUNTIF(Fériés,DATE(YEAR($B$18),MONTH($B$18),GT$1))&gt;0,"",IF(WEEKDAY(DATE(YEAR($B$18),MONTH($B$18),GT$1),2)&gt;5,"",INDEX('Semaine type'!$AF$4:$AY$48,MATCH(Novembre!$B57,'Semaine type'!$A$4:$A$49,0),MATCH(GT$2,'Semaine type'!$AF$3:$AY$3,0))))</f>
        <v>0</v>
      </c>
      <c r="GU57" s="173">
        <f>IF(COUNTIF(Fériés,DATE(YEAR($B$18),MONTH($B$18),GU$1))&gt;0,"",IF(WEEKDAY(DATE(YEAR($B$18),MONTH($B$18),GU$1),2)&gt;5,"",INDEX('Semaine type'!$AF$4:$AY$48,MATCH(Novembre!$B57,'Semaine type'!$A$4:$A$49,0),MATCH(GU$2,'Semaine type'!$AF$3:$AY$3,0))))</f>
        <v>0</v>
      </c>
      <c r="GV57" s="173">
        <f>IF(COUNTIF(Fériés,DATE(YEAR($B$18),MONTH($B$18),GV$1))&gt;0,"",IF(WEEKDAY(DATE(YEAR($B$18),MONTH($B$18),GV$1),2)&gt;5,"",INDEX('Semaine type'!$AF$4:$AY$48,MATCH(Novembre!$B57,'Semaine type'!$A$4:$A$49,0),MATCH(GV$2,'Semaine type'!$AF$3:$AY$3,0))))</f>
        <v>0</v>
      </c>
      <c r="GW57" s="173">
        <f>IF(COUNTIF(Fériés,DATE(YEAR($B$18),MONTH($B$18),GW$1))&gt;0,"",IF(WEEKDAY(DATE(YEAR($B$18),MONTH($B$18),GW$1),2)&gt;5,"",INDEX('Semaine type'!$AF$4:$AY$48,MATCH(Novembre!$B57,'Semaine type'!$A$4:$A$49,0),MATCH(GW$2,'Semaine type'!$AF$3:$AY$3,0))))</f>
        <v>0</v>
      </c>
      <c r="GX57" s="173">
        <f>IF(COUNTIF(Fériés,DATE(YEAR($B$18),MONTH($B$18),GX$1))&gt;0,"",IF(WEEKDAY(DATE(YEAR($B$18),MONTH($B$18),GX$1),2)&gt;5,"",INDEX('Semaine type'!$AF$4:$AY$48,MATCH(Novembre!$B57,'Semaine type'!$A$4:$A$49,0),MATCH(GX$2,'Semaine type'!$AF$3:$AY$3,0))))</f>
        <v>0</v>
      </c>
      <c r="GY57" s="173">
        <f>IF(COUNTIF(Fériés,DATE(YEAR($B$18),MONTH($B$18),GY$1))&gt;0,"",IF(WEEKDAY(DATE(YEAR($B$18),MONTH($B$18),GY$1),2)&gt;5,"",INDEX('Semaine type'!$AF$4:$AY$48,MATCH(Novembre!$B57,'Semaine type'!$A$4:$A$49,0),MATCH(GY$2,'Semaine type'!$AF$3:$AY$3,0))))</f>
        <v>0</v>
      </c>
      <c r="GZ57" s="173">
        <f>IF(COUNTIF(Fériés,DATE(YEAR($B$18),MONTH($B$18),GZ$1))&gt;0,"",IF(WEEKDAY(DATE(YEAR($B$18),MONTH($B$18),GZ$1),2)&gt;5,"",INDEX('Semaine type'!$AF$4:$AY$48,MATCH(Novembre!$B57,'Semaine type'!$A$4:$A$49,0),MATCH(GZ$2,'Semaine type'!$AF$3:$AY$3,0))))</f>
        <v>0</v>
      </c>
      <c r="HA57" s="173">
        <f>IF(COUNTIF(Fériés,DATE(YEAR($B$18),MONTH($B$18),HA$1))&gt;0,"",IF(WEEKDAY(DATE(YEAR($B$18),MONTH($B$18),HA$1),2)&gt;5,"",INDEX('Semaine type'!$AF$4:$AY$48,MATCH(Novembre!$B57,'Semaine type'!$A$4:$A$49,0),MATCH(HA$2,'Semaine type'!$AF$3:$AY$3,0))))</f>
        <v>0</v>
      </c>
      <c r="HB57" s="173">
        <f>IF(COUNTIF(Fériés,DATE(YEAR($B$18),MONTH($B$18),HB$1))&gt;0,"",IF(WEEKDAY(DATE(YEAR($B$18),MONTH($B$18),HB$1),2)&gt;5,"",INDEX('Semaine type'!$AF$4:$AY$48,MATCH(Novembre!$B57,'Semaine type'!$A$4:$A$49,0),MATCH(HB$2,'Semaine type'!$AF$3:$AY$3,0))))</f>
        <v>0</v>
      </c>
      <c r="HC57" s="173">
        <f>IF(COUNTIF(Fériés,DATE(YEAR($B$18),MONTH($B$18),HC$1))&gt;0,"",IF(WEEKDAY(DATE(YEAR($B$18),MONTH($B$18),HC$1),2)&gt;5,"",INDEX('Semaine type'!$AF$4:$AY$48,MATCH(Novembre!$B57,'Semaine type'!$A$4:$A$49,0),MATCH(HC$2,'Semaine type'!$AF$3:$AY$3,0))))</f>
        <v>0</v>
      </c>
      <c r="HD57" s="173" t="str">
        <f>IF(COUNTIF(Fériés,DATE(YEAR($B$18),MONTH($B$18),HD$1))&gt;0,"",IF(WEEKDAY(DATE(YEAR($B$18),MONTH($B$18),HD$1),2)&gt;5,"",INDEX('Semaine type'!$AF$4:$AY$48,MATCH(Novembre!$B57,'Semaine type'!$A$4:$A$49,0),MATCH(HD$2,'Semaine type'!$AF$3:$AY$3,0))))</f>
        <v/>
      </c>
      <c r="HE57" s="173" t="str">
        <f>IF(COUNTIF(Fériés,DATE(YEAR($B$18),MONTH($B$18),HE$1))&gt;0,"",IF(WEEKDAY(DATE(YEAR($B$18),MONTH($B$18),HE$1),2)&gt;5,"",INDEX('Semaine type'!$AF$4:$AY$48,MATCH(Novembre!$B57,'Semaine type'!$A$4:$A$49,0),MATCH(HE$2,'Semaine type'!$AF$3:$AY$3,0))))</f>
        <v/>
      </c>
      <c r="HF57" s="173" t="str">
        <f>IF(COUNTIF(Fériés,DATE(YEAR($B$18),MONTH($B$18),HF$1))&gt;0,"",IF(WEEKDAY(DATE(YEAR($B$18),MONTH($B$18),HF$1),2)&gt;5,"",INDEX('Semaine type'!$AF$4:$AY$48,MATCH(Novembre!$B57,'Semaine type'!$A$4:$A$49,0),MATCH(HF$2,'Semaine type'!$AF$3:$AY$3,0))))</f>
        <v/>
      </c>
      <c r="HG57" s="173" t="str">
        <f>IF(COUNTIF(Fériés,DATE(YEAR($B$18),MONTH($B$18),HG$1))&gt;0,"",IF(WEEKDAY(DATE(YEAR($B$18),MONTH($B$18),HG$1),2)&gt;5,"",INDEX('Semaine type'!$AF$4:$AY$48,MATCH(Novembre!$B57,'Semaine type'!$A$4:$A$49,0),MATCH(HG$2,'Semaine type'!$AF$3:$AY$3,0))))</f>
        <v/>
      </c>
      <c r="HH57" s="173" t="str">
        <f>IF(COUNTIF(Fériés,DATE(YEAR($B$18),MONTH($B$18),HH$1))&gt;0,"",IF(WEEKDAY(DATE(YEAR($B$18),MONTH($B$18),HH$1),2)&gt;5,"",INDEX('Semaine type'!$AF$4:$AY$48,MATCH(Novembre!$B57,'Semaine type'!$A$4:$A$49,0),MATCH(HH$2,'Semaine type'!$AF$3:$AY$3,0))))</f>
        <v/>
      </c>
      <c r="HI57" s="173" t="str">
        <f>IF(COUNTIF(Fériés,DATE(YEAR($B$18),MONTH($B$18),HI$1))&gt;0,"",IF(WEEKDAY(DATE(YEAR($B$18),MONTH($B$18),HI$1),2)&gt;5,"",INDEX('Semaine type'!$AF$4:$AY$48,MATCH(Novembre!$B57,'Semaine type'!$A$4:$A$49,0),MATCH(HI$2,'Semaine type'!$AF$3:$AY$3,0))))</f>
        <v/>
      </c>
      <c r="HJ57" s="173" t="str">
        <f>IF(COUNTIF(Fériés,DATE(YEAR($B$18),MONTH($B$18),HJ$1))&gt;0,"",IF(WEEKDAY(DATE(YEAR($B$18),MONTH($B$18),HJ$1),2)&gt;5,"",INDEX('Semaine type'!$AF$4:$AY$48,MATCH(Novembre!$B57,'Semaine type'!$A$4:$A$49,0),MATCH(HJ$2,'Semaine type'!$AF$3:$AY$3,0))))</f>
        <v/>
      </c>
      <c r="HK57" s="173" t="str">
        <f>IF(COUNTIF(Fériés,DATE(YEAR($B$18),MONTH($B$18),HK$1))&gt;0,"",IF(WEEKDAY(DATE(YEAR($B$18),MONTH($B$18),HK$1),2)&gt;5,"",INDEX('Semaine type'!$AF$4:$AY$48,MATCH(Novembre!$B57,'Semaine type'!$A$4:$A$49,0),MATCH(HK$2,'Semaine type'!$AF$3:$AY$3,0))))</f>
        <v/>
      </c>
      <c r="HL57" s="173">
        <f>IF(COUNTIF(Fériés,DATE(YEAR($B$18),MONTH($B$18),HL$1))&gt;0,"",IF(WEEKDAY(DATE(YEAR($B$18),MONTH($B$18),HL$1),2)&gt;5,"",INDEX('Semaine type'!$AF$4:$AY$48,MATCH(Novembre!$B57,'Semaine type'!$A$4:$A$49,0),MATCH(HL$2,'Semaine type'!$AF$3:$AY$3,0))))</f>
        <v>0</v>
      </c>
      <c r="HM57" s="173">
        <f>IF(COUNTIF(Fériés,DATE(YEAR($B$18),MONTH($B$18),HM$1))&gt;0,"",IF(WEEKDAY(DATE(YEAR($B$18),MONTH($B$18),HM$1),2)&gt;5,"",INDEX('Semaine type'!$AF$4:$AY$48,MATCH(Novembre!$B57,'Semaine type'!$A$4:$A$49,0),MATCH(HM$2,'Semaine type'!$AF$3:$AY$3,0))))</f>
        <v>0</v>
      </c>
      <c r="HN57" s="173">
        <f>IF(COUNTIF(Fériés,DATE(YEAR($B$18),MONTH($B$18),HN$1))&gt;0,"",IF(WEEKDAY(DATE(YEAR($B$18),MONTH($B$18),HN$1),2)&gt;5,"",INDEX('Semaine type'!$AF$4:$AY$48,MATCH(Novembre!$B57,'Semaine type'!$A$4:$A$49,0),MATCH(HN$2,'Semaine type'!$AF$3:$AY$3,0))))</f>
        <v>0</v>
      </c>
      <c r="HO57" s="173">
        <f>IF(COUNTIF(Fériés,DATE(YEAR($B$18),MONTH($B$18),HO$1))&gt;0,"",IF(WEEKDAY(DATE(YEAR($B$18),MONTH($B$18),HO$1),2)&gt;5,"",INDEX('Semaine type'!$AF$4:$AY$48,MATCH(Novembre!$B57,'Semaine type'!$A$4:$A$49,0),MATCH(HO$2,'Semaine type'!$AF$3:$AY$3,0))))</f>
        <v>0</v>
      </c>
      <c r="HP57" s="173" t="str">
        <f>IF(COUNTIF(Fériés,DATE(YEAR($B$18),MONTH($B$18),HP$1))&gt;0,"",IF(WEEKDAY(DATE(YEAR($B$18),MONTH($B$18),HP$1),2)&gt;5,"",INDEX('Semaine type'!$AF$4:$AY$48,MATCH(Novembre!$B57,'Semaine type'!$A$4:$A$49,0),MATCH(HP$2,'Semaine type'!$AF$3:$AY$3,0))))</f>
        <v/>
      </c>
      <c r="HQ57" s="173" t="str">
        <f>IF(COUNTIF(Fériés,DATE(YEAR($B$18),MONTH($B$18),HQ$1))&gt;0,"",IF(WEEKDAY(DATE(YEAR($B$18),MONTH($B$18),HQ$1),2)&gt;5,"",INDEX('Semaine type'!$AF$4:$AY$48,MATCH(Novembre!$B57,'Semaine type'!$A$4:$A$49,0),MATCH(HQ$2,'Semaine type'!$AF$3:$AY$3,0))))</f>
        <v/>
      </c>
      <c r="HR57" s="173" t="str">
        <f>IF(COUNTIF(Fériés,DATE(YEAR($B$18),MONTH($B$18),HR$1))&gt;0,"",IF(WEEKDAY(DATE(YEAR($B$18),MONTH($B$18),HR$1),2)&gt;5,"",INDEX('Semaine type'!$AF$4:$AY$48,MATCH(Novembre!$B57,'Semaine type'!$A$4:$A$49,0),MATCH(HR$2,'Semaine type'!$AF$3:$AY$3,0))))</f>
        <v/>
      </c>
      <c r="HS57" s="173" t="str">
        <f>IF(COUNTIF(Fériés,DATE(YEAR($B$18),MONTH($B$18),HS$1))&gt;0,"",IF(WEEKDAY(DATE(YEAR($B$18),MONTH($B$18),HS$1),2)&gt;5,"",INDEX('Semaine type'!$AF$4:$AY$48,MATCH(Novembre!$B57,'Semaine type'!$A$4:$A$49,0),MATCH(HS$2,'Semaine type'!$AF$3:$AY$3,0))))</f>
        <v/>
      </c>
      <c r="HT57" s="173">
        <f>IF(COUNTIF(Fériés,DATE(YEAR($B$18),MONTH($B$18),HT$1))&gt;0,"",IF(WEEKDAY(DATE(YEAR($B$18),MONTH($B$18),HT$1),2)&gt;5,"",INDEX('Semaine type'!$AF$4:$AY$48,MATCH(Novembre!$B57,'Semaine type'!$A$4:$A$49,0),MATCH(HT$2,'Semaine type'!$AF$3:$AY$3,0))))</f>
        <v>0</v>
      </c>
      <c r="HU57" s="173">
        <f>IF(COUNTIF(Fériés,DATE(YEAR($B$18),MONTH($B$18),HU$1))&gt;0,"",IF(WEEKDAY(DATE(YEAR($B$18),MONTH($B$18),HU$1),2)&gt;5,"",INDEX('Semaine type'!$AF$4:$AY$48,MATCH(Novembre!$B57,'Semaine type'!$A$4:$A$49,0),MATCH(HU$2,'Semaine type'!$AF$3:$AY$3,0))))</f>
        <v>0</v>
      </c>
      <c r="HV57" s="173">
        <f>IF(COUNTIF(Fériés,DATE(YEAR($B$18),MONTH($B$18),HV$1))&gt;0,"",IF(WEEKDAY(DATE(YEAR($B$18),MONTH($B$18),HV$1),2)&gt;5,"",INDEX('Semaine type'!$AF$4:$AY$48,MATCH(Novembre!$B57,'Semaine type'!$A$4:$A$49,0),MATCH(HV$2,'Semaine type'!$AF$3:$AY$3,0))))</f>
        <v>0</v>
      </c>
      <c r="HW57" s="173">
        <f>IF(COUNTIF(Fériés,DATE(YEAR($B$18),MONTH($B$18),HW$1))&gt;0,"",IF(WEEKDAY(DATE(YEAR($B$18),MONTH($B$18),HW$1),2)&gt;5,"",INDEX('Semaine type'!$AF$4:$AY$48,MATCH(Novembre!$B57,'Semaine type'!$A$4:$A$49,0),MATCH(HW$2,'Semaine type'!$AF$3:$AY$3,0))))</f>
        <v>0</v>
      </c>
      <c r="HX57" s="173">
        <f>IF(COUNTIF(Fériés,DATE(YEAR($B$18),MONTH($B$18),HX$1))&gt;0,"",IF(WEEKDAY(DATE(YEAR($B$18),MONTH($B$18),HX$1),2)&gt;5,"",INDEX('Semaine type'!$AF$4:$AY$48,MATCH(Novembre!$B57,'Semaine type'!$A$4:$A$49,0),MATCH(HX$2,'Semaine type'!$AF$3:$AY$3,0))))</f>
        <v>0</v>
      </c>
      <c r="HY57" s="173">
        <f>IF(COUNTIF(Fériés,DATE(YEAR($B$18),MONTH($B$18),HY$1))&gt;0,"",IF(WEEKDAY(DATE(YEAR($B$18),MONTH($B$18),HY$1),2)&gt;5,"",INDEX('Semaine type'!$AF$4:$AY$48,MATCH(Novembre!$B57,'Semaine type'!$A$4:$A$49,0),MATCH(HY$2,'Semaine type'!$AF$3:$AY$3,0))))</f>
        <v>0</v>
      </c>
      <c r="HZ57" s="173">
        <f>IF(COUNTIF(Fériés,DATE(YEAR($B$18),MONTH($B$18),HZ$1))&gt;0,"",IF(WEEKDAY(DATE(YEAR($B$18),MONTH($B$18),HZ$1),2)&gt;5,"",INDEX('Semaine type'!$AF$4:$AY$48,MATCH(Novembre!$B57,'Semaine type'!$A$4:$A$49,0),MATCH(HZ$2,'Semaine type'!$AF$3:$AY$3,0))))</f>
        <v>0</v>
      </c>
      <c r="IA57" s="173">
        <f>IF(COUNTIF(Fériés,DATE(YEAR($B$18),MONTH($B$18),IA$1))&gt;0,"",IF(WEEKDAY(DATE(YEAR($B$18),MONTH($B$18),IA$1),2)&gt;5,"",INDEX('Semaine type'!$AF$4:$AY$48,MATCH(Novembre!$B57,'Semaine type'!$A$4:$A$49,0),MATCH(IA$2,'Semaine type'!$AF$3:$AY$3,0))))</f>
        <v>0</v>
      </c>
      <c r="IB57" s="173">
        <f>IF(COUNTIF(Fériés,DATE(YEAR($B$18),MONTH($B$18),IB$1))&gt;0,"",IF(WEEKDAY(DATE(YEAR($B$18),MONTH($B$18),IB$1),2)&gt;5,"",INDEX('Semaine type'!$AF$4:$AY$48,MATCH(Novembre!$B57,'Semaine type'!$A$4:$A$49,0),MATCH(IB$2,'Semaine type'!$AF$3:$AY$3,0))))</f>
        <v>0</v>
      </c>
      <c r="IC57" s="173">
        <f>IF(COUNTIF(Fériés,DATE(YEAR($B$18),MONTH($B$18),IC$1))&gt;0,"",IF(WEEKDAY(DATE(YEAR($B$18),MONTH($B$18),IC$1),2)&gt;5,"",INDEX('Semaine type'!$AF$4:$AY$48,MATCH(Novembre!$B57,'Semaine type'!$A$4:$A$49,0),MATCH(IC$2,'Semaine type'!$AF$3:$AY$3,0))))</f>
        <v>0</v>
      </c>
      <c r="ID57" s="173">
        <f>IF(COUNTIF(Fériés,DATE(YEAR($B$18),MONTH($B$18),ID$1))&gt;0,"",IF(WEEKDAY(DATE(YEAR($B$18),MONTH($B$18),ID$1),2)&gt;5,"",INDEX('Semaine type'!$AF$4:$AY$48,MATCH(Novembre!$B57,'Semaine type'!$A$4:$A$49,0),MATCH(ID$2,'Semaine type'!$AF$3:$AY$3,0))))</f>
        <v>0</v>
      </c>
      <c r="IE57" s="173">
        <f>IF(COUNTIF(Fériés,DATE(YEAR($B$18),MONTH($B$18),IE$1))&gt;0,"",IF(WEEKDAY(DATE(YEAR($B$18),MONTH($B$18),IE$1),2)&gt;5,"",INDEX('Semaine type'!$AF$4:$AY$48,MATCH(Novembre!$B57,'Semaine type'!$A$4:$A$49,0),MATCH(IE$2,'Semaine type'!$AF$3:$AY$3,0))))</f>
        <v>0</v>
      </c>
      <c r="IF57" s="173" t="str">
        <f>IF(COUNTIF(Fériés,DATE(YEAR($B$18),MONTH($B$18),IF$1))&gt;0,"",IF(WEEKDAY(DATE(YEAR($B$18),MONTH($B$18),IF$1),2)&gt;5,"",INDEX('Semaine type'!$AF$4:$AY$48,MATCH(Novembre!$B57,'Semaine type'!$A$4:$A$49,0),MATCH(IF$2,'Semaine type'!$AF$3:$AY$3,0))))</f>
        <v/>
      </c>
      <c r="IG57" s="173" t="str">
        <f>IF(COUNTIF(Fériés,DATE(YEAR($B$18),MONTH($B$18),IG$1))&gt;0,"",IF(WEEKDAY(DATE(YEAR($B$18),MONTH($B$18),IG$1),2)&gt;5,"",INDEX('Semaine type'!$AF$4:$AY$48,MATCH(Novembre!$B57,'Semaine type'!$A$4:$A$49,0),MATCH(IG$2,'Semaine type'!$AF$3:$AY$3,0))))</f>
        <v/>
      </c>
      <c r="IH57" s="173" t="str">
        <f>IF(COUNTIF(Fériés,DATE(YEAR($B$18),MONTH($B$18),IH$1))&gt;0,"",IF(WEEKDAY(DATE(YEAR($B$18),MONTH($B$18),IH$1),2)&gt;5,"",INDEX('Semaine type'!$AF$4:$AY$48,MATCH(Novembre!$B57,'Semaine type'!$A$4:$A$49,0),MATCH(IH$2,'Semaine type'!$AF$3:$AY$3,0))))</f>
        <v/>
      </c>
      <c r="II57" s="173" t="str">
        <f>IF(COUNTIF(Fériés,DATE(YEAR($B$18),MONTH($B$18),II$1))&gt;0,"",IF(WEEKDAY(DATE(YEAR($B$18),MONTH($B$18),II$1),2)&gt;5,"",INDEX('Semaine type'!$AF$4:$AY$48,MATCH(Novembre!$B57,'Semaine type'!$A$4:$A$49,0),MATCH(II$2,'Semaine type'!$AF$3:$AY$3,0))))</f>
        <v/>
      </c>
      <c r="IJ57" s="173" t="str">
        <f>IF(COUNTIF(Fériés,DATE(YEAR($B$18),MONTH($B$18),IJ$1))&gt;0,"",IF(WEEKDAY(DATE(YEAR($B$18),MONTH($B$18),IJ$1),2)&gt;5,"",INDEX('Semaine type'!$AF$4:$AY$48,MATCH(Novembre!$B57,'Semaine type'!$A$4:$A$49,0),MATCH(IJ$2,'Semaine type'!$AF$3:$AY$3,0))))</f>
        <v/>
      </c>
      <c r="IK57" s="173" t="str">
        <f>IF(COUNTIF(Fériés,DATE(YEAR($B$18),MONTH($B$18),IK$1))&gt;0,"",IF(WEEKDAY(DATE(YEAR($B$18),MONTH($B$18),IK$1),2)&gt;5,"",INDEX('Semaine type'!$AF$4:$AY$48,MATCH(Novembre!$B57,'Semaine type'!$A$4:$A$49,0),MATCH(IK$2,'Semaine type'!$AF$3:$AY$3,0))))</f>
        <v/>
      </c>
      <c r="IL57" s="173" t="str">
        <f>IF(COUNTIF(Fériés,DATE(YEAR($B$18),MONTH($B$18),IL$1))&gt;0,"",IF(WEEKDAY(DATE(YEAR($B$18),MONTH($B$18),IL$1),2)&gt;5,"",INDEX('Semaine type'!$AF$4:$AY$48,MATCH(Novembre!$B57,'Semaine type'!$A$4:$A$49,0),MATCH(IL$2,'Semaine type'!$AF$3:$AY$3,0))))</f>
        <v/>
      </c>
      <c r="IM57" s="173" t="str">
        <f>IF(COUNTIF(Fériés,DATE(YEAR($B$18),MONTH($B$18),IM$1))&gt;0,"",IF(WEEKDAY(DATE(YEAR($B$18),MONTH($B$18),IM$1),2)&gt;5,"",INDEX('Semaine type'!$AF$4:$AY$48,MATCH(Novembre!$B57,'Semaine type'!$A$4:$A$49,0),MATCH(IM$2,'Semaine type'!$AF$3:$AY$3,0))))</f>
        <v/>
      </c>
      <c r="IN57" s="173">
        <f>IF(COUNTIF(Fériés,DATE(YEAR($B$18),MONTH($B$18),IN$1))&gt;0,"",IF(WEEKDAY(DATE(YEAR($B$18),MONTH($B$18),IN$1),2)&gt;5,"",INDEX('Semaine type'!$AF$4:$AY$48,MATCH(Novembre!$B57,'Semaine type'!$A$4:$A$49,0),MATCH(IN$2,'Semaine type'!$AF$3:$AY$3,0))))</f>
        <v>0</v>
      </c>
      <c r="IO57" s="173">
        <f>IF(COUNTIF(Fériés,DATE(YEAR($B$18),MONTH($B$18),IO$1))&gt;0,"",IF(WEEKDAY(DATE(YEAR($B$18),MONTH($B$18),IO$1),2)&gt;5,"",INDEX('Semaine type'!$AF$4:$AY$48,MATCH(Novembre!$B57,'Semaine type'!$A$4:$A$49,0),MATCH(IO$2,'Semaine type'!$AF$3:$AY$3,0))))</f>
        <v>0</v>
      </c>
      <c r="IP57" s="173">
        <f>IF(COUNTIF(Fériés,DATE(YEAR($B$18),MONTH($B$18),IP$1))&gt;0,"",IF(WEEKDAY(DATE(YEAR($B$18),MONTH($B$18),IP$1),2)&gt;5,"",INDEX('Semaine type'!$AF$4:$AY$48,MATCH(Novembre!$B57,'Semaine type'!$A$4:$A$49,0),MATCH(IP$2,'Semaine type'!$AF$3:$AY$3,0))))</f>
        <v>0</v>
      </c>
      <c r="IQ57" s="173">
        <f>IF(COUNTIF(Fériés,DATE(YEAR($B$18),MONTH($B$18),IQ$1))&gt;0,"",IF(WEEKDAY(DATE(YEAR($B$18),MONTH($B$18),IQ$1),2)&gt;5,"",INDEX('Semaine type'!$AF$4:$AY$48,MATCH(Novembre!$B57,'Semaine type'!$A$4:$A$49,0),MATCH(IQ$2,'Semaine type'!$AF$3:$AY$3,0))))</f>
        <v>0</v>
      </c>
      <c r="IR57" s="173">
        <f>IF(COUNTIF(Fériés,DATE(YEAR($B$18),MONTH($B$18),IR$1))&gt;0,"",IF(WEEKDAY(DATE(YEAR($B$18),MONTH($B$18),IR$1),2)&gt;5,"",INDEX('Semaine type'!$AF$4:$AY$48,MATCH(Novembre!$B57,'Semaine type'!$A$4:$A$49,0),MATCH(IR$2,'Semaine type'!$AF$3:$AY$3,0))))</f>
        <v>0</v>
      </c>
      <c r="IS57" s="173">
        <f>IF(COUNTIF(Fériés,DATE(YEAR($B$18),MONTH($B$18),IS$1))&gt;0,"",IF(WEEKDAY(DATE(YEAR($B$18),MONTH($B$18),IS$1),2)&gt;5,"",INDEX('Semaine type'!$AF$4:$AY$48,MATCH(Novembre!$B57,'Semaine type'!$A$4:$A$49,0),MATCH(IS$2,'Semaine type'!$AF$3:$AY$3,0))))</f>
        <v>0</v>
      </c>
      <c r="IT57" s="173">
        <f>IF(COUNTIF(Fériés,DATE(YEAR($B$18),MONTH($B$18),IT$1))&gt;0,"",IF(WEEKDAY(DATE(YEAR($B$18),MONTH($B$18),IT$1),2)&gt;5,"",INDEX('Semaine type'!$AF$4:$AY$48,MATCH(Novembre!$B57,'Semaine type'!$A$4:$A$49,0),MATCH(IT$2,'Semaine type'!$AF$3:$AY$3,0))))</f>
        <v>0</v>
      </c>
      <c r="IU57" s="173">
        <f>IF(COUNTIF(Fériés,DATE(YEAR($B$18),MONTH($B$18),IU$1))&gt;0,"",IF(WEEKDAY(DATE(YEAR($B$18),MONTH($B$18),IU$1),2)&gt;5,"",INDEX('Semaine type'!$AF$4:$AY$48,MATCH(Novembre!$B57,'Semaine type'!$A$4:$A$49,0),MATCH(IU$2,'Semaine type'!$AF$3:$AY$3,0))))</f>
        <v>0</v>
      </c>
      <c r="IV57" s="173">
        <f>IF(COUNTIF(Fériés,DATE(YEAR($B$18),MONTH($B$18),IV$1))&gt;0,"",IF(WEEKDAY(DATE(YEAR($B$18),MONTH($B$18),IV$1),2)&gt;5,"",INDEX('Semaine type'!$AF$4:$AY$48,MATCH(Novembre!$B57,'Semaine type'!$A$4:$A$49,0),MATCH(IV$2,'Semaine type'!$AF$3:$AY$3,0))))</f>
        <v>0</v>
      </c>
      <c r="IW57" s="173">
        <f>IF(COUNTIF(Fériés,DATE(YEAR($B$18),MONTH($B$18),IW$1))&gt;0,"",IF(WEEKDAY(DATE(YEAR($B$18),MONTH($B$18),IW$1),2)&gt;5,"",INDEX('Semaine type'!$AF$4:$AY$48,MATCH(Novembre!$B57,'Semaine type'!$A$4:$A$49,0),MATCH(IW$2,'Semaine type'!$AF$3:$AY$3,0))))</f>
        <v>0</v>
      </c>
      <c r="IX57" s="173">
        <f>IF(COUNTIF(Fériés,DATE(YEAR($B$18),MONTH($B$18),IX$1))&gt;0,"",IF(WEEKDAY(DATE(YEAR($B$18),MONTH($B$18),IX$1),2)&gt;5,"",INDEX('Semaine type'!$AF$4:$AY$48,MATCH(Novembre!$B57,'Semaine type'!$A$4:$A$49,0),MATCH(IX$2,'Semaine type'!$AF$3:$AY$3,0))))</f>
        <v>0</v>
      </c>
      <c r="IY57" s="173">
        <f>IF(COUNTIF(Fériés,DATE(YEAR($B$18),MONTH($B$18),IY$1))&gt;0,"",IF(WEEKDAY(DATE(YEAR($B$18),MONTH($B$18),IY$1),2)&gt;5,"",INDEX('Semaine type'!$AF$4:$AY$48,MATCH(Novembre!$B57,'Semaine type'!$A$4:$A$49,0),MATCH(IY$2,'Semaine type'!$AF$3:$AY$3,0))))</f>
        <v>0</v>
      </c>
      <c r="IZ57" s="173">
        <f>IF(COUNTIF(Fériés,DATE(YEAR($B$18),MONTH($B$18),IZ$1))&gt;0,"",IF(WEEKDAY(DATE(YEAR($B$18),MONTH($B$18),IZ$1),2)&gt;5,"",INDEX('Semaine type'!$AF$4:$AY$48,MATCH(Novembre!$B57,'Semaine type'!$A$4:$A$49,0),MATCH(IZ$2,'Semaine type'!$AF$3:$AY$3,0))))</f>
        <v>0</v>
      </c>
      <c r="JA57" s="173">
        <f>IF(COUNTIF(Fériés,DATE(YEAR($B$18),MONTH($B$18),JA$1))&gt;0,"",IF(WEEKDAY(DATE(YEAR($B$18),MONTH($B$18),JA$1),2)&gt;5,"",INDEX('Semaine type'!$AF$4:$AY$48,MATCH(Novembre!$B57,'Semaine type'!$A$4:$A$49,0),MATCH(JA$2,'Semaine type'!$AF$3:$AY$3,0))))</f>
        <v>0</v>
      </c>
      <c r="JB57" s="173">
        <f>IF(COUNTIF(Fériés,DATE(YEAR($B$18),MONTH($B$18),JB$1))&gt;0,"",IF(WEEKDAY(DATE(YEAR($B$18),MONTH($B$18),JB$1),2)&gt;5,"",INDEX('Semaine type'!$AF$4:$AY$48,MATCH(Novembre!$B57,'Semaine type'!$A$4:$A$49,0),MATCH(JB$2,'Semaine type'!$AF$3:$AY$3,0))))</f>
        <v>0</v>
      </c>
      <c r="JC57" s="173">
        <f>IF(COUNTIF(Fériés,DATE(YEAR($B$18),MONTH($B$18),JC$1))&gt;0,"",IF(WEEKDAY(DATE(YEAR($B$18),MONTH($B$18),JC$1),2)&gt;5,"",INDEX('Semaine type'!$AF$4:$AY$48,MATCH(Novembre!$B57,'Semaine type'!$A$4:$A$49,0),MATCH(JC$2,'Semaine type'!$AF$3:$AY$3,0))))</f>
        <v>0</v>
      </c>
      <c r="JD57" s="173">
        <f>IF(COUNTIF(Fériés,DATE(YEAR($B$18),MONTH($B$18),JD$1))&gt;0,"",IF(WEEKDAY(DATE(YEAR($B$18),MONTH($B$18),JD$1),2)&gt;5,"",INDEX('Semaine type'!$AF$4:$AY$48,MATCH(Novembre!$B57,'Semaine type'!$A$4:$A$49,0),MATCH(JD$2,'Semaine type'!$AF$3:$AY$3,0))))</f>
        <v>0</v>
      </c>
      <c r="JE57" s="173">
        <f>IF(COUNTIF(Fériés,DATE(YEAR($B$18),MONTH($B$18),JE$1))&gt;0,"",IF(WEEKDAY(DATE(YEAR($B$18),MONTH($B$18),JE$1),2)&gt;5,"",INDEX('Semaine type'!$AF$4:$AY$48,MATCH(Novembre!$B57,'Semaine type'!$A$4:$A$49,0),MATCH(JE$2,'Semaine type'!$AF$3:$AY$3,0))))</f>
        <v>0</v>
      </c>
      <c r="JF57" s="173">
        <f>IF(COUNTIF(Fériés,DATE(YEAR($B$18),MONTH($B$18),JF$1))&gt;0,"",IF(WEEKDAY(DATE(YEAR($B$18),MONTH($B$18),JF$1),2)&gt;5,"",INDEX('Semaine type'!$AF$4:$AY$48,MATCH(Novembre!$B57,'Semaine type'!$A$4:$A$49,0),MATCH(JF$2,'Semaine type'!$AF$3:$AY$3,0))))</f>
        <v>0</v>
      </c>
      <c r="JG57" s="173">
        <f>IF(COUNTIF(Fériés,DATE(YEAR($B$18),MONTH($B$18),JG$1))&gt;0,"",IF(WEEKDAY(DATE(YEAR($B$18),MONTH($B$18),JG$1),2)&gt;5,"",INDEX('Semaine type'!$AF$4:$AY$48,MATCH(Novembre!$B57,'Semaine type'!$A$4:$A$49,0),MATCH(JG$2,'Semaine type'!$AF$3:$AY$3,0))))</f>
        <v>0</v>
      </c>
      <c r="JH57" s="173" t="str">
        <f>IF(COUNTIF(Fériés,DATE(YEAR($B$18),MONTH($B$18),JH$1))&gt;0,"",IF(WEEKDAY(DATE(YEAR($B$18),MONTH($B$18),JH$1),2)&gt;5,"",INDEX('Semaine type'!$AF$4:$AY$48,MATCH(Novembre!$B57,'Semaine type'!$A$4:$A$49,0),MATCH(JH$2,'Semaine type'!$AF$3:$AY$3,0))))</f>
        <v/>
      </c>
      <c r="JI57" s="173" t="str">
        <f>IF(COUNTIF(Fériés,DATE(YEAR($B$18),MONTH($B$18),JI$1))&gt;0,"",IF(WEEKDAY(DATE(YEAR($B$18),MONTH($B$18),JI$1),2)&gt;5,"",INDEX('Semaine type'!$AF$4:$AY$48,MATCH(Novembre!$B57,'Semaine type'!$A$4:$A$49,0),MATCH(JI$2,'Semaine type'!$AF$3:$AY$3,0))))</f>
        <v/>
      </c>
      <c r="JJ57" s="173" t="str">
        <f>IF(COUNTIF(Fériés,DATE(YEAR($B$18),MONTH($B$18),JJ$1))&gt;0,"",IF(WEEKDAY(DATE(YEAR($B$18),MONTH($B$18),JJ$1),2)&gt;5,"",INDEX('Semaine type'!$AF$4:$AY$48,MATCH(Novembre!$B57,'Semaine type'!$A$4:$A$49,0),MATCH(JJ$2,'Semaine type'!$AF$3:$AY$3,0))))</f>
        <v/>
      </c>
      <c r="JK57" s="173" t="str">
        <f>IF(COUNTIF(Fériés,DATE(YEAR($B$18),MONTH($B$18),JK$1))&gt;0,"",IF(WEEKDAY(DATE(YEAR($B$18),MONTH($B$18),JK$1),2)&gt;5,"",INDEX('Semaine type'!$AF$4:$AY$48,MATCH(Novembre!$B57,'Semaine type'!$A$4:$A$49,0),MATCH(JK$2,'Semaine type'!$AF$3:$AY$3,0))))</f>
        <v/>
      </c>
      <c r="JL57" s="173" t="str">
        <f>IF(COUNTIF(Fériés,DATE(YEAR($B$18),MONTH($B$18),JL$1))&gt;0,"",IF(WEEKDAY(DATE(YEAR($B$18),MONTH($B$18),JL$1),2)&gt;5,"",INDEX('Semaine type'!$AF$4:$AY$48,MATCH(Novembre!$B57,'Semaine type'!$A$4:$A$49,0),MATCH(JL$2,'Semaine type'!$AF$3:$AY$3,0))))</f>
        <v/>
      </c>
      <c r="JM57" s="173" t="str">
        <f>IF(COUNTIF(Fériés,DATE(YEAR($B$18),MONTH($B$18),JM$1))&gt;0,"",IF(WEEKDAY(DATE(YEAR($B$18),MONTH($B$18),JM$1),2)&gt;5,"",INDEX('Semaine type'!$AF$4:$AY$48,MATCH(Novembre!$B57,'Semaine type'!$A$4:$A$49,0),MATCH(JM$2,'Semaine type'!$AF$3:$AY$3,0))))</f>
        <v/>
      </c>
      <c r="JN57" s="173" t="str">
        <f>IF(COUNTIF(Fériés,DATE(YEAR($B$18),MONTH($B$18),JN$1))&gt;0,"",IF(WEEKDAY(DATE(YEAR($B$18),MONTH($B$18),JN$1),2)&gt;5,"",INDEX('Semaine type'!$AF$4:$AY$48,MATCH(Novembre!$B57,'Semaine type'!$A$4:$A$49,0),MATCH(JN$2,'Semaine type'!$AF$3:$AY$3,0))))</f>
        <v/>
      </c>
      <c r="JO57" s="173" t="str">
        <f>IF(COUNTIF(Fériés,DATE(YEAR($B$18),MONTH($B$18),JO$1))&gt;0,"",IF(WEEKDAY(DATE(YEAR($B$18),MONTH($B$18),JO$1),2)&gt;5,"",INDEX('Semaine type'!$AF$4:$AY$48,MATCH(Novembre!$B57,'Semaine type'!$A$4:$A$49,0),MATCH(JO$2,'Semaine type'!$AF$3:$AY$3,0))))</f>
        <v/>
      </c>
      <c r="JP57" s="173">
        <f>IF(COUNTIF(Fériés,DATE(YEAR($B$18),MONTH($B$18),JP$1))&gt;0,"",IF(WEEKDAY(DATE(YEAR($B$18),MONTH($B$18),JP$1),2)&gt;5,"",INDEX('Semaine type'!$AF$4:$AY$48,MATCH(Novembre!$B57,'Semaine type'!$A$4:$A$49,0),MATCH(JP$2,'Semaine type'!$AF$3:$AY$3,0))))</f>
        <v>0</v>
      </c>
      <c r="JQ57" s="173">
        <f>IF(COUNTIF(Fériés,DATE(YEAR($B$18),MONTH($B$18),JQ$1))&gt;0,"",IF(WEEKDAY(DATE(YEAR($B$18),MONTH($B$18),JQ$1),2)&gt;5,"",INDEX('Semaine type'!$AF$4:$AY$48,MATCH(Novembre!$B57,'Semaine type'!$A$4:$A$49,0),MATCH(JQ$2,'Semaine type'!$AF$3:$AY$3,0))))</f>
        <v>0</v>
      </c>
      <c r="JR57" s="173">
        <f>IF(COUNTIF(Fériés,DATE(YEAR($B$18),MONTH($B$18),JR$1))&gt;0,"",IF(WEEKDAY(DATE(YEAR($B$18),MONTH($B$18),JR$1),2)&gt;5,"",INDEX('Semaine type'!$AF$4:$AY$48,MATCH(Novembre!$B57,'Semaine type'!$A$4:$A$49,0),MATCH(JR$2,'Semaine type'!$AF$3:$AY$3,0))))</f>
        <v>0</v>
      </c>
      <c r="JS57" s="173">
        <f>IF(COUNTIF(Fériés,DATE(YEAR($B$18),MONTH($B$18),JS$1))&gt;0,"",IF(WEEKDAY(DATE(YEAR($B$18),MONTH($B$18),JS$1),2)&gt;5,"",INDEX('Semaine type'!$AF$4:$AY$48,MATCH(Novembre!$B57,'Semaine type'!$A$4:$A$49,0),MATCH(JS$2,'Semaine type'!$AF$3:$AY$3,0))))</f>
        <v>0</v>
      </c>
      <c r="JT57" s="173">
        <f>IF(COUNTIF(Fériés,DATE(YEAR($B$18),MONTH($B$18),JT$1))&gt;0,"",IF(WEEKDAY(DATE(YEAR($B$18),MONTH($B$18),JT$1),2)&gt;5,"",INDEX('Semaine type'!$AF$4:$AY$48,MATCH(Novembre!$B57,'Semaine type'!$A$4:$A$49,0),MATCH(JT$2,'Semaine type'!$AF$3:$AY$3,0))))</f>
        <v>0</v>
      </c>
      <c r="JU57" s="173">
        <f>IF(COUNTIF(Fériés,DATE(YEAR($B$18),MONTH($B$18),JU$1))&gt;0,"",IF(WEEKDAY(DATE(YEAR($B$18),MONTH($B$18),JU$1),2)&gt;5,"",INDEX('Semaine type'!$AF$4:$AY$48,MATCH(Novembre!$B57,'Semaine type'!$A$4:$A$49,0),MATCH(JU$2,'Semaine type'!$AF$3:$AY$3,0))))</f>
        <v>0</v>
      </c>
      <c r="JV57" s="173">
        <f>IF(COUNTIF(Fériés,DATE(YEAR($B$18),MONTH($B$18),JV$1))&gt;0,"",IF(WEEKDAY(DATE(YEAR($B$18),MONTH($B$18),JV$1),2)&gt;5,"",INDEX('Semaine type'!$AF$4:$AY$48,MATCH(Novembre!$B57,'Semaine type'!$A$4:$A$49,0),MATCH(JV$2,'Semaine type'!$AF$3:$AY$3,0))))</f>
        <v>0</v>
      </c>
      <c r="JW57" s="173">
        <f>IF(COUNTIF(Fériés,DATE(YEAR($B$18),MONTH($B$18),JW$1))&gt;0,"",IF(WEEKDAY(DATE(YEAR($B$18),MONTH($B$18),JW$1),2)&gt;5,"",INDEX('Semaine type'!$AF$4:$AY$48,MATCH(Novembre!$B57,'Semaine type'!$A$4:$A$49,0),MATCH(JW$2,'Semaine type'!$AF$3:$AY$3,0))))</f>
        <v>0</v>
      </c>
      <c r="JX57" s="173">
        <f>IF(COUNTIF(Fériés,DATE(YEAR($B$18),MONTH($B$18),JX$1))&gt;0,"",IF(WEEKDAY(DATE(YEAR($B$18),MONTH($B$18),JX$1),2)&gt;5,"",INDEX('Semaine type'!$AF$4:$AY$48,MATCH(Novembre!$B57,'Semaine type'!$A$4:$A$49,0),MATCH(JX$2,'Semaine type'!$AF$3:$AY$3,0))))</f>
        <v>0</v>
      </c>
      <c r="JY57" s="173">
        <f>IF(COUNTIF(Fériés,DATE(YEAR($B$18),MONTH($B$18),JY$1))&gt;0,"",IF(WEEKDAY(DATE(YEAR($B$18),MONTH($B$18),JY$1),2)&gt;5,"",INDEX('Semaine type'!$AF$4:$AY$48,MATCH(Novembre!$B57,'Semaine type'!$A$4:$A$49,0),MATCH(JY$2,'Semaine type'!$AF$3:$AY$3,0))))</f>
        <v>0</v>
      </c>
      <c r="JZ57" s="173">
        <f>IF(COUNTIF(Fériés,DATE(YEAR($B$18),MONTH($B$18),JZ$1))&gt;0,"",IF(WEEKDAY(DATE(YEAR($B$18),MONTH($B$18),JZ$1),2)&gt;5,"",INDEX('Semaine type'!$AF$4:$AY$48,MATCH(Novembre!$B57,'Semaine type'!$A$4:$A$49,0),MATCH(JZ$2,'Semaine type'!$AF$3:$AY$3,0))))</f>
        <v>0</v>
      </c>
      <c r="KA57" s="173">
        <f>IF(COUNTIF(Fériés,DATE(YEAR($B$18),MONTH($B$18),KA$1))&gt;0,"",IF(WEEKDAY(DATE(YEAR($B$18),MONTH($B$18),KA$1),2)&gt;5,"",INDEX('Semaine type'!$AF$4:$AY$48,MATCH(Novembre!$B57,'Semaine type'!$A$4:$A$49,0),MATCH(KA$2,'Semaine type'!$AF$3:$AY$3,0))))</f>
        <v>0</v>
      </c>
      <c r="KB57" s="173">
        <f>IF(COUNTIF(Fériés,DATE(YEAR($B$18),MONTH($B$18),KB$1))&gt;0,"",IF(WEEKDAY(DATE(YEAR($B$18),MONTH($B$18),KB$1),2)&gt;5,"",INDEX('Semaine type'!$AF$4:$AY$48,MATCH(Novembre!$B57,'Semaine type'!$A$4:$A$49,0),MATCH(KB$2,'Semaine type'!$AF$3:$AY$3,0))))</f>
        <v>0</v>
      </c>
      <c r="KC57" s="173">
        <f>IF(COUNTIF(Fériés,DATE(YEAR($B$18),MONTH($B$18),KC$1))&gt;0,"",IF(WEEKDAY(DATE(YEAR($B$18),MONTH($B$18),KC$1),2)&gt;5,"",INDEX('Semaine type'!$AF$4:$AY$48,MATCH(Novembre!$B57,'Semaine type'!$A$4:$A$49,0),MATCH(KC$2,'Semaine type'!$AF$3:$AY$3,0))))</f>
        <v>0</v>
      </c>
      <c r="KD57" s="173">
        <f>IF(COUNTIF(Fériés,DATE(YEAR($B$18),MONTH($B$18),KD$1))&gt;0,"",IF(WEEKDAY(DATE(YEAR($B$18),MONTH($B$18),KD$1),2)&gt;5,"",INDEX('Semaine type'!$AF$4:$AY$48,MATCH(Novembre!$B57,'Semaine type'!$A$4:$A$49,0),MATCH(KD$2,'Semaine type'!$AF$3:$AY$3,0))))</f>
        <v>0</v>
      </c>
      <c r="KE57" s="173">
        <f>IF(COUNTIF(Fériés,DATE(YEAR($B$18),MONTH($B$18),KE$1))&gt;0,"",IF(WEEKDAY(DATE(YEAR($B$18),MONTH($B$18),KE$1),2)&gt;5,"",INDEX('Semaine type'!$AF$4:$AY$48,MATCH(Novembre!$B57,'Semaine type'!$A$4:$A$49,0),MATCH(KE$2,'Semaine type'!$AF$3:$AY$3,0))))</f>
        <v>0</v>
      </c>
      <c r="KF57" s="173">
        <f>IF(COUNTIF(Fériés,DATE(YEAR($B$18),MONTH($B$18),KF$1))&gt;0,"",IF(WEEKDAY(DATE(YEAR($B$18),MONTH($B$18),KF$1),2)&gt;5,"",INDEX('Semaine type'!$AF$4:$AY$48,MATCH(Novembre!$B57,'Semaine type'!$A$4:$A$49,0),MATCH(KF$2,'Semaine type'!$AF$3:$AY$3,0))))</f>
        <v>0</v>
      </c>
      <c r="KG57" s="173">
        <f>IF(COUNTIF(Fériés,DATE(YEAR($B$18),MONTH($B$18),KG$1))&gt;0,"",IF(WEEKDAY(DATE(YEAR($B$18),MONTH($B$18),KG$1),2)&gt;5,"",INDEX('Semaine type'!$AF$4:$AY$48,MATCH(Novembre!$B57,'Semaine type'!$A$4:$A$49,0),MATCH(KG$2,'Semaine type'!$AF$3:$AY$3,0))))</f>
        <v>0</v>
      </c>
      <c r="KH57" s="173">
        <f>IF(COUNTIF(Fériés,DATE(YEAR($B$18),MONTH($B$18),KH$1))&gt;0,"",IF(WEEKDAY(DATE(YEAR($B$18),MONTH($B$18),KH$1),2)&gt;5,"",INDEX('Semaine type'!$AF$4:$AY$48,MATCH(Novembre!$B57,'Semaine type'!$A$4:$A$49,0),MATCH(KH$2,'Semaine type'!$AF$3:$AY$3,0))))</f>
        <v>0</v>
      </c>
      <c r="KI57" s="173">
        <f>IF(COUNTIF(Fériés,DATE(YEAR($B$18),MONTH($B$18),KI$1))&gt;0,"",IF(WEEKDAY(DATE(YEAR($B$18),MONTH($B$18),KI$1),2)&gt;5,"",INDEX('Semaine type'!$AF$4:$AY$48,MATCH(Novembre!$B57,'Semaine type'!$A$4:$A$49,0),MATCH(KI$2,'Semaine type'!$AF$3:$AY$3,0))))</f>
        <v>0</v>
      </c>
      <c r="KJ57" s="173" t="str">
        <f>IF(COUNTIF(Fériés,DATE(YEAR($B$18),MONTH($B$18),KJ$1))&gt;0,"",IF(WEEKDAY(DATE(YEAR($B$18),MONTH($B$18),KJ$1),2)&gt;5,"",INDEX('Semaine type'!$AF$4:$AY$48,MATCH(Novembre!$B57,'Semaine type'!$A$4:$A$49,0),MATCH(KJ$2,'Semaine type'!$AF$3:$AY$3,0))))</f>
        <v/>
      </c>
      <c r="KK57" s="173" t="str">
        <f>IF(COUNTIF(Fériés,DATE(YEAR($B$18),MONTH($B$18),KK$1))&gt;0,"",IF(WEEKDAY(DATE(YEAR($B$18),MONTH($B$18),KK$1),2)&gt;5,"",INDEX('Semaine type'!$AF$4:$AY$48,MATCH(Novembre!$B57,'Semaine type'!$A$4:$A$49,0),MATCH(KK$2,'Semaine type'!$AF$3:$AY$3,0))))</f>
        <v/>
      </c>
      <c r="KL57" s="173" t="str">
        <f>IF(COUNTIF(Fériés,DATE(YEAR($B$18),MONTH($B$18),KL$1))&gt;0,"",IF(WEEKDAY(DATE(YEAR($B$18),MONTH($B$18),KL$1),2)&gt;5,"",INDEX('Semaine type'!$AF$4:$AY$48,MATCH(Novembre!$B57,'Semaine type'!$A$4:$A$49,0),MATCH(KL$2,'Semaine type'!$AF$3:$AY$3,0))))</f>
        <v/>
      </c>
      <c r="KM57" s="173" t="str">
        <f>IF(COUNTIF(Fériés,DATE(YEAR($B$18),MONTH($B$18),KM$1))&gt;0,"",IF(WEEKDAY(DATE(YEAR($B$18),MONTH($B$18),KM$1),2)&gt;5,"",INDEX('Semaine type'!$AF$4:$AY$48,MATCH(Novembre!$B57,'Semaine type'!$A$4:$A$49,0),MATCH(KM$2,'Semaine type'!$AF$3:$AY$3,0))))</f>
        <v/>
      </c>
      <c r="KN57" s="173" t="str">
        <f>IF(COUNTIF(Fériés,DATE(YEAR($B$18),MONTH($B$18),KN$1))&gt;0,"",IF(WEEKDAY(DATE(YEAR($B$18),MONTH($B$18),KN$1),2)&gt;5,"",INDEX('Semaine type'!$AF$4:$AY$48,MATCH(Novembre!$B57,'Semaine type'!$A$4:$A$49,0),MATCH(KN$2,'Semaine type'!$AF$3:$AY$3,0))))</f>
        <v/>
      </c>
      <c r="KO57" s="173" t="str">
        <f>IF(COUNTIF(Fériés,DATE(YEAR($B$18),MONTH($B$18),KO$1))&gt;0,"",IF(WEEKDAY(DATE(YEAR($B$18),MONTH($B$18),KO$1),2)&gt;5,"",INDEX('Semaine type'!$AF$4:$AY$48,MATCH(Novembre!$B57,'Semaine type'!$A$4:$A$49,0),MATCH(KO$2,'Semaine type'!$AF$3:$AY$3,0))))</f>
        <v/>
      </c>
      <c r="KP57" s="173" t="str">
        <f>IF(COUNTIF(Fériés,DATE(YEAR($B$18),MONTH($B$18),KP$1))&gt;0,"",IF(WEEKDAY(DATE(YEAR($B$18),MONTH($B$18),KP$1),2)&gt;5,"",INDEX('Semaine type'!$AF$4:$AY$48,MATCH(Novembre!$B57,'Semaine type'!$A$4:$A$49,0),MATCH(KP$2,'Semaine type'!$AF$3:$AY$3,0))))</f>
        <v/>
      </c>
      <c r="KQ57" s="173" t="str">
        <f>IF(COUNTIF(Fériés,DATE(YEAR($B$18),MONTH($B$18),KQ$1))&gt;0,"",IF(WEEKDAY(DATE(YEAR($B$18),MONTH($B$18),KQ$1),2)&gt;5,"",INDEX('Semaine type'!$AF$4:$AY$48,MATCH(Novembre!$B57,'Semaine type'!$A$4:$A$49,0),MATCH(KQ$2,'Semaine type'!$AF$3:$AY$3,0))))</f>
        <v/>
      </c>
      <c r="KR57" s="173">
        <f>IF(COUNTIF(Fériés,DATE(YEAR($B$18),MONTH($B$18),KR$1))&gt;0,"",IF(WEEKDAY(DATE(YEAR($B$18),MONTH($B$18),KR$1),2)&gt;5,"",INDEX('Semaine type'!$AF$4:$AY$48,MATCH(Novembre!$B57,'Semaine type'!$A$4:$A$49,0),MATCH(KR$2,'Semaine type'!$AF$3:$AY$3,0))))</f>
        <v>0</v>
      </c>
      <c r="KS57" s="173">
        <f>IF(COUNTIF(Fériés,DATE(YEAR($B$18),MONTH($B$18),KS$1))&gt;0,"",IF(WEEKDAY(DATE(YEAR($B$18),MONTH($B$18),KS$1),2)&gt;5,"",INDEX('Semaine type'!$AF$4:$AY$48,MATCH(Novembre!$B57,'Semaine type'!$A$4:$A$49,0),MATCH(KS$2,'Semaine type'!$AF$3:$AY$3,0))))</f>
        <v>0</v>
      </c>
      <c r="KT57" s="173">
        <f>IF(COUNTIF(Fériés,DATE(YEAR($B$18),MONTH($B$18),KT$1))&gt;0,"",IF(WEEKDAY(DATE(YEAR($B$18),MONTH($B$18),KT$1),2)&gt;5,"",INDEX('Semaine type'!$AF$4:$AY$48,MATCH(Novembre!$B57,'Semaine type'!$A$4:$A$49,0),MATCH(KT$2,'Semaine type'!$AF$3:$AY$3,0))))</f>
        <v>0</v>
      </c>
      <c r="KU57" s="173">
        <f>IF(COUNTIF(Fériés,DATE(YEAR($B$18),MONTH($B$18),KU$1))&gt;0,"",IF(WEEKDAY(DATE(YEAR($B$18),MONTH($B$18),KU$1),2)&gt;5,"",INDEX('Semaine type'!$AF$4:$AY$48,MATCH(Novembre!$B57,'Semaine type'!$A$4:$A$49,0),MATCH(KU$2,'Semaine type'!$AF$3:$AY$3,0))))</f>
        <v>0</v>
      </c>
    </row>
    <row r="58" spans="1:307" ht="12" customHeight="1">
      <c r="A58" s="239"/>
      <c r="B58" s="63" t="str">
        <f>'Semaine type'!A43</f>
        <v>Nomprenom40</v>
      </c>
      <c r="C58" s="64" t="str">
        <f>'Semaine type'!L43</f>
        <v xml:space="preserve">CONS  </v>
      </c>
      <c r="D58" s="71"/>
      <c r="E58" s="71"/>
      <c r="F58" s="71"/>
      <c r="G58" s="71"/>
      <c r="H58" s="71" t="s">
        <v>108</v>
      </c>
      <c r="I58" s="71" t="s">
        <v>109</v>
      </c>
      <c r="J58" s="71" t="s">
        <v>108</v>
      </c>
      <c r="K58" s="71" t="s">
        <v>109</v>
      </c>
      <c r="L58" s="71" t="s">
        <v>108</v>
      </c>
      <c r="M58" s="71" t="s">
        <v>109</v>
      </c>
      <c r="N58" s="71" t="s">
        <v>108</v>
      </c>
      <c r="O58" s="71" t="s">
        <v>109</v>
      </c>
      <c r="P58" s="71" t="s">
        <v>108</v>
      </c>
      <c r="Q58" s="71"/>
      <c r="R58" s="71"/>
      <c r="S58" s="71"/>
      <c r="T58" s="71"/>
      <c r="U58" s="71"/>
      <c r="V58" s="72" t="s">
        <v>147</v>
      </c>
      <c r="W58" s="72" t="s">
        <v>109</v>
      </c>
      <c r="X58" s="72"/>
      <c r="Y58" s="72"/>
      <c r="Z58" s="71" t="s">
        <v>108</v>
      </c>
      <c r="AA58" s="71" t="s">
        <v>109</v>
      </c>
      <c r="AB58" s="71" t="s">
        <v>108</v>
      </c>
      <c r="AC58" s="71" t="s">
        <v>109</v>
      </c>
      <c r="AD58" s="72" t="s">
        <v>108</v>
      </c>
      <c r="AE58" s="72"/>
      <c r="AF58" s="71"/>
      <c r="AG58" s="71"/>
      <c r="AH58" s="71"/>
      <c r="AI58" s="71"/>
      <c r="AJ58" s="71" t="s">
        <v>108</v>
      </c>
      <c r="AK58" s="71" t="s">
        <v>109</v>
      </c>
      <c r="AL58" s="71" t="s">
        <v>108</v>
      </c>
      <c r="AM58" s="71" t="s">
        <v>109</v>
      </c>
      <c r="AN58" s="71" t="s">
        <v>108</v>
      </c>
      <c r="AO58" s="71" t="s">
        <v>109</v>
      </c>
      <c r="AP58" s="71" t="s">
        <v>108</v>
      </c>
      <c r="AQ58" s="71" t="s">
        <v>109</v>
      </c>
      <c r="AR58" s="71" t="s">
        <v>17</v>
      </c>
      <c r="AS58" s="71" t="s">
        <v>17</v>
      </c>
      <c r="AT58" s="71" t="s">
        <v>17</v>
      </c>
      <c r="AU58" s="71" t="s">
        <v>17</v>
      </c>
      <c r="AV58" s="71"/>
      <c r="AW58" s="71"/>
      <c r="AX58" s="71" t="s">
        <v>108</v>
      </c>
      <c r="AY58" s="71" t="s">
        <v>109</v>
      </c>
      <c r="AZ58" s="71" t="s">
        <v>108</v>
      </c>
      <c r="BA58" s="71" t="s">
        <v>109</v>
      </c>
      <c r="BB58" s="71" t="s">
        <v>108</v>
      </c>
      <c r="BC58" s="71" t="s">
        <v>109</v>
      </c>
      <c r="BD58" s="71" t="s">
        <v>20</v>
      </c>
      <c r="BE58" s="71" t="s">
        <v>20</v>
      </c>
      <c r="BF58" s="71" t="s">
        <v>108</v>
      </c>
      <c r="BG58" s="71"/>
      <c r="BH58" s="71"/>
      <c r="BI58" s="72"/>
      <c r="BJ58" s="72"/>
      <c r="BK58" s="71"/>
      <c r="BL58" s="65"/>
      <c r="BM58" s="65"/>
      <c r="BN58" s="67" cm="1">
        <f t="array" ref="BN58">SUMPRODUCT(--(RIGHT(D58:BK58,1)="."))</f>
        <v>17</v>
      </c>
      <c r="BO58" s="68"/>
      <c r="BP58" s="73"/>
      <c r="BQ58" s="73"/>
      <c r="BR58" s="78"/>
      <c r="BS58" s="92">
        <f t="shared" si="23"/>
        <v>0</v>
      </c>
      <c r="BT58" s="92">
        <f t="shared" si="23"/>
        <v>0</v>
      </c>
      <c r="BU58" s="92">
        <f t="shared" si="23"/>
        <v>0</v>
      </c>
      <c r="BV58" s="92">
        <f t="shared" si="23"/>
        <v>2</v>
      </c>
      <c r="BW58" s="92">
        <f t="shared" si="23"/>
        <v>0</v>
      </c>
      <c r="BX58" s="92">
        <f t="shared" si="23"/>
        <v>0</v>
      </c>
      <c r="BY58" s="92">
        <f t="shared" si="23"/>
        <v>1</v>
      </c>
      <c r="BZ58" s="92">
        <f t="shared" si="23"/>
        <v>0</v>
      </c>
      <c r="CA58" s="92">
        <f t="shared" si="23"/>
        <v>0</v>
      </c>
      <c r="CB58" s="92">
        <f t="shared" si="23"/>
        <v>0</v>
      </c>
      <c r="CC58" s="92">
        <f t="shared" si="23"/>
        <v>0</v>
      </c>
      <c r="CD58" s="105">
        <f t="shared" si="18"/>
        <v>37</v>
      </c>
      <c r="CE58" s="58">
        <f t="shared" ca="1" si="19"/>
        <v>1.088235294117647</v>
      </c>
      <c r="DC58" s="177">
        <f t="shared" ca="1" si="20"/>
        <v>5.0555555555555571</v>
      </c>
      <c r="DD58" s="172" cm="1">
        <f t="array" aca="1" ref="DD58" ca="1">IFERROR(IF(COUNTIF(absences,D58)&gt;0,"",IF(D58="PERM",Parametres!$O$25,INDIRECT(ADDRESS(ROW(),COLUMN()+77+COLUMN()-106,4,1))-INDIRECT(ADDRESS(ROW(),COLUMN()+76+COLUMN()-106,4,1)))),)</f>
        <v>0</v>
      </c>
      <c r="DE58" s="172" cm="1">
        <f t="array" aca="1" ref="DE58" ca="1">IFERROR(IF(COUNTIF(absences,E58)&gt;0,"",IF(E58="PERM",Parametres!$O$25,INDIRECT(ADDRESS(ROW(),COLUMN()+77+COLUMN()-106,4,1))-INDIRECT(ADDRESS(ROW(),COLUMN()+76+COLUMN()-106,4,1)))),)</f>
        <v>0</v>
      </c>
      <c r="DF58" s="172" cm="1">
        <f t="array" aca="1" ref="DF58" ca="1">IFERROR(IF(COUNTIF(absences,F58)&gt;0,"",IF(F58="PERM",Parametres!$O$25,INDIRECT(ADDRESS(ROW(),COLUMN()+77+COLUMN()-106,4,1))-INDIRECT(ADDRESS(ROW(),COLUMN()+76+COLUMN()-106,4,1)))),)</f>
        <v>0</v>
      </c>
      <c r="DG58" s="172" cm="1">
        <f t="array" aca="1" ref="DG58" ca="1">IFERROR(IF(COUNTIF(absences,G58)&gt;0,"",IF(G58="PERM",Parametres!$O$25,INDIRECT(ADDRESS(ROW(),COLUMN()+77+COLUMN()-106,4,1))-INDIRECT(ADDRESS(ROW(),COLUMN()+76+COLUMN()-106,4,1)))),)</f>
        <v>0.15972222222222227</v>
      </c>
      <c r="DH58" s="172" cm="1">
        <f t="array" aca="1" ref="DH58" ca="1">IFERROR(IF(COUNTIF(absences,H58)&gt;0,"",IF(H58="PERM",Parametres!$O$25,INDIRECT(ADDRESS(ROW(),COLUMN()+77+COLUMN()-106,4,1))-INDIRECT(ADDRESS(ROW(),COLUMN()+76+COLUMN()-106,4,1)))),)</f>
        <v>0.14583333333333337</v>
      </c>
      <c r="DI58" s="172" cm="1">
        <f t="array" aca="1" ref="DI58" ca="1">IFERROR(IF(COUNTIF(absences,I58)&gt;0,"",IF(I58="PERM",Parametres!$O$25,INDIRECT(ADDRESS(ROW(),COLUMN()+77+COLUMN()-106,4,1))-INDIRECT(ADDRESS(ROW(),COLUMN()+76+COLUMN()-106,4,1)))),)</f>
        <v>0.15972222222222227</v>
      </c>
      <c r="DJ58" s="172" cm="1">
        <f t="array" aca="1" ref="DJ58" ca="1">IFERROR(IF(COUNTIF(absences,J58)&gt;0,"",IF(J58="PERM",Parametres!$O$25,INDIRECT(ADDRESS(ROW(),COLUMN()+77+COLUMN()-106,4,1))-INDIRECT(ADDRESS(ROW(),COLUMN()+76+COLUMN()-106,4,1)))),)</f>
        <v>0.14583333333333337</v>
      </c>
      <c r="DK58" s="172" cm="1">
        <f t="array" aca="1" ref="DK58" ca="1">IFERROR(IF(COUNTIF(absences,K58)&gt;0,"",IF(K58="PERM",Parametres!$O$25,INDIRECT(ADDRESS(ROW(),COLUMN()+77+COLUMN()-106,4,1))-INDIRECT(ADDRESS(ROW(),COLUMN()+76+COLUMN()-106,4,1)))),)</f>
        <v>0.15972222222222227</v>
      </c>
      <c r="DL58" s="172" cm="1">
        <f t="array" aca="1" ref="DL58" ca="1">IFERROR(IF(COUNTIF(absences,L58)&gt;0,"",IF(L58="PERM",Parametres!$O$25,INDIRECT(ADDRESS(ROW(),COLUMN()+77+COLUMN()-106,4,1))-INDIRECT(ADDRESS(ROW(),COLUMN()+76+COLUMN()-106,4,1)))),)</f>
        <v>0.14583333333333337</v>
      </c>
      <c r="DM58" s="172" cm="1">
        <f t="array" aca="1" ref="DM58" ca="1">IFERROR(IF(COUNTIF(absences,M58)&gt;0,"",IF(M58="PERM",Parametres!$O$25,INDIRECT(ADDRESS(ROW(),COLUMN()+77+COLUMN()-106,4,1))-INDIRECT(ADDRESS(ROW(),COLUMN()+76+COLUMN()-106,4,1)))),)</f>
        <v>0.15972222222222227</v>
      </c>
      <c r="DN58" s="172" cm="1">
        <f t="array" aca="1" ref="DN58" ca="1">IFERROR(IF(COUNTIF(absences,N58)&gt;0,"",IF(N58="PERM",Parametres!$O$25,INDIRECT(ADDRESS(ROW(),COLUMN()+77+COLUMN()-106,4,1))-INDIRECT(ADDRESS(ROW(),COLUMN()+76+COLUMN()-106,4,1)))),)</f>
        <v>0.13888888888888884</v>
      </c>
      <c r="DO58" s="172" cm="1">
        <f t="array" aca="1" ref="DO58" ca="1">IFERROR(IF(COUNTIF(absences,O58)&gt;0,"",IF(O58="PERM",Parametres!$O$25,INDIRECT(ADDRESS(ROW(),COLUMN()+77+COLUMN()-106,4,1))-INDIRECT(ADDRESS(ROW(),COLUMN()+76+COLUMN()-106,4,1)))),)</f>
        <v>0.15972222222222227</v>
      </c>
      <c r="DP58" s="172" cm="1">
        <f t="array" aca="1" ref="DP58" ca="1">IFERROR(IF(COUNTIF(absences,P58)&gt;0,"",IF(P58="PERM",Parametres!$O$25,INDIRECT(ADDRESS(ROW(),COLUMN()+77+COLUMN()-106,4,1))-INDIRECT(ADDRESS(ROW(),COLUMN()+76+COLUMN()-106,4,1)))),)</f>
        <v>0</v>
      </c>
      <c r="DQ58" s="172" cm="1">
        <f t="array" aca="1" ref="DQ58" ca="1">IFERROR(IF(COUNTIF(absences,Q58)&gt;0,"",IF(Q58="PERM",Parametres!$O$25,INDIRECT(ADDRESS(ROW(),COLUMN()+77+COLUMN()-106,4,1))-INDIRECT(ADDRESS(ROW(),COLUMN()+76+COLUMN()-106,4,1)))),)</f>
        <v>0</v>
      </c>
      <c r="DR58" s="172" cm="1">
        <f t="array" aca="1" ref="DR58" ca="1">IFERROR(IF(COUNTIF(absences,R58)&gt;0,"",IF(R58="PERM",Parametres!$O$25,INDIRECT(ADDRESS(ROW(),COLUMN()+77+COLUMN()-106,4,1))-INDIRECT(ADDRESS(ROW(),COLUMN()+76+COLUMN()-106,4,1)))),)</f>
        <v>0</v>
      </c>
      <c r="DS58" s="172" cm="1">
        <f t="array" aca="1" ref="DS58" ca="1">IFERROR(IF(COUNTIF(absences,S58)&gt;0,"",IF(S58="PERM",Parametres!$O$25,INDIRECT(ADDRESS(ROW(),COLUMN()+77+COLUMN()-106,4,1))-INDIRECT(ADDRESS(ROW(),COLUMN()+76+COLUMN()-106,4,1)))),)</f>
        <v>0</v>
      </c>
      <c r="DT58" s="172" cm="1">
        <f t="array" aca="1" ref="DT58" ca="1">IFERROR(IF(COUNTIF(absences,T58)&gt;0,"",IF(T58="PERM",Parametres!$O$25,INDIRECT(ADDRESS(ROW(),COLUMN()+77+COLUMN()-106,4,1))-INDIRECT(ADDRESS(ROW(),COLUMN()+76+COLUMN()-106,4,1)))),)</f>
        <v>0</v>
      </c>
      <c r="DU58" s="172" cm="1">
        <f t="array" aca="1" ref="DU58" ca="1">IFERROR(IF(COUNTIF(absences,U58)&gt;0,"",IF(U58="PERM",Parametres!$O$25,INDIRECT(ADDRESS(ROW(),COLUMN()+77+COLUMN()-106,4,1))-INDIRECT(ADDRESS(ROW(),COLUMN()+76+COLUMN()-106,4,1)))),)</f>
        <v>0.15972222222222227</v>
      </c>
      <c r="DV58" s="172" cm="1">
        <f t="array" aca="1" ref="DV58" ca="1">IFERROR(IF(COUNTIF(absences,V58)&gt;0,"",IF(V58="PERM",Parametres!$O$25,INDIRECT(ADDRESS(ROW(),COLUMN()+77+COLUMN()-106,4,1))-INDIRECT(ADDRESS(ROW(),COLUMN()+76+COLUMN()-106,4,1)))),)</f>
        <v>0.14583333333333337</v>
      </c>
      <c r="DW58" s="172" cm="1">
        <f t="array" aca="1" ref="DW58" ca="1">IFERROR(IF(COUNTIF(absences,W58)&gt;0,"",IF(W58="PERM",Parametres!$O$25,INDIRECT(ADDRESS(ROW(),COLUMN()+77+COLUMN()-106,4,1))-INDIRECT(ADDRESS(ROW(),COLUMN()+76+COLUMN()-106,4,1)))),)</f>
        <v>0</v>
      </c>
      <c r="DX58" s="172" cm="1">
        <f t="array" aca="1" ref="DX58" ca="1">IFERROR(IF(COUNTIF(absences,X58)&gt;0,"",IF(X58="PERM",Parametres!$O$25,INDIRECT(ADDRESS(ROW(),COLUMN()+77+COLUMN()-106,4,1))-INDIRECT(ADDRESS(ROW(),COLUMN()+76+COLUMN()-106,4,1)))),)</f>
        <v>0</v>
      </c>
      <c r="DY58" s="172" cm="1">
        <f t="array" aca="1" ref="DY58" ca="1">IFERROR(IF(COUNTIF(absences,Y58)&gt;0,"",IF(Y58="PERM",Parametres!$O$25,INDIRECT(ADDRESS(ROW(),COLUMN()+77+COLUMN()-106,4,1))-INDIRECT(ADDRESS(ROW(),COLUMN()+76+COLUMN()-106,4,1)))),)</f>
        <v>0.15972222222222227</v>
      </c>
      <c r="DZ58" s="172" cm="1">
        <f t="array" aca="1" ref="DZ58" ca="1">IFERROR(IF(COUNTIF(absences,Z58)&gt;0,"",IF(Z58="PERM",Parametres!$O$25,INDIRECT(ADDRESS(ROW(),COLUMN()+77+COLUMN()-106,4,1))-INDIRECT(ADDRESS(ROW(),COLUMN()+76+COLUMN()-106,4,1)))),)</f>
        <v>0.14583333333333337</v>
      </c>
      <c r="EA58" s="172" cm="1">
        <f t="array" aca="1" ref="EA58" ca="1">IFERROR(IF(COUNTIF(absences,AA58)&gt;0,"",IF(AA58="PERM",Parametres!$O$25,INDIRECT(ADDRESS(ROW(),COLUMN()+77+COLUMN()-106,4,1))-INDIRECT(ADDRESS(ROW(),COLUMN()+76+COLUMN()-106,4,1)))),)</f>
        <v>0.15972222222222227</v>
      </c>
      <c r="EB58" s="172" cm="1">
        <f t="array" aca="1" ref="EB58" ca="1">IFERROR(IF(COUNTIF(absences,AB58)&gt;0,"",IF(AB58="PERM",Parametres!$O$25,INDIRECT(ADDRESS(ROW(),COLUMN()+77+COLUMN()-106,4,1))-INDIRECT(ADDRESS(ROW(),COLUMN()+76+COLUMN()-106,4,1)))),)</f>
        <v>0.13888888888888884</v>
      </c>
      <c r="EC58" s="172" cm="1">
        <f t="array" aca="1" ref="EC58" ca="1">IFERROR(IF(COUNTIF(absences,AC58)&gt;0,"",IF(AC58="PERM",Parametres!$O$25,INDIRECT(ADDRESS(ROW(),COLUMN()+77+COLUMN()-106,4,1))-INDIRECT(ADDRESS(ROW(),COLUMN()+76+COLUMN()-106,4,1)))),)</f>
        <v>0.15972222222222227</v>
      </c>
      <c r="ED58" s="172" cm="1">
        <f t="array" aca="1" ref="ED58" ca="1">IFERROR(IF(COUNTIF(absences,AD58)&gt;0,"",IF(AD58="PERM",Parametres!$O$25,INDIRECT(ADDRESS(ROW(),COLUMN()+77+COLUMN()-106,4,1))-INDIRECT(ADDRESS(ROW(),COLUMN()+76+COLUMN()-106,4,1)))),)</f>
        <v>0</v>
      </c>
      <c r="EE58" s="172" cm="1">
        <f t="array" aca="1" ref="EE58" ca="1">IFERROR(IF(COUNTIF(absences,AE58)&gt;0,"",IF(AE58="PERM",Parametres!$O$25,INDIRECT(ADDRESS(ROW(),COLUMN()+77+COLUMN()-106,4,1))-INDIRECT(ADDRESS(ROW(),COLUMN()+76+COLUMN()-106,4,1)))),)</f>
        <v>0</v>
      </c>
      <c r="EF58" s="172" cm="1">
        <f t="array" aca="1" ref="EF58" ca="1">IFERROR(IF(COUNTIF(absences,AF58)&gt;0,"",IF(AF58="PERM",Parametres!$O$25,INDIRECT(ADDRESS(ROW(),COLUMN()+77+COLUMN()-106,4,1))-INDIRECT(ADDRESS(ROW(),COLUMN()+76+COLUMN()-106,4,1)))),)</f>
        <v>0</v>
      </c>
      <c r="EG58" s="172" cm="1">
        <f t="array" aca="1" ref="EG58" ca="1">IFERROR(IF(COUNTIF(absences,AG58)&gt;0,"",IF(AG58="PERM",Parametres!$O$25,INDIRECT(ADDRESS(ROW(),COLUMN()+77+COLUMN()-106,4,1))-INDIRECT(ADDRESS(ROW(),COLUMN()+76+COLUMN()-106,4,1)))),)</f>
        <v>0</v>
      </c>
      <c r="EH58" s="172" cm="1">
        <f t="array" aca="1" ref="EH58" ca="1">IFERROR(IF(COUNTIF(absences,AH58)&gt;0,"",IF(AH58="PERM",Parametres!$O$25,INDIRECT(ADDRESS(ROW(),COLUMN()+77+COLUMN()-106,4,1))-INDIRECT(ADDRESS(ROW(),COLUMN()+76+COLUMN()-106,4,1)))),)</f>
        <v>0</v>
      </c>
      <c r="EI58" s="172" cm="1">
        <f t="array" aca="1" ref="EI58" ca="1">IFERROR(IF(COUNTIF(absences,AI58)&gt;0,"",IF(AI58="PERM",Parametres!$O$25,INDIRECT(ADDRESS(ROW(),COLUMN()+77+COLUMN()-106,4,1))-INDIRECT(ADDRESS(ROW(),COLUMN()+76+COLUMN()-106,4,1)))),)</f>
        <v>0.15972222222222227</v>
      </c>
      <c r="EJ58" s="172" cm="1">
        <f t="array" aca="1" ref="EJ58" ca="1">IFERROR(IF(COUNTIF(absences,AJ58)&gt;0,"",IF(AJ58="PERM",Parametres!$O$25,INDIRECT(ADDRESS(ROW(),COLUMN()+77+COLUMN()-106,4,1))-INDIRECT(ADDRESS(ROW(),COLUMN()+76+COLUMN()-106,4,1)))),)</f>
        <v>0.14583333333333337</v>
      </c>
      <c r="EK58" s="172" cm="1">
        <f t="array" aca="1" ref="EK58" ca="1">IFERROR(IF(COUNTIF(absences,AK58)&gt;0,"",IF(AK58="PERM",Parametres!$O$25,INDIRECT(ADDRESS(ROW(),COLUMN()+77+COLUMN()-106,4,1))-INDIRECT(ADDRESS(ROW(),COLUMN()+76+COLUMN()-106,4,1)))),)</f>
        <v>0.15972222222222227</v>
      </c>
      <c r="EL58" s="172" cm="1">
        <f t="array" aca="1" ref="EL58" ca="1">IFERROR(IF(COUNTIF(absences,AL58)&gt;0,"",IF(AL58="PERM",Parametres!$O$25,INDIRECT(ADDRESS(ROW(),COLUMN()+77+COLUMN()-106,4,1))-INDIRECT(ADDRESS(ROW(),COLUMN()+76+COLUMN()-106,4,1)))),)</f>
        <v>0.14583333333333337</v>
      </c>
      <c r="EM58" s="172" cm="1">
        <f t="array" aca="1" ref="EM58" ca="1">IFERROR(IF(COUNTIF(absences,AM58)&gt;0,"",IF(AM58="PERM",Parametres!$O$25,INDIRECT(ADDRESS(ROW(),COLUMN()+77+COLUMN()-106,4,1))-INDIRECT(ADDRESS(ROW(),COLUMN()+76+COLUMN()-106,4,1)))),)</f>
        <v>0.15972222222222227</v>
      </c>
      <c r="EN58" s="172" cm="1">
        <f t="array" aca="1" ref="EN58" ca="1">IFERROR(IF(COUNTIF(absences,AN58)&gt;0,"",IF(AN58="PERM",Parametres!$O$25,INDIRECT(ADDRESS(ROW(),COLUMN()+77+COLUMN()-106,4,1))-INDIRECT(ADDRESS(ROW(),COLUMN()+76+COLUMN()-106,4,1)))),)</f>
        <v>0.14583333333333337</v>
      </c>
      <c r="EO58" s="172" cm="1">
        <f t="array" aca="1" ref="EO58" ca="1">IFERROR(IF(COUNTIF(absences,AO58)&gt;0,"",IF(AO58="PERM",Parametres!$O$25,INDIRECT(ADDRESS(ROW(),COLUMN()+77+COLUMN()-106,4,1))-INDIRECT(ADDRESS(ROW(),COLUMN()+76+COLUMN()-106,4,1)))),)</f>
        <v>0.15972222222222227</v>
      </c>
      <c r="EP58" s="172" cm="1">
        <f t="array" aca="1" ref="EP58" ca="1">IFERROR(IF(COUNTIF(absences,AP58)&gt;0,"",IF(AP58="PERM",Parametres!$O$25,INDIRECT(ADDRESS(ROW(),COLUMN()+77+COLUMN()-106,4,1))-INDIRECT(ADDRESS(ROW(),COLUMN()+76+COLUMN()-106,4,1)))),)</f>
        <v>0.13888888888888884</v>
      </c>
      <c r="EQ58" s="172" cm="1">
        <f t="array" aca="1" ref="EQ58" ca="1">IFERROR(IF(COUNTIF(absences,AQ58)&gt;0,"",IF(AQ58="PERM",Parametres!$O$25,INDIRECT(ADDRESS(ROW(),COLUMN()+77+COLUMN()-106,4,1))-INDIRECT(ADDRESS(ROW(),COLUMN()+76+COLUMN()-106,4,1)))),)</f>
        <v>0.15972222222222227</v>
      </c>
      <c r="ER58" s="172" t="str" cm="1">
        <f t="array" aca="1" ref="ER58" ca="1">IFERROR(IF(COUNTIF(absences,AR58)&gt;0,"",IF(AR58="PERM",Parametres!$O$25,INDIRECT(ADDRESS(ROW(),COLUMN()+77+COLUMN()-106,4,1))-INDIRECT(ADDRESS(ROW(),COLUMN()+76+COLUMN()-106,4,1)))),)</f>
        <v/>
      </c>
      <c r="ES58" s="172" t="str" cm="1">
        <f t="array" aca="1" ref="ES58" ca="1">IFERROR(IF(COUNTIF(absences,AS58)&gt;0,"",IF(AS58="PERM",Parametres!$O$25,INDIRECT(ADDRESS(ROW(),COLUMN()+77+COLUMN()-106,4,1))-INDIRECT(ADDRESS(ROW(),COLUMN()+76+COLUMN()-106,4,1)))),)</f>
        <v/>
      </c>
      <c r="ET58" s="172" t="str" cm="1">
        <f t="array" aca="1" ref="ET58" ca="1">IFERROR(IF(COUNTIF(absences,AT58)&gt;0,"",IF(AT58="PERM",Parametres!$O$25,INDIRECT(ADDRESS(ROW(),COLUMN()+77+COLUMN()-106,4,1))-INDIRECT(ADDRESS(ROW(),COLUMN()+76+COLUMN()-106,4,1)))),)</f>
        <v/>
      </c>
      <c r="EU58" s="172" t="str" cm="1">
        <f t="array" aca="1" ref="EU58" ca="1">IFERROR(IF(COUNTIF(absences,AU58)&gt;0,"",IF(AU58="PERM",Parametres!$O$25,INDIRECT(ADDRESS(ROW(),COLUMN()+77+COLUMN()-106,4,1))-INDIRECT(ADDRESS(ROW(),COLUMN()+76+COLUMN()-106,4,1)))),)</f>
        <v/>
      </c>
      <c r="EV58" s="172" cm="1">
        <f t="array" aca="1" ref="EV58" ca="1">IFERROR(IF(COUNTIF(absences,AV58)&gt;0,"",IF(AV58="PERM",Parametres!$O$25,INDIRECT(ADDRESS(ROW(),COLUMN()+77+COLUMN()-106,4,1))-INDIRECT(ADDRESS(ROW(),COLUMN()+76+COLUMN()-106,4,1)))),)</f>
        <v>0</v>
      </c>
      <c r="EW58" s="172" cm="1">
        <f t="array" aca="1" ref="EW58" ca="1">IFERROR(IF(COUNTIF(absences,AW58)&gt;0,"",IF(AW58="PERM",Parametres!$O$25,INDIRECT(ADDRESS(ROW(),COLUMN()+77+COLUMN()-106,4,1))-INDIRECT(ADDRESS(ROW(),COLUMN()+76+COLUMN()-106,4,1)))),)</f>
        <v>0.15972222222222227</v>
      </c>
      <c r="EX58" s="172" cm="1">
        <f t="array" aca="1" ref="EX58" ca="1">IFERROR(IF(COUNTIF(absences,AX58)&gt;0,"",IF(AX58="PERM",Parametres!$O$25,INDIRECT(ADDRESS(ROW(),COLUMN()+77+COLUMN()-106,4,1))-INDIRECT(ADDRESS(ROW(),COLUMN()+76+COLUMN()-106,4,1)))),)</f>
        <v>0.14583333333333337</v>
      </c>
      <c r="EY58" s="172" cm="1">
        <f t="array" aca="1" ref="EY58" ca="1">IFERROR(IF(COUNTIF(absences,AY58)&gt;0,"",IF(AY58="PERM",Parametres!$O$25,INDIRECT(ADDRESS(ROW(),COLUMN()+77+COLUMN()-106,4,1))-INDIRECT(ADDRESS(ROW(),COLUMN()+76+COLUMN()-106,4,1)))),)</f>
        <v>0.15972222222222227</v>
      </c>
      <c r="EZ58" s="172" cm="1">
        <f t="array" aca="1" ref="EZ58" ca="1">IFERROR(IF(COUNTIF(absences,AZ58)&gt;0,"",IF(AZ58="PERM",Parametres!$O$25,INDIRECT(ADDRESS(ROW(),COLUMN()+77+COLUMN()-106,4,1))-INDIRECT(ADDRESS(ROW(),COLUMN()+76+COLUMN()-106,4,1)))),)</f>
        <v>0.14583333333333337</v>
      </c>
      <c r="FA58" s="172" cm="1">
        <f t="array" aca="1" ref="FA58" ca="1">IFERROR(IF(COUNTIF(absences,BA58)&gt;0,"",IF(BA58="PERM",Parametres!$O$25,INDIRECT(ADDRESS(ROW(),COLUMN()+77+COLUMN()-106,4,1))-INDIRECT(ADDRESS(ROW(),COLUMN()+76+COLUMN()-106,4,1)))),)</f>
        <v>0.15972222222222227</v>
      </c>
      <c r="FB58" s="172" cm="1">
        <f t="array" aca="1" ref="FB58" ca="1">IFERROR(IF(COUNTIF(absences,BB58)&gt;0,"",IF(BB58="PERM",Parametres!$O$25,INDIRECT(ADDRESS(ROW(),COLUMN()+77+COLUMN()-106,4,1))-INDIRECT(ADDRESS(ROW(),COLUMN()+76+COLUMN()-106,4,1)))),)</f>
        <v>0.14583333333333337</v>
      </c>
      <c r="FC58" s="172" cm="1">
        <f t="array" aca="1" ref="FC58" ca="1">IFERROR(IF(COUNTIF(absences,BC58)&gt;0,"",IF(BC58="PERM",Parametres!$O$25,INDIRECT(ADDRESS(ROW(),COLUMN()+77+COLUMN()-106,4,1))-INDIRECT(ADDRESS(ROW(),COLUMN()+76+COLUMN()-106,4,1)))),)</f>
        <v>0.15972222222222227</v>
      </c>
      <c r="FD58" s="172" t="str" cm="1">
        <f t="array" aca="1" ref="FD58" ca="1">IFERROR(IF(COUNTIF(absences,BD58)&gt;0,"",IF(BD58="PERM",Parametres!$O$25,INDIRECT(ADDRESS(ROW(),COLUMN()+77+COLUMN()-106,4,1))-INDIRECT(ADDRESS(ROW(),COLUMN()+76+COLUMN()-106,4,1)))),)</f>
        <v/>
      </c>
      <c r="FE58" s="172" t="str" cm="1">
        <f t="array" aca="1" ref="FE58" ca="1">IFERROR(IF(COUNTIF(absences,BE58)&gt;0,"",IF(BE58="PERM",Parametres!$O$25,INDIRECT(ADDRESS(ROW(),COLUMN()+77+COLUMN()-106,4,1))-INDIRECT(ADDRESS(ROW(),COLUMN()+76+COLUMN()-106,4,1)))),)</f>
        <v/>
      </c>
      <c r="FF58" s="172" cm="1">
        <f t="array" aca="1" ref="FF58" ca="1">IFERROR(IF(COUNTIF(absences,BF58)&gt;0,"",IF(BF58="PERM",Parametres!$O$25,INDIRECT(ADDRESS(ROW(),COLUMN()+77+COLUMN()-106,4,1))-INDIRECT(ADDRESS(ROW(),COLUMN()+76+COLUMN()-106,4,1)))),)</f>
        <v>0</v>
      </c>
      <c r="FG58" s="172" cm="1">
        <f t="array" aca="1" ref="FG58" ca="1">IFERROR(IF(COUNTIF(absences,BG58)&gt;0,"",IF(BG58="PERM",Parametres!$O$25,INDIRECT(ADDRESS(ROW(),COLUMN()+77+COLUMN()-106,4,1))-INDIRECT(ADDRESS(ROW(),COLUMN()+76+COLUMN()-106,4,1)))),)</f>
        <v>0</v>
      </c>
      <c r="FH58" s="172" cm="1">
        <f t="array" aca="1" ref="FH58" ca="1">IFERROR(IF(EOMONTH($B$18,0)&lt;DATE(YEAR($B$18),MONTH($B$18),FH$1),"",IF(COUNTIF(absences,BH58)&gt;0,"",IF(BH58="PERM",Parametres!$O$25,INDIRECT(ADDRESS(ROW(),COLUMN()+77+COLUMN()-106,4,1))-INDIRECT(ADDRESS(ROW(),COLUMN()+76+COLUMN()-106,4,1))))),)</f>
        <v>0</v>
      </c>
      <c r="FI58" s="172" cm="1">
        <f t="array" aca="1" ref="FI58" ca="1">IFERROR(IF(EOMONTH($B$18,0)&lt;DATE(YEAR($B$18),MONTH($B$18),FI$1),"",IF(COUNTIF(absences,BI58)&gt;0,"",IF(BI58="PERM",Parametres!$O$25,INDIRECT(ADDRESS(ROW(),COLUMN()+77+COLUMN()-106,4,1))-INDIRECT(ADDRESS(ROW(),COLUMN()+76+COLUMN()-106,4,1))))),)</f>
        <v>0</v>
      </c>
      <c r="FJ58" s="172" cm="1">
        <f t="array" aca="1" ref="FJ58" ca="1">IFERROR(IF(EOMONTH($B$18,0)&lt;DATE(YEAR($B$18),MONTH($B$18),FJ$1),"",IF(COUNTIF(absences,BJ58)&gt;0,"",IF(BJ58="PERM",Parametres!$O$25,INDIRECT(ADDRESS(ROW(),COLUMN()+77+COLUMN()-106,4,1))-INDIRECT(ADDRESS(ROW(),COLUMN()+76+COLUMN()-106,4,1))))),)</f>
        <v>0</v>
      </c>
      <c r="FK58" s="172" cm="1">
        <f t="array" aca="1" ref="FK58" ca="1">IFERROR(IF(EOMONTH($B$18,0)&lt;DATE(YEAR($B$18),MONTH($B$18),FK$1),"",IF(COUNTIF(absences,BK58)&gt;0,"",IF(BK58="PERM",Parametres!$O$25,INDIRECT(ADDRESS(ROW(),COLUMN()+77+COLUMN()-106,4,1))-INDIRECT(ADDRESS(ROW(),COLUMN()+76+COLUMN()-106,4,1))))),)</f>
        <v>0.15972222222222227</v>
      </c>
      <c r="FL58" s="172" t="str" cm="1">
        <f t="array" aca="1" ref="FL58" ca="1">IFERROR(IF(EOMONTH($B$18,0)&lt;DATE(YEAR($B$18),MONTH($B$18),FL$1),"",IF(COUNTIF(absences,BN58)&gt;0,"",IF(BN58="PERM",Parametres!$O$25,INDIRECT(ADDRESS(ROW(),COLUMN()+77+COLUMN()-106,4,1))-INDIRECT(ADDRESS(ROW(),COLUMN()+76+COLUMN()-106,4,1))))),)</f>
        <v/>
      </c>
      <c r="FM58" s="172" t="str" cm="1">
        <f t="array" aca="1" ref="FM58" ca="1">IFERROR(IF(EOMONTH($B$18,0)&lt;DATE(YEAR($B$18),MONTH($B$18),FM$1),"",IF(COUNTIF(absences,BO58)&gt;0,"",IF(BO58="PERM",Parametres!$O$25,INDIRECT(ADDRESS(ROW(),COLUMN()+77+COLUMN()-106,4,1))-INDIRECT(ADDRESS(ROW(),COLUMN()+76+COLUMN()-106,4,1))))),)</f>
        <v/>
      </c>
      <c r="GA58" s="238"/>
      <c r="GB58" s="173" t="str">
        <f>IF(COUNTIF(Fériés,DATE(YEAR($B$18),MONTH($B$18),GB$1))&gt;0,"",IF(WEEKDAY(DATE(YEAR($B$18),MONTH($B$18),GB$1),2)&gt;5,"",INDEX('Semaine type'!$AF$4:$AY$48,MATCH(Novembre!$B58,'Semaine type'!$A$4:$A$49,0),MATCH(GB$2,'Semaine type'!$AF$3:$AY$3,0))))</f>
        <v/>
      </c>
      <c r="GC58" s="173" t="str">
        <f>IF(COUNTIF(Fériés,DATE(YEAR($B$18),MONTH($B$18),GC$1))&gt;0,"",IF(WEEKDAY(DATE(YEAR($B$18),MONTH($B$18),GC$1),2)&gt;5,"",INDEX('Semaine type'!$AF$4:$AY$48,MATCH(Novembre!$B58,'Semaine type'!$A$4:$A$49,0),MATCH(GC$2,'Semaine type'!$AF$3:$AY$3,0))))</f>
        <v/>
      </c>
      <c r="GD58" s="173" t="str">
        <f>IF(COUNTIF(Fériés,DATE(YEAR($B$18),MONTH($B$18),GD$1))&gt;0,"",IF(WEEKDAY(DATE(YEAR($B$18),MONTH($B$18),GD$1),2)&gt;5,"",INDEX('Semaine type'!$AF$4:$AY$48,MATCH(Novembre!$B58,'Semaine type'!$A$4:$A$49,0),MATCH(GD$2,'Semaine type'!$AF$3:$AY$3,0))))</f>
        <v/>
      </c>
      <c r="GE58" s="173" t="str">
        <f>IF(COUNTIF(Fériés,DATE(YEAR($B$18),MONTH($B$18),GE$1))&gt;0,"",IF(WEEKDAY(DATE(YEAR($B$18),MONTH($B$18),GE$1),2)&gt;5,"",INDEX('Semaine type'!$AF$4:$AY$48,MATCH(Novembre!$B58,'Semaine type'!$A$4:$A$49,0),MATCH(GE$2,'Semaine type'!$AF$3:$AY$3,0))))</f>
        <v/>
      </c>
      <c r="GF58" s="173" t="str">
        <f>IF(COUNTIF(Fériés,DATE(YEAR($B$18),MONTH($B$18),GF$1))&gt;0,"",IF(WEEKDAY(DATE(YEAR($B$18),MONTH($B$18),GF$1),2)&gt;5,"",INDEX('Semaine type'!$AF$4:$AY$48,MATCH(Novembre!$B58,'Semaine type'!$A$4:$A$49,0),MATCH(GF$2,'Semaine type'!$AF$3:$AY$3,0))))</f>
        <v/>
      </c>
      <c r="GG58" s="173" t="str">
        <f>IF(COUNTIF(Fériés,DATE(YEAR($B$18),MONTH($B$18),GG$1))&gt;0,"",IF(WEEKDAY(DATE(YEAR($B$18),MONTH($B$18),GG$1),2)&gt;5,"",INDEX('Semaine type'!$AF$4:$AY$48,MATCH(Novembre!$B58,'Semaine type'!$A$4:$A$49,0),MATCH(GG$2,'Semaine type'!$AF$3:$AY$3,0))))</f>
        <v/>
      </c>
      <c r="GH58" s="173" t="str">
        <f>IF(COUNTIF(Fériés,DATE(YEAR($B$18),MONTH($B$18),GH$1))&gt;0,"",IF(WEEKDAY(DATE(YEAR($B$18),MONTH($B$18),GH$1),2)&gt;5,"",INDEX('Semaine type'!$AF$4:$AY$48,MATCH(Novembre!$B58,'Semaine type'!$A$4:$A$49,0),MATCH(GH$2,'Semaine type'!$AF$3:$AY$3,0))))</f>
        <v/>
      </c>
      <c r="GI58" s="173" t="str">
        <f>IF(COUNTIF(Fériés,DATE(YEAR($B$18),MONTH($B$18),GI$1))&gt;0,"",IF(WEEKDAY(DATE(YEAR($B$18),MONTH($B$18),GI$1),2)&gt;5,"",INDEX('Semaine type'!$AF$4:$AY$48,MATCH(Novembre!$B58,'Semaine type'!$A$4:$A$49,0),MATCH(GI$2,'Semaine type'!$AF$3:$AY$3,0))))</f>
        <v/>
      </c>
      <c r="GJ58" s="173">
        <f>IF(COUNTIF(Fériés,DATE(YEAR($B$18),MONTH($B$18),GJ$1))&gt;0,"",IF(WEEKDAY(DATE(YEAR($B$18),MONTH($B$18),GJ$1),2)&gt;5,"",INDEX('Semaine type'!$AF$4:$AY$48,MATCH(Novembre!$B58,'Semaine type'!$A$4:$A$49,0),MATCH(GJ$2,'Semaine type'!$AF$3:$AY$3,0))))</f>
        <v>0.36458333333333331</v>
      </c>
      <c r="GK58" s="173">
        <f>IF(COUNTIF(Fériés,DATE(YEAR($B$18),MONTH($B$18),GK$1))&gt;0,"",IF(WEEKDAY(DATE(YEAR($B$18),MONTH($B$18),GK$1),2)&gt;5,"",INDEX('Semaine type'!$AF$4:$AY$48,MATCH(Novembre!$B58,'Semaine type'!$A$4:$A$49,0),MATCH(GK$2,'Semaine type'!$AF$3:$AY$3,0))))</f>
        <v>0.52430555555555558</v>
      </c>
      <c r="GL58" s="173">
        <f>IF(COUNTIF(Fériés,DATE(YEAR($B$18),MONTH($B$18),GL$1))&gt;0,"",IF(WEEKDAY(DATE(YEAR($B$18),MONTH($B$18),GL$1),2)&gt;5,"",INDEX('Semaine type'!$AF$4:$AY$48,MATCH(Novembre!$B58,'Semaine type'!$A$4:$A$49,0),MATCH(GL$2,'Semaine type'!$AF$3:$AY$3,0))))</f>
        <v>0.5625</v>
      </c>
      <c r="GM58" s="173">
        <f>IF(COUNTIF(Fériés,DATE(YEAR($B$18),MONTH($B$18),GM$1))&gt;0,"",IF(WEEKDAY(DATE(YEAR($B$18),MONTH($B$18),GM$1),2)&gt;5,"",INDEX('Semaine type'!$AF$4:$AY$48,MATCH(Novembre!$B58,'Semaine type'!$A$4:$A$49,0),MATCH(GM$2,'Semaine type'!$AF$3:$AY$3,0))))</f>
        <v>0.70833333333333337</v>
      </c>
      <c r="GN58" s="173">
        <f>IF(COUNTIF(Fériés,DATE(YEAR($B$18),MONTH($B$18),GN$1))&gt;0,"",IF(WEEKDAY(DATE(YEAR($B$18),MONTH($B$18),GN$1),2)&gt;5,"",INDEX('Semaine type'!$AF$4:$AY$48,MATCH(Novembre!$B58,'Semaine type'!$A$4:$A$49,0),MATCH(GN$2,'Semaine type'!$AF$3:$AY$3,0))))</f>
        <v>0.36458333333333331</v>
      </c>
      <c r="GO58" s="173">
        <f>IF(COUNTIF(Fériés,DATE(YEAR($B$18),MONTH($B$18),GO$1))&gt;0,"",IF(WEEKDAY(DATE(YEAR($B$18),MONTH($B$18),GO$1),2)&gt;5,"",INDEX('Semaine type'!$AF$4:$AY$48,MATCH(Novembre!$B58,'Semaine type'!$A$4:$A$49,0),MATCH(GO$2,'Semaine type'!$AF$3:$AY$3,0))))</f>
        <v>0.52430555555555558</v>
      </c>
      <c r="GP58" s="173">
        <f>IF(COUNTIF(Fériés,DATE(YEAR($B$18),MONTH($B$18),GP$1))&gt;0,"",IF(WEEKDAY(DATE(YEAR($B$18),MONTH($B$18),GP$1),2)&gt;5,"",INDEX('Semaine type'!$AF$4:$AY$48,MATCH(Novembre!$B58,'Semaine type'!$A$4:$A$49,0),MATCH(GP$2,'Semaine type'!$AF$3:$AY$3,0))))</f>
        <v>0.5625</v>
      </c>
      <c r="GQ58" s="173">
        <f>IF(COUNTIF(Fériés,DATE(YEAR($B$18),MONTH($B$18),GQ$1))&gt;0,"",IF(WEEKDAY(DATE(YEAR($B$18),MONTH($B$18),GQ$1),2)&gt;5,"",INDEX('Semaine type'!$AF$4:$AY$48,MATCH(Novembre!$B58,'Semaine type'!$A$4:$A$49,0),MATCH(GQ$2,'Semaine type'!$AF$3:$AY$3,0))))</f>
        <v>0.70833333333333337</v>
      </c>
      <c r="GR58" s="173">
        <f>IF(COUNTIF(Fériés,DATE(YEAR($B$18),MONTH($B$18),GR$1))&gt;0,"",IF(WEEKDAY(DATE(YEAR($B$18),MONTH($B$18),GR$1),2)&gt;5,"",INDEX('Semaine type'!$AF$4:$AY$48,MATCH(Novembre!$B58,'Semaine type'!$A$4:$A$49,0),MATCH(GR$2,'Semaine type'!$AF$3:$AY$3,0))))</f>
        <v>0.36458333333333331</v>
      </c>
      <c r="GS58" s="173">
        <f>IF(COUNTIF(Fériés,DATE(YEAR($B$18),MONTH($B$18),GS$1))&gt;0,"",IF(WEEKDAY(DATE(YEAR($B$18),MONTH($B$18),GS$1),2)&gt;5,"",INDEX('Semaine type'!$AF$4:$AY$48,MATCH(Novembre!$B58,'Semaine type'!$A$4:$A$49,0),MATCH(GS$2,'Semaine type'!$AF$3:$AY$3,0))))</f>
        <v>0.52430555555555558</v>
      </c>
      <c r="GT58" s="173">
        <f>IF(COUNTIF(Fériés,DATE(YEAR($B$18),MONTH($B$18),GT$1))&gt;0,"",IF(WEEKDAY(DATE(YEAR($B$18),MONTH($B$18),GT$1),2)&gt;5,"",INDEX('Semaine type'!$AF$4:$AY$48,MATCH(Novembre!$B58,'Semaine type'!$A$4:$A$49,0),MATCH(GT$2,'Semaine type'!$AF$3:$AY$3,0))))</f>
        <v>0.5625</v>
      </c>
      <c r="GU58" s="173">
        <f>IF(COUNTIF(Fériés,DATE(YEAR($B$18),MONTH($B$18),GU$1))&gt;0,"",IF(WEEKDAY(DATE(YEAR($B$18),MONTH($B$18),GU$1),2)&gt;5,"",INDEX('Semaine type'!$AF$4:$AY$48,MATCH(Novembre!$B58,'Semaine type'!$A$4:$A$49,0),MATCH(GU$2,'Semaine type'!$AF$3:$AY$3,0))))</f>
        <v>0.70833333333333337</v>
      </c>
      <c r="GV58" s="173">
        <f>IF(COUNTIF(Fériés,DATE(YEAR($B$18),MONTH($B$18),GV$1))&gt;0,"",IF(WEEKDAY(DATE(YEAR($B$18),MONTH($B$18),GV$1),2)&gt;5,"",INDEX('Semaine type'!$AF$4:$AY$48,MATCH(Novembre!$B58,'Semaine type'!$A$4:$A$49,0),MATCH(GV$2,'Semaine type'!$AF$3:$AY$3,0))))</f>
        <v>0.36458333333333331</v>
      </c>
      <c r="GW58" s="173">
        <f>IF(COUNTIF(Fériés,DATE(YEAR($B$18),MONTH($B$18),GW$1))&gt;0,"",IF(WEEKDAY(DATE(YEAR($B$18),MONTH($B$18),GW$1),2)&gt;5,"",INDEX('Semaine type'!$AF$4:$AY$48,MATCH(Novembre!$B58,'Semaine type'!$A$4:$A$49,0),MATCH(GW$2,'Semaine type'!$AF$3:$AY$3,0))))</f>
        <v>0.52430555555555558</v>
      </c>
      <c r="GX58" s="173">
        <f>IF(COUNTIF(Fériés,DATE(YEAR($B$18),MONTH($B$18),GX$1))&gt;0,"",IF(WEEKDAY(DATE(YEAR($B$18),MONTH($B$18),GX$1),2)&gt;5,"",INDEX('Semaine type'!$AF$4:$AY$48,MATCH(Novembre!$B58,'Semaine type'!$A$4:$A$49,0),MATCH(GX$2,'Semaine type'!$AF$3:$AY$3,0))))</f>
        <v>0.5625</v>
      </c>
      <c r="GY58" s="173">
        <f>IF(COUNTIF(Fériés,DATE(YEAR($B$18),MONTH($B$18),GY$1))&gt;0,"",IF(WEEKDAY(DATE(YEAR($B$18),MONTH($B$18),GY$1),2)&gt;5,"",INDEX('Semaine type'!$AF$4:$AY$48,MATCH(Novembre!$B58,'Semaine type'!$A$4:$A$49,0),MATCH(GY$2,'Semaine type'!$AF$3:$AY$3,0))))</f>
        <v>0.70138888888888884</v>
      </c>
      <c r="GZ58" s="173">
        <f>IF(COUNTIF(Fériés,DATE(YEAR($B$18),MONTH($B$18),GZ$1))&gt;0,"",IF(WEEKDAY(DATE(YEAR($B$18),MONTH($B$18),GZ$1),2)&gt;5,"",INDEX('Semaine type'!$AF$4:$AY$48,MATCH(Novembre!$B58,'Semaine type'!$A$4:$A$49,0),MATCH(GZ$2,'Semaine type'!$AF$3:$AY$3,0))))</f>
        <v>0.36458333333333331</v>
      </c>
      <c r="HA58" s="173">
        <f>IF(COUNTIF(Fériés,DATE(YEAR($B$18),MONTH($B$18),HA$1))&gt;0,"",IF(WEEKDAY(DATE(YEAR($B$18),MONTH($B$18),HA$1),2)&gt;5,"",INDEX('Semaine type'!$AF$4:$AY$48,MATCH(Novembre!$B58,'Semaine type'!$A$4:$A$49,0),MATCH(HA$2,'Semaine type'!$AF$3:$AY$3,0))))</f>
        <v>0.52430555555555558</v>
      </c>
      <c r="HB58" s="173">
        <f>IF(COUNTIF(Fériés,DATE(YEAR($B$18),MONTH($B$18),HB$1))&gt;0,"",IF(WEEKDAY(DATE(YEAR($B$18),MONTH($B$18),HB$1),2)&gt;5,"",INDEX('Semaine type'!$AF$4:$AY$48,MATCH(Novembre!$B58,'Semaine type'!$A$4:$A$49,0),MATCH(HB$2,'Semaine type'!$AF$3:$AY$3,0))))</f>
        <v>0</v>
      </c>
      <c r="HC58" s="173">
        <f>IF(COUNTIF(Fériés,DATE(YEAR($B$18),MONTH($B$18),HC$1))&gt;0,"",IF(WEEKDAY(DATE(YEAR($B$18),MONTH($B$18),HC$1),2)&gt;5,"",INDEX('Semaine type'!$AF$4:$AY$48,MATCH(Novembre!$B58,'Semaine type'!$A$4:$A$49,0),MATCH(HC$2,'Semaine type'!$AF$3:$AY$3,0))))</f>
        <v>0</v>
      </c>
      <c r="HD58" s="173" t="str">
        <f>IF(COUNTIF(Fériés,DATE(YEAR($B$18),MONTH($B$18),HD$1))&gt;0,"",IF(WEEKDAY(DATE(YEAR($B$18),MONTH($B$18),HD$1),2)&gt;5,"",INDEX('Semaine type'!$AF$4:$AY$48,MATCH(Novembre!$B58,'Semaine type'!$A$4:$A$49,0),MATCH(HD$2,'Semaine type'!$AF$3:$AY$3,0))))</f>
        <v/>
      </c>
      <c r="HE58" s="173" t="str">
        <f>IF(COUNTIF(Fériés,DATE(YEAR($B$18),MONTH($B$18),HE$1))&gt;0,"",IF(WEEKDAY(DATE(YEAR($B$18),MONTH($B$18),HE$1),2)&gt;5,"",INDEX('Semaine type'!$AF$4:$AY$48,MATCH(Novembre!$B58,'Semaine type'!$A$4:$A$49,0),MATCH(HE$2,'Semaine type'!$AF$3:$AY$3,0))))</f>
        <v/>
      </c>
      <c r="HF58" s="173" t="str">
        <f>IF(COUNTIF(Fériés,DATE(YEAR($B$18),MONTH($B$18),HF$1))&gt;0,"",IF(WEEKDAY(DATE(YEAR($B$18),MONTH($B$18),HF$1),2)&gt;5,"",INDEX('Semaine type'!$AF$4:$AY$48,MATCH(Novembre!$B58,'Semaine type'!$A$4:$A$49,0),MATCH(HF$2,'Semaine type'!$AF$3:$AY$3,0))))</f>
        <v/>
      </c>
      <c r="HG58" s="173" t="str">
        <f>IF(COUNTIF(Fériés,DATE(YEAR($B$18),MONTH($B$18),HG$1))&gt;0,"",IF(WEEKDAY(DATE(YEAR($B$18),MONTH($B$18),HG$1),2)&gt;5,"",INDEX('Semaine type'!$AF$4:$AY$48,MATCH(Novembre!$B58,'Semaine type'!$A$4:$A$49,0),MATCH(HG$2,'Semaine type'!$AF$3:$AY$3,0))))</f>
        <v/>
      </c>
      <c r="HH58" s="173" t="str">
        <f>IF(COUNTIF(Fériés,DATE(YEAR($B$18),MONTH($B$18),HH$1))&gt;0,"",IF(WEEKDAY(DATE(YEAR($B$18),MONTH($B$18),HH$1),2)&gt;5,"",INDEX('Semaine type'!$AF$4:$AY$48,MATCH(Novembre!$B58,'Semaine type'!$A$4:$A$49,0),MATCH(HH$2,'Semaine type'!$AF$3:$AY$3,0))))</f>
        <v/>
      </c>
      <c r="HI58" s="173" t="str">
        <f>IF(COUNTIF(Fériés,DATE(YEAR($B$18),MONTH($B$18),HI$1))&gt;0,"",IF(WEEKDAY(DATE(YEAR($B$18),MONTH($B$18),HI$1),2)&gt;5,"",INDEX('Semaine type'!$AF$4:$AY$48,MATCH(Novembre!$B58,'Semaine type'!$A$4:$A$49,0),MATCH(HI$2,'Semaine type'!$AF$3:$AY$3,0))))</f>
        <v/>
      </c>
      <c r="HJ58" s="173" t="str">
        <f>IF(COUNTIF(Fériés,DATE(YEAR($B$18),MONTH($B$18),HJ$1))&gt;0,"",IF(WEEKDAY(DATE(YEAR($B$18),MONTH($B$18),HJ$1),2)&gt;5,"",INDEX('Semaine type'!$AF$4:$AY$48,MATCH(Novembre!$B58,'Semaine type'!$A$4:$A$49,0),MATCH(HJ$2,'Semaine type'!$AF$3:$AY$3,0))))</f>
        <v/>
      </c>
      <c r="HK58" s="173" t="str">
        <f>IF(COUNTIF(Fériés,DATE(YEAR($B$18),MONTH($B$18),HK$1))&gt;0,"",IF(WEEKDAY(DATE(YEAR($B$18),MONTH($B$18),HK$1),2)&gt;5,"",INDEX('Semaine type'!$AF$4:$AY$48,MATCH(Novembre!$B58,'Semaine type'!$A$4:$A$49,0),MATCH(HK$2,'Semaine type'!$AF$3:$AY$3,0))))</f>
        <v/>
      </c>
      <c r="HL58" s="173">
        <f>IF(COUNTIF(Fériés,DATE(YEAR($B$18),MONTH($B$18),HL$1))&gt;0,"",IF(WEEKDAY(DATE(YEAR($B$18),MONTH($B$18),HL$1),2)&gt;5,"",INDEX('Semaine type'!$AF$4:$AY$48,MATCH(Novembre!$B58,'Semaine type'!$A$4:$A$49,0),MATCH(HL$2,'Semaine type'!$AF$3:$AY$3,0))))</f>
        <v>0.36458333333333331</v>
      </c>
      <c r="HM58" s="173">
        <f>IF(COUNTIF(Fériés,DATE(YEAR($B$18),MONTH($B$18),HM$1))&gt;0,"",IF(WEEKDAY(DATE(YEAR($B$18),MONTH($B$18),HM$1),2)&gt;5,"",INDEX('Semaine type'!$AF$4:$AY$48,MATCH(Novembre!$B58,'Semaine type'!$A$4:$A$49,0),MATCH(HM$2,'Semaine type'!$AF$3:$AY$3,0))))</f>
        <v>0.52430555555555558</v>
      </c>
      <c r="HN58" s="173">
        <f>IF(COUNTIF(Fériés,DATE(YEAR($B$18),MONTH($B$18),HN$1))&gt;0,"",IF(WEEKDAY(DATE(YEAR($B$18),MONTH($B$18),HN$1),2)&gt;5,"",INDEX('Semaine type'!$AF$4:$AY$48,MATCH(Novembre!$B58,'Semaine type'!$A$4:$A$49,0),MATCH(HN$2,'Semaine type'!$AF$3:$AY$3,0))))</f>
        <v>0.5625</v>
      </c>
      <c r="HO58" s="173">
        <f>IF(COUNTIF(Fériés,DATE(YEAR($B$18),MONTH($B$18),HO$1))&gt;0,"",IF(WEEKDAY(DATE(YEAR($B$18),MONTH($B$18),HO$1),2)&gt;5,"",INDEX('Semaine type'!$AF$4:$AY$48,MATCH(Novembre!$B58,'Semaine type'!$A$4:$A$49,0),MATCH(HO$2,'Semaine type'!$AF$3:$AY$3,0))))</f>
        <v>0.70833333333333337</v>
      </c>
      <c r="HP58" s="173" t="str">
        <f>IF(COUNTIF(Fériés,DATE(YEAR($B$18),MONTH($B$18),HP$1))&gt;0,"",IF(WEEKDAY(DATE(YEAR($B$18),MONTH($B$18),HP$1),2)&gt;5,"",INDEX('Semaine type'!$AF$4:$AY$48,MATCH(Novembre!$B58,'Semaine type'!$A$4:$A$49,0),MATCH(HP$2,'Semaine type'!$AF$3:$AY$3,0))))</f>
        <v/>
      </c>
      <c r="HQ58" s="173" t="str">
        <f>IF(COUNTIF(Fériés,DATE(YEAR($B$18),MONTH($B$18),HQ$1))&gt;0,"",IF(WEEKDAY(DATE(YEAR($B$18),MONTH($B$18),HQ$1),2)&gt;5,"",INDEX('Semaine type'!$AF$4:$AY$48,MATCH(Novembre!$B58,'Semaine type'!$A$4:$A$49,0),MATCH(HQ$2,'Semaine type'!$AF$3:$AY$3,0))))</f>
        <v/>
      </c>
      <c r="HR58" s="173" t="str">
        <f>IF(COUNTIF(Fériés,DATE(YEAR($B$18),MONTH($B$18),HR$1))&gt;0,"",IF(WEEKDAY(DATE(YEAR($B$18),MONTH($B$18),HR$1),2)&gt;5,"",INDEX('Semaine type'!$AF$4:$AY$48,MATCH(Novembre!$B58,'Semaine type'!$A$4:$A$49,0),MATCH(HR$2,'Semaine type'!$AF$3:$AY$3,0))))</f>
        <v/>
      </c>
      <c r="HS58" s="173" t="str">
        <f>IF(COUNTIF(Fériés,DATE(YEAR($B$18),MONTH($B$18),HS$1))&gt;0,"",IF(WEEKDAY(DATE(YEAR($B$18),MONTH($B$18),HS$1),2)&gt;5,"",INDEX('Semaine type'!$AF$4:$AY$48,MATCH(Novembre!$B58,'Semaine type'!$A$4:$A$49,0),MATCH(HS$2,'Semaine type'!$AF$3:$AY$3,0))))</f>
        <v/>
      </c>
      <c r="HT58" s="173">
        <f>IF(COUNTIF(Fériés,DATE(YEAR($B$18),MONTH($B$18),HT$1))&gt;0,"",IF(WEEKDAY(DATE(YEAR($B$18),MONTH($B$18),HT$1),2)&gt;5,"",INDEX('Semaine type'!$AF$4:$AY$48,MATCH(Novembre!$B58,'Semaine type'!$A$4:$A$49,0),MATCH(HT$2,'Semaine type'!$AF$3:$AY$3,0))))</f>
        <v>0.36458333333333331</v>
      </c>
      <c r="HU58" s="173">
        <f>IF(COUNTIF(Fériés,DATE(YEAR($B$18),MONTH($B$18),HU$1))&gt;0,"",IF(WEEKDAY(DATE(YEAR($B$18),MONTH($B$18),HU$1),2)&gt;5,"",INDEX('Semaine type'!$AF$4:$AY$48,MATCH(Novembre!$B58,'Semaine type'!$A$4:$A$49,0),MATCH(HU$2,'Semaine type'!$AF$3:$AY$3,0))))</f>
        <v>0.52430555555555558</v>
      </c>
      <c r="HV58" s="173">
        <f>IF(COUNTIF(Fériés,DATE(YEAR($B$18),MONTH($B$18),HV$1))&gt;0,"",IF(WEEKDAY(DATE(YEAR($B$18),MONTH($B$18),HV$1),2)&gt;5,"",INDEX('Semaine type'!$AF$4:$AY$48,MATCH(Novembre!$B58,'Semaine type'!$A$4:$A$49,0),MATCH(HV$2,'Semaine type'!$AF$3:$AY$3,0))))</f>
        <v>0.5625</v>
      </c>
      <c r="HW58" s="173">
        <f>IF(COUNTIF(Fériés,DATE(YEAR($B$18),MONTH($B$18),HW$1))&gt;0,"",IF(WEEKDAY(DATE(YEAR($B$18),MONTH($B$18),HW$1),2)&gt;5,"",INDEX('Semaine type'!$AF$4:$AY$48,MATCH(Novembre!$B58,'Semaine type'!$A$4:$A$49,0),MATCH(HW$2,'Semaine type'!$AF$3:$AY$3,0))))</f>
        <v>0.70833333333333337</v>
      </c>
      <c r="HX58" s="173">
        <f>IF(COUNTIF(Fériés,DATE(YEAR($B$18),MONTH($B$18),HX$1))&gt;0,"",IF(WEEKDAY(DATE(YEAR($B$18),MONTH($B$18),HX$1),2)&gt;5,"",INDEX('Semaine type'!$AF$4:$AY$48,MATCH(Novembre!$B58,'Semaine type'!$A$4:$A$49,0),MATCH(HX$2,'Semaine type'!$AF$3:$AY$3,0))))</f>
        <v>0.36458333333333331</v>
      </c>
      <c r="HY58" s="173">
        <f>IF(COUNTIF(Fériés,DATE(YEAR($B$18),MONTH($B$18),HY$1))&gt;0,"",IF(WEEKDAY(DATE(YEAR($B$18),MONTH($B$18),HY$1),2)&gt;5,"",INDEX('Semaine type'!$AF$4:$AY$48,MATCH(Novembre!$B58,'Semaine type'!$A$4:$A$49,0),MATCH(HY$2,'Semaine type'!$AF$3:$AY$3,0))))</f>
        <v>0.52430555555555558</v>
      </c>
      <c r="HZ58" s="173">
        <f>IF(COUNTIF(Fériés,DATE(YEAR($B$18),MONTH($B$18),HZ$1))&gt;0,"",IF(WEEKDAY(DATE(YEAR($B$18),MONTH($B$18),HZ$1),2)&gt;5,"",INDEX('Semaine type'!$AF$4:$AY$48,MATCH(Novembre!$B58,'Semaine type'!$A$4:$A$49,0),MATCH(HZ$2,'Semaine type'!$AF$3:$AY$3,0))))</f>
        <v>0.5625</v>
      </c>
      <c r="IA58" s="173">
        <f>IF(COUNTIF(Fériés,DATE(YEAR($B$18),MONTH($B$18),IA$1))&gt;0,"",IF(WEEKDAY(DATE(YEAR($B$18),MONTH($B$18),IA$1),2)&gt;5,"",INDEX('Semaine type'!$AF$4:$AY$48,MATCH(Novembre!$B58,'Semaine type'!$A$4:$A$49,0),MATCH(IA$2,'Semaine type'!$AF$3:$AY$3,0))))</f>
        <v>0.70138888888888884</v>
      </c>
      <c r="IB58" s="173">
        <f>IF(COUNTIF(Fériés,DATE(YEAR($B$18),MONTH($B$18),IB$1))&gt;0,"",IF(WEEKDAY(DATE(YEAR($B$18),MONTH($B$18),IB$1),2)&gt;5,"",INDEX('Semaine type'!$AF$4:$AY$48,MATCH(Novembre!$B58,'Semaine type'!$A$4:$A$49,0),MATCH(IB$2,'Semaine type'!$AF$3:$AY$3,0))))</f>
        <v>0.36458333333333331</v>
      </c>
      <c r="IC58" s="173">
        <f>IF(COUNTIF(Fériés,DATE(YEAR($B$18),MONTH($B$18),IC$1))&gt;0,"",IF(WEEKDAY(DATE(YEAR($B$18),MONTH($B$18),IC$1),2)&gt;5,"",INDEX('Semaine type'!$AF$4:$AY$48,MATCH(Novembre!$B58,'Semaine type'!$A$4:$A$49,0),MATCH(IC$2,'Semaine type'!$AF$3:$AY$3,0))))</f>
        <v>0.52430555555555558</v>
      </c>
      <c r="ID58" s="173">
        <f>IF(COUNTIF(Fériés,DATE(YEAR($B$18),MONTH($B$18),ID$1))&gt;0,"",IF(WEEKDAY(DATE(YEAR($B$18),MONTH($B$18),ID$1),2)&gt;5,"",INDEX('Semaine type'!$AF$4:$AY$48,MATCH(Novembre!$B58,'Semaine type'!$A$4:$A$49,0),MATCH(ID$2,'Semaine type'!$AF$3:$AY$3,0))))</f>
        <v>0</v>
      </c>
      <c r="IE58" s="173">
        <f>IF(COUNTIF(Fériés,DATE(YEAR($B$18),MONTH($B$18),IE$1))&gt;0,"",IF(WEEKDAY(DATE(YEAR($B$18),MONTH($B$18),IE$1),2)&gt;5,"",INDEX('Semaine type'!$AF$4:$AY$48,MATCH(Novembre!$B58,'Semaine type'!$A$4:$A$49,0),MATCH(IE$2,'Semaine type'!$AF$3:$AY$3,0))))</f>
        <v>0</v>
      </c>
      <c r="IF58" s="173" t="str">
        <f>IF(COUNTIF(Fériés,DATE(YEAR($B$18),MONTH($B$18),IF$1))&gt;0,"",IF(WEEKDAY(DATE(YEAR($B$18),MONTH($B$18),IF$1),2)&gt;5,"",INDEX('Semaine type'!$AF$4:$AY$48,MATCH(Novembre!$B58,'Semaine type'!$A$4:$A$49,0),MATCH(IF$2,'Semaine type'!$AF$3:$AY$3,0))))</f>
        <v/>
      </c>
      <c r="IG58" s="173" t="str">
        <f>IF(COUNTIF(Fériés,DATE(YEAR($B$18),MONTH($B$18),IG$1))&gt;0,"",IF(WEEKDAY(DATE(YEAR($B$18),MONTH($B$18),IG$1),2)&gt;5,"",INDEX('Semaine type'!$AF$4:$AY$48,MATCH(Novembre!$B58,'Semaine type'!$A$4:$A$49,0),MATCH(IG$2,'Semaine type'!$AF$3:$AY$3,0))))</f>
        <v/>
      </c>
      <c r="IH58" s="173" t="str">
        <f>IF(COUNTIF(Fériés,DATE(YEAR($B$18),MONTH($B$18),IH$1))&gt;0,"",IF(WEEKDAY(DATE(YEAR($B$18),MONTH($B$18),IH$1),2)&gt;5,"",INDEX('Semaine type'!$AF$4:$AY$48,MATCH(Novembre!$B58,'Semaine type'!$A$4:$A$49,0),MATCH(IH$2,'Semaine type'!$AF$3:$AY$3,0))))</f>
        <v/>
      </c>
      <c r="II58" s="173" t="str">
        <f>IF(COUNTIF(Fériés,DATE(YEAR($B$18),MONTH($B$18),II$1))&gt;0,"",IF(WEEKDAY(DATE(YEAR($B$18),MONTH($B$18),II$1),2)&gt;5,"",INDEX('Semaine type'!$AF$4:$AY$48,MATCH(Novembre!$B58,'Semaine type'!$A$4:$A$49,0),MATCH(II$2,'Semaine type'!$AF$3:$AY$3,0))))</f>
        <v/>
      </c>
      <c r="IJ58" s="173" t="str">
        <f>IF(COUNTIF(Fériés,DATE(YEAR($B$18),MONTH($B$18),IJ$1))&gt;0,"",IF(WEEKDAY(DATE(YEAR($B$18),MONTH($B$18),IJ$1),2)&gt;5,"",INDEX('Semaine type'!$AF$4:$AY$48,MATCH(Novembre!$B58,'Semaine type'!$A$4:$A$49,0),MATCH(IJ$2,'Semaine type'!$AF$3:$AY$3,0))))</f>
        <v/>
      </c>
      <c r="IK58" s="173" t="str">
        <f>IF(COUNTIF(Fériés,DATE(YEAR($B$18),MONTH($B$18),IK$1))&gt;0,"",IF(WEEKDAY(DATE(YEAR($B$18),MONTH($B$18),IK$1),2)&gt;5,"",INDEX('Semaine type'!$AF$4:$AY$48,MATCH(Novembre!$B58,'Semaine type'!$A$4:$A$49,0),MATCH(IK$2,'Semaine type'!$AF$3:$AY$3,0))))</f>
        <v/>
      </c>
      <c r="IL58" s="173" t="str">
        <f>IF(COUNTIF(Fériés,DATE(YEAR($B$18),MONTH($B$18),IL$1))&gt;0,"",IF(WEEKDAY(DATE(YEAR($B$18),MONTH($B$18),IL$1),2)&gt;5,"",INDEX('Semaine type'!$AF$4:$AY$48,MATCH(Novembre!$B58,'Semaine type'!$A$4:$A$49,0),MATCH(IL$2,'Semaine type'!$AF$3:$AY$3,0))))</f>
        <v/>
      </c>
      <c r="IM58" s="173" t="str">
        <f>IF(COUNTIF(Fériés,DATE(YEAR($B$18),MONTH($B$18),IM$1))&gt;0,"",IF(WEEKDAY(DATE(YEAR($B$18),MONTH($B$18),IM$1),2)&gt;5,"",INDEX('Semaine type'!$AF$4:$AY$48,MATCH(Novembre!$B58,'Semaine type'!$A$4:$A$49,0),MATCH(IM$2,'Semaine type'!$AF$3:$AY$3,0))))</f>
        <v/>
      </c>
      <c r="IN58" s="173">
        <f>IF(COUNTIF(Fériés,DATE(YEAR($B$18),MONTH($B$18),IN$1))&gt;0,"",IF(WEEKDAY(DATE(YEAR($B$18),MONTH($B$18),IN$1),2)&gt;5,"",INDEX('Semaine type'!$AF$4:$AY$48,MATCH(Novembre!$B58,'Semaine type'!$A$4:$A$49,0),MATCH(IN$2,'Semaine type'!$AF$3:$AY$3,0))))</f>
        <v>0.36458333333333331</v>
      </c>
      <c r="IO58" s="173">
        <f>IF(COUNTIF(Fériés,DATE(YEAR($B$18),MONTH($B$18),IO$1))&gt;0,"",IF(WEEKDAY(DATE(YEAR($B$18),MONTH($B$18),IO$1),2)&gt;5,"",INDEX('Semaine type'!$AF$4:$AY$48,MATCH(Novembre!$B58,'Semaine type'!$A$4:$A$49,0),MATCH(IO$2,'Semaine type'!$AF$3:$AY$3,0))))</f>
        <v>0.52430555555555558</v>
      </c>
      <c r="IP58" s="173">
        <f>IF(COUNTIF(Fériés,DATE(YEAR($B$18),MONTH($B$18),IP$1))&gt;0,"",IF(WEEKDAY(DATE(YEAR($B$18),MONTH($B$18),IP$1),2)&gt;5,"",INDEX('Semaine type'!$AF$4:$AY$48,MATCH(Novembre!$B58,'Semaine type'!$A$4:$A$49,0),MATCH(IP$2,'Semaine type'!$AF$3:$AY$3,0))))</f>
        <v>0.5625</v>
      </c>
      <c r="IQ58" s="173">
        <f>IF(COUNTIF(Fériés,DATE(YEAR($B$18),MONTH($B$18),IQ$1))&gt;0,"",IF(WEEKDAY(DATE(YEAR($B$18),MONTH($B$18),IQ$1),2)&gt;5,"",INDEX('Semaine type'!$AF$4:$AY$48,MATCH(Novembre!$B58,'Semaine type'!$A$4:$A$49,0),MATCH(IQ$2,'Semaine type'!$AF$3:$AY$3,0))))</f>
        <v>0.70833333333333337</v>
      </c>
      <c r="IR58" s="173">
        <f>IF(COUNTIF(Fériés,DATE(YEAR($B$18),MONTH($B$18),IR$1))&gt;0,"",IF(WEEKDAY(DATE(YEAR($B$18),MONTH($B$18),IR$1),2)&gt;5,"",INDEX('Semaine type'!$AF$4:$AY$48,MATCH(Novembre!$B58,'Semaine type'!$A$4:$A$49,0),MATCH(IR$2,'Semaine type'!$AF$3:$AY$3,0))))</f>
        <v>0.36458333333333331</v>
      </c>
      <c r="IS58" s="173">
        <f>IF(COUNTIF(Fériés,DATE(YEAR($B$18),MONTH($B$18),IS$1))&gt;0,"",IF(WEEKDAY(DATE(YEAR($B$18),MONTH($B$18),IS$1),2)&gt;5,"",INDEX('Semaine type'!$AF$4:$AY$48,MATCH(Novembre!$B58,'Semaine type'!$A$4:$A$49,0),MATCH(IS$2,'Semaine type'!$AF$3:$AY$3,0))))</f>
        <v>0.52430555555555558</v>
      </c>
      <c r="IT58" s="173">
        <f>IF(COUNTIF(Fériés,DATE(YEAR($B$18),MONTH($B$18),IT$1))&gt;0,"",IF(WEEKDAY(DATE(YEAR($B$18),MONTH($B$18),IT$1),2)&gt;5,"",INDEX('Semaine type'!$AF$4:$AY$48,MATCH(Novembre!$B58,'Semaine type'!$A$4:$A$49,0),MATCH(IT$2,'Semaine type'!$AF$3:$AY$3,0))))</f>
        <v>0.5625</v>
      </c>
      <c r="IU58" s="173">
        <f>IF(COUNTIF(Fériés,DATE(YEAR($B$18),MONTH($B$18),IU$1))&gt;0,"",IF(WEEKDAY(DATE(YEAR($B$18),MONTH($B$18),IU$1),2)&gt;5,"",INDEX('Semaine type'!$AF$4:$AY$48,MATCH(Novembre!$B58,'Semaine type'!$A$4:$A$49,0),MATCH(IU$2,'Semaine type'!$AF$3:$AY$3,0))))</f>
        <v>0.70833333333333337</v>
      </c>
      <c r="IV58" s="173">
        <f>IF(COUNTIF(Fériés,DATE(YEAR($B$18),MONTH($B$18),IV$1))&gt;0,"",IF(WEEKDAY(DATE(YEAR($B$18),MONTH($B$18),IV$1),2)&gt;5,"",INDEX('Semaine type'!$AF$4:$AY$48,MATCH(Novembre!$B58,'Semaine type'!$A$4:$A$49,0),MATCH(IV$2,'Semaine type'!$AF$3:$AY$3,0))))</f>
        <v>0.36458333333333331</v>
      </c>
      <c r="IW58" s="173">
        <f>IF(COUNTIF(Fériés,DATE(YEAR($B$18),MONTH($B$18),IW$1))&gt;0,"",IF(WEEKDAY(DATE(YEAR($B$18),MONTH($B$18),IW$1),2)&gt;5,"",INDEX('Semaine type'!$AF$4:$AY$48,MATCH(Novembre!$B58,'Semaine type'!$A$4:$A$49,0),MATCH(IW$2,'Semaine type'!$AF$3:$AY$3,0))))</f>
        <v>0.52430555555555558</v>
      </c>
      <c r="IX58" s="173">
        <f>IF(COUNTIF(Fériés,DATE(YEAR($B$18),MONTH($B$18),IX$1))&gt;0,"",IF(WEEKDAY(DATE(YEAR($B$18),MONTH($B$18),IX$1),2)&gt;5,"",INDEX('Semaine type'!$AF$4:$AY$48,MATCH(Novembre!$B58,'Semaine type'!$A$4:$A$49,0),MATCH(IX$2,'Semaine type'!$AF$3:$AY$3,0))))</f>
        <v>0.5625</v>
      </c>
      <c r="IY58" s="173">
        <f>IF(COUNTIF(Fériés,DATE(YEAR($B$18),MONTH($B$18),IY$1))&gt;0,"",IF(WEEKDAY(DATE(YEAR($B$18),MONTH($B$18),IY$1),2)&gt;5,"",INDEX('Semaine type'!$AF$4:$AY$48,MATCH(Novembre!$B58,'Semaine type'!$A$4:$A$49,0),MATCH(IY$2,'Semaine type'!$AF$3:$AY$3,0))))</f>
        <v>0.70833333333333337</v>
      </c>
      <c r="IZ58" s="173">
        <f>IF(COUNTIF(Fériés,DATE(YEAR($B$18),MONTH($B$18),IZ$1))&gt;0,"",IF(WEEKDAY(DATE(YEAR($B$18),MONTH($B$18),IZ$1),2)&gt;5,"",INDEX('Semaine type'!$AF$4:$AY$48,MATCH(Novembre!$B58,'Semaine type'!$A$4:$A$49,0),MATCH(IZ$2,'Semaine type'!$AF$3:$AY$3,0))))</f>
        <v>0.36458333333333331</v>
      </c>
      <c r="JA58" s="173">
        <f>IF(COUNTIF(Fériés,DATE(YEAR($B$18),MONTH($B$18),JA$1))&gt;0,"",IF(WEEKDAY(DATE(YEAR($B$18),MONTH($B$18),JA$1),2)&gt;5,"",INDEX('Semaine type'!$AF$4:$AY$48,MATCH(Novembre!$B58,'Semaine type'!$A$4:$A$49,0),MATCH(JA$2,'Semaine type'!$AF$3:$AY$3,0))))</f>
        <v>0.52430555555555558</v>
      </c>
      <c r="JB58" s="173">
        <f>IF(COUNTIF(Fériés,DATE(YEAR($B$18),MONTH($B$18),JB$1))&gt;0,"",IF(WEEKDAY(DATE(YEAR($B$18),MONTH($B$18),JB$1),2)&gt;5,"",INDEX('Semaine type'!$AF$4:$AY$48,MATCH(Novembre!$B58,'Semaine type'!$A$4:$A$49,0),MATCH(JB$2,'Semaine type'!$AF$3:$AY$3,0))))</f>
        <v>0.5625</v>
      </c>
      <c r="JC58" s="173">
        <f>IF(COUNTIF(Fériés,DATE(YEAR($B$18),MONTH($B$18),JC$1))&gt;0,"",IF(WEEKDAY(DATE(YEAR($B$18),MONTH($B$18),JC$1),2)&gt;5,"",INDEX('Semaine type'!$AF$4:$AY$48,MATCH(Novembre!$B58,'Semaine type'!$A$4:$A$49,0),MATCH(JC$2,'Semaine type'!$AF$3:$AY$3,0))))</f>
        <v>0.70138888888888884</v>
      </c>
      <c r="JD58" s="173">
        <f>IF(COUNTIF(Fériés,DATE(YEAR($B$18),MONTH($B$18),JD$1))&gt;0,"",IF(WEEKDAY(DATE(YEAR($B$18),MONTH($B$18),JD$1),2)&gt;5,"",INDEX('Semaine type'!$AF$4:$AY$48,MATCH(Novembre!$B58,'Semaine type'!$A$4:$A$49,0),MATCH(JD$2,'Semaine type'!$AF$3:$AY$3,0))))</f>
        <v>0.36458333333333331</v>
      </c>
      <c r="JE58" s="173">
        <f>IF(COUNTIF(Fériés,DATE(YEAR($B$18),MONTH($B$18),JE$1))&gt;0,"",IF(WEEKDAY(DATE(YEAR($B$18),MONTH($B$18),JE$1),2)&gt;5,"",INDEX('Semaine type'!$AF$4:$AY$48,MATCH(Novembre!$B58,'Semaine type'!$A$4:$A$49,0),MATCH(JE$2,'Semaine type'!$AF$3:$AY$3,0))))</f>
        <v>0.52430555555555558</v>
      </c>
      <c r="JF58" s="173">
        <f>IF(COUNTIF(Fériés,DATE(YEAR($B$18),MONTH($B$18),JF$1))&gt;0,"",IF(WEEKDAY(DATE(YEAR($B$18),MONTH($B$18),JF$1),2)&gt;5,"",INDEX('Semaine type'!$AF$4:$AY$48,MATCH(Novembre!$B58,'Semaine type'!$A$4:$A$49,0),MATCH(JF$2,'Semaine type'!$AF$3:$AY$3,0))))</f>
        <v>0</v>
      </c>
      <c r="JG58" s="173">
        <f>IF(COUNTIF(Fériés,DATE(YEAR($B$18),MONTH($B$18),JG$1))&gt;0,"",IF(WEEKDAY(DATE(YEAR($B$18),MONTH($B$18),JG$1),2)&gt;5,"",INDEX('Semaine type'!$AF$4:$AY$48,MATCH(Novembre!$B58,'Semaine type'!$A$4:$A$49,0),MATCH(JG$2,'Semaine type'!$AF$3:$AY$3,0))))</f>
        <v>0</v>
      </c>
      <c r="JH58" s="173" t="str">
        <f>IF(COUNTIF(Fériés,DATE(YEAR($B$18),MONTH($B$18),JH$1))&gt;0,"",IF(WEEKDAY(DATE(YEAR($B$18),MONTH($B$18),JH$1),2)&gt;5,"",INDEX('Semaine type'!$AF$4:$AY$48,MATCH(Novembre!$B58,'Semaine type'!$A$4:$A$49,0),MATCH(JH$2,'Semaine type'!$AF$3:$AY$3,0))))</f>
        <v/>
      </c>
      <c r="JI58" s="173" t="str">
        <f>IF(COUNTIF(Fériés,DATE(YEAR($B$18),MONTH($B$18),JI$1))&gt;0,"",IF(WEEKDAY(DATE(YEAR($B$18),MONTH($B$18),JI$1),2)&gt;5,"",INDEX('Semaine type'!$AF$4:$AY$48,MATCH(Novembre!$B58,'Semaine type'!$A$4:$A$49,0),MATCH(JI$2,'Semaine type'!$AF$3:$AY$3,0))))</f>
        <v/>
      </c>
      <c r="JJ58" s="173" t="str">
        <f>IF(COUNTIF(Fériés,DATE(YEAR($B$18),MONTH($B$18),JJ$1))&gt;0,"",IF(WEEKDAY(DATE(YEAR($B$18),MONTH($B$18),JJ$1),2)&gt;5,"",INDEX('Semaine type'!$AF$4:$AY$48,MATCH(Novembre!$B58,'Semaine type'!$A$4:$A$49,0),MATCH(JJ$2,'Semaine type'!$AF$3:$AY$3,0))))</f>
        <v/>
      </c>
      <c r="JK58" s="173" t="str">
        <f>IF(COUNTIF(Fériés,DATE(YEAR($B$18),MONTH($B$18),JK$1))&gt;0,"",IF(WEEKDAY(DATE(YEAR($B$18),MONTH($B$18),JK$1),2)&gt;5,"",INDEX('Semaine type'!$AF$4:$AY$48,MATCH(Novembre!$B58,'Semaine type'!$A$4:$A$49,0),MATCH(JK$2,'Semaine type'!$AF$3:$AY$3,0))))</f>
        <v/>
      </c>
      <c r="JL58" s="173" t="str">
        <f>IF(COUNTIF(Fériés,DATE(YEAR($B$18),MONTH($B$18),JL$1))&gt;0,"",IF(WEEKDAY(DATE(YEAR($B$18),MONTH($B$18),JL$1),2)&gt;5,"",INDEX('Semaine type'!$AF$4:$AY$48,MATCH(Novembre!$B58,'Semaine type'!$A$4:$A$49,0),MATCH(JL$2,'Semaine type'!$AF$3:$AY$3,0))))</f>
        <v/>
      </c>
      <c r="JM58" s="173" t="str">
        <f>IF(COUNTIF(Fériés,DATE(YEAR($B$18),MONTH($B$18),JM$1))&gt;0,"",IF(WEEKDAY(DATE(YEAR($B$18),MONTH($B$18),JM$1),2)&gt;5,"",INDEX('Semaine type'!$AF$4:$AY$48,MATCH(Novembre!$B58,'Semaine type'!$A$4:$A$49,0),MATCH(JM$2,'Semaine type'!$AF$3:$AY$3,0))))</f>
        <v/>
      </c>
      <c r="JN58" s="173" t="str">
        <f>IF(COUNTIF(Fériés,DATE(YEAR($B$18),MONTH($B$18),JN$1))&gt;0,"",IF(WEEKDAY(DATE(YEAR($B$18),MONTH($B$18),JN$1),2)&gt;5,"",INDEX('Semaine type'!$AF$4:$AY$48,MATCH(Novembre!$B58,'Semaine type'!$A$4:$A$49,0),MATCH(JN$2,'Semaine type'!$AF$3:$AY$3,0))))</f>
        <v/>
      </c>
      <c r="JO58" s="173" t="str">
        <f>IF(COUNTIF(Fériés,DATE(YEAR($B$18),MONTH($B$18),JO$1))&gt;0,"",IF(WEEKDAY(DATE(YEAR($B$18),MONTH($B$18),JO$1),2)&gt;5,"",INDEX('Semaine type'!$AF$4:$AY$48,MATCH(Novembre!$B58,'Semaine type'!$A$4:$A$49,0),MATCH(JO$2,'Semaine type'!$AF$3:$AY$3,0))))</f>
        <v/>
      </c>
      <c r="JP58" s="173">
        <f>IF(COUNTIF(Fériés,DATE(YEAR($B$18),MONTH($B$18),JP$1))&gt;0,"",IF(WEEKDAY(DATE(YEAR($B$18),MONTH($B$18),JP$1),2)&gt;5,"",INDEX('Semaine type'!$AF$4:$AY$48,MATCH(Novembre!$B58,'Semaine type'!$A$4:$A$49,0),MATCH(JP$2,'Semaine type'!$AF$3:$AY$3,0))))</f>
        <v>0.36458333333333331</v>
      </c>
      <c r="JQ58" s="173">
        <f>IF(COUNTIF(Fériés,DATE(YEAR($B$18),MONTH($B$18),JQ$1))&gt;0,"",IF(WEEKDAY(DATE(YEAR($B$18),MONTH($B$18),JQ$1),2)&gt;5,"",INDEX('Semaine type'!$AF$4:$AY$48,MATCH(Novembre!$B58,'Semaine type'!$A$4:$A$49,0),MATCH(JQ$2,'Semaine type'!$AF$3:$AY$3,0))))</f>
        <v>0.52430555555555558</v>
      </c>
      <c r="JR58" s="173">
        <f>IF(COUNTIF(Fériés,DATE(YEAR($B$18),MONTH($B$18),JR$1))&gt;0,"",IF(WEEKDAY(DATE(YEAR($B$18),MONTH($B$18),JR$1),2)&gt;5,"",INDEX('Semaine type'!$AF$4:$AY$48,MATCH(Novembre!$B58,'Semaine type'!$A$4:$A$49,0),MATCH(JR$2,'Semaine type'!$AF$3:$AY$3,0))))</f>
        <v>0.5625</v>
      </c>
      <c r="JS58" s="173">
        <f>IF(COUNTIF(Fériés,DATE(YEAR($B$18),MONTH($B$18),JS$1))&gt;0,"",IF(WEEKDAY(DATE(YEAR($B$18),MONTH($B$18),JS$1),2)&gt;5,"",INDEX('Semaine type'!$AF$4:$AY$48,MATCH(Novembre!$B58,'Semaine type'!$A$4:$A$49,0),MATCH(JS$2,'Semaine type'!$AF$3:$AY$3,0))))</f>
        <v>0.70833333333333337</v>
      </c>
      <c r="JT58" s="173">
        <f>IF(COUNTIF(Fériés,DATE(YEAR($B$18),MONTH($B$18),JT$1))&gt;0,"",IF(WEEKDAY(DATE(YEAR($B$18),MONTH($B$18),JT$1),2)&gt;5,"",INDEX('Semaine type'!$AF$4:$AY$48,MATCH(Novembre!$B58,'Semaine type'!$A$4:$A$49,0),MATCH(JT$2,'Semaine type'!$AF$3:$AY$3,0))))</f>
        <v>0.36458333333333331</v>
      </c>
      <c r="JU58" s="173">
        <f>IF(COUNTIF(Fériés,DATE(YEAR($B$18),MONTH($B$18),JU$1))&gt;0,"",IF(WEEKDAY(DATE(YEAR($B$18),MONTH($B$18),JU$1),2)&gt;5,"",INDEX('Semaine type'!$AF$4:$AY$48,MATCH(Novembre!$B58,'Semaine type'!$A$4:$A$49,0),MATCH(JU$2,'Semaine type'!$AF$3:$AY$3,0))))</f>
        <v>0.52430555555555558</v>
      </c>
      <c r="JV58" s="173">
        <f>IF(COUNTIF(Fériés,DATE(YEAR($B$18),MONTH($B$18),JV$1))&gt;0,"",IF(WEEKDAY(DATE(YEAR($B$18),MONTH($B$18),JV$1),2)&gt;5,"",INDEX('Semaine type'!$AF$4:$AY$48,MATCH(Novembre!$B58,'Semaine type'!$A$4:$A$49,0),MATCH(JV$2,'Semaine type'!$AF$3:$AY$3,0))))</f>
        <v>0.5625</v>
      </c>
      <c r="JW58" s="173">
        <f>IF(COUNTIF(Fériés,DATE(YEAR($B$18),MONTH($B$18),JW$1))&gt;0,"",IF(WEEKDAY(DATE(YEAR($B$18),MONTH($B$18),JW$1),2)&gt;5,"",INDEX('Semaine type'!$AF$4:$AY$48,MATCH(Novembre!$B58,'Semaine type'!$A$4:$A$49,0),MATCH(JW$2,'Semaine type'!$AF$3:$AY$3,0))))</f>
        <v>0.70833333333333337</v>
      </c>
      <c r="JX58" s="173">
        <f>IF(COUNTIF(Fériés,DATE(YEAR($B$18),MONTH($B$18),JX$1))&gt;0,"",IF(WEEKDAY(DATE(YEAR($B$18),MONTH($B$18),JX$1),2)&gt;5,"",INDEX('Semaine type'!$AF$4:$AY$48,MATCH(Novembre!$B58,'Semaine type'!$A$4:$A$49,0),MATCH(JX$2,'Semaine type'!$AF$3:$AY$3,0))))</f>
        <v>0.36458333333333331</v>
      </c>
      <c r="JY58" s="173">
        <f>IF(COUNTIF(Fériés,DATE(YEAR($B$18),MONTH($B$18),JY$1))&gt;0,"",IF(WEEKDAY(DATE(YEAR($B$18),MONTH($B$18),JY$1),2)&gt;5,"",INDEX('Semaine type'!$AF$4:$AY$48,MATCH(Novembre!$B58,'Semaine type'!$A$4:$A$49,0),MATCH(JY$2,'Semaine type'!$AF$3:$AY$3,0))))</f>
        <v>0.52430555555555558</v>
      </c>
      <c r="JZ58" s="173">
        <f>IF(COUNTIF(Fériés,DATE(YEAR($B$18),MONTH($B$18),JZ$1))&gt;0,"",IF(WEEKDAY(DATE(YEAR($B$18),MONTH($B$18),JZ$1),2)&gt;5,"",INDEX('Semaine type'!$AF$4:$AY$48,MATCH(Novembre!$B58,'Semaine type'!$A$4:$A$49,0),MATCH(JZ$2,'Semaine type'!$AF$3:$AY$3,0))))</f>
        <v>0.5625</v>
      </c>
      <c r="KA58" s="173">
        <f>IF(COUNTIF(Fériés,DATE(YEAR($B$18),MONTH($B$18),KA$1))&gt;0,"",IF(WEEKDAY(DATE(YEAR($B$18),MONTH($B$18),KA$1),2)&gt;5,"",INDEX('Semaine type'!$AF$4:$AY$48,MATCH(Novembre!$B58,'Semaine type'!$A$4:$A$49,0),MATCH(KA$2,'Semaine type'!$AF$3:$AY$3,0))))</f>
        <v>0.70833333333333337</v>
      </c>
      <c r="KB58" s="173">
        <f>IF(COUNTIF(Fériés,DATE(YEAR($B$18),MONTH($B$18),KB$1))&gt;0,"",IF(WEEKDAY(DATE(YEAR($B$18),MONTH($B$18),KB$1),2)&gt;5,"",INDEX('Semaine type'!$AF$4:$AY$48,MATCH(Novembre!$B58,'Semaine type'!$A$4:$A$49,0),MATCH(KB$2,'Semaine type'!$AF$3:$AY$3,0))))</f>
        <v>0.36458333333333331</v>
      </c>
      <c r="KC58" s="173">
        <f>IF(COUNTIF(Fériés,DATE(YEAR($B$18),MONTH($B$18),KC$1))&gt;0,"",IF(WEEKDAY(DATE(YEAR($B$18),MONTH($B$18),KC$1),2)&gt;5,"",INDEX('Semaine type'!$AF$4:$AY$48,MATCH(Novembre!$B58,'Semaine type'!$A$4:$A$49,0),MATCH(KC$2,'Semaine type'!$AF$3:$AY$3,0))))</f>
        <v>0.52430555555555558</v>
      </c>
      <c r="KD58" s="173">
        <f>IF(COUNTIF(Fériés,DATE(YEAR($B$18),MONTH($B$18),KD$1))&gt;0,"",IF(WEEKDAY(DATE(YEAR($B$18),MONTH($B$18),KD$1),2)&gt;5,"",INDEX('Semaine type'!$AF$4:$AY$48,MATCH(Novembre!$B58,'Semaine type'!$A$4:$A$49,0),MATCH(KD$2,'Semaine type'!$AF$3:$AY$3,0))))</f>
        <v>0.5625</v>
      </c>
      <c r="KE58" s="173">
        <f>IF(COUNTIF(Fériés,DATE(YEAR($B$18),MONTH($B$18),KE$1))&gt;0,"",IF(WEEKDAY(DATE(YEAR($B$18),MONTH($B$18),KE$1),2)&gt;5,"",INDEX('Semaine type'!$AF$4:$AY$48,MATCH(Novembre!$B58,'Semaine type'!$A$4:$A$49,0),MATCH(KE$2,'Semaine type'!$AF$3:$AY$3,0))))</f>
        <v>0.70138888888888884</v>
      </c>
      <c r="KF58" s="173">
        <f>IF(COUNTIF(Fériés,DATE(YEAR($B$18),MONTH($B$18),KF$1))&gt;0,"",IF(WEEKDAY(DATE(YEAR($B$18),MONTH($B$18),KF$1),2)&gt;5,"",INDEX('Semaine type'!$AF$4:$AY$48,MATCH(Novembre!$B58,'Semaine type'!$A$4:$A$49,0),MATCH(KF$2,'Semaine type'!$AF$3:$AY$3,0))))</f>
        <v>0.36458333333333331</v>
      </c>
      <c r="KG58" s="173">
        <f>IF(COUNTIF(Fériés,DATE(YEAR($B$18),MONTH($B$18),KG$1))&gt;0,"",IF(WEEKDAY(DATE(YEAR($B$18),MONTH($B$18),KG$1),2)&gt;5,"",INDEX('Semaine type'!$AF$4:$AY$48,MATCH(Novembre!$B58,'Semaine type'!$A$4:$A$49,0),MATCH(KG$2,'Semaine type'!$AF$3:$AY$3,0))))</f>
        <v>0.52430555555555558</v>
      </c>
      <c r="KH58" s="173">
        <f>IF(COUNTIF(Fériés,DATE(YEAR($B$18),MONTH($B$18),KH$1))&gt;0,"",IF(WEEKDAY(DATE(YEAR($B$18),MONTH($B$18),KH$1),2)&gt;5,"",INDEX('Semaine type'!$AF$4:$AY$48,MATCH(Novembre!$B58,'Semaine type'!$A$4:$A$49,0),MATCH(KH$2,'Semaine type'!$AF$3:$AY$3,0))))</f>
        <v>0</v>
      </c>
      <c r="KI58" s="173">
        <f>IF(COUNTIF(Fériés,DATE(YEAR($B$18),MONTH($B$18),KI$1))&gt;0,"",IF(WEEKDAY(DATE(YEAR($B$18),MONTH($B$18),KI$1),2)&gt;5,"",INDEX('Semaine type'!$AF$4:$AY$48,MATCH(Novembre!$B58,'Semaine type'!$A$4:$A$49,0),MATCH(KI$2,'Semaine type'!$AF$3:$AY$3,0))))</f>
        <v>0</v>
      </c>
      <c r="KJ58" s="173" t="str">
        <f>IF(COUNTIF(Fériés,DATE(YEAR($B$18),MONTH($B$18),KJ$1))&gt;0,"",IF(WEEKDAY(DATE(YEAR($B$18),MONTH($B$18),KJ$1),2)&gt;5,"",INDEX('Semaine type'!$AF$4:$AY$48,MATCH(Novembre!$B58,'Semaine type'!$A$4:$A$49,0),MATCH(KJ$2,'Semaine type'!$AF$3:$AY$3,0))))</f>
        <v/>
      </c>
      <c r="KK58" s="173" t="str">
        <f>IF(COUNTIF(Fériés,DATE(YEAR($B$18),MONTH($B$18),KK$1))&gt;0,"",IF(WEEKDAY(DATE(YEAR($B$18),MONTH($B$18),KK$1),2)&gt;5,"",INDEX('Semaine type'!$AF$4:$AY$48,MATCH(Novembre!$B58,'Semaine type'!$A$4:$A$49,0),MATCH(KK$2,'Semaine type'!$AF$3:$AY$3,0))))</f>
        <v/>
      </c>
      <c r="KL58" s="173" t="str">
        <f>IF(COUNTIF(Fériés,DATE(YEAR($B$18),MONTH($B$18),KL$1))&gt;0,"",IF(WEEKDAY(DATE(YEAR($B$18),MONTH($B$18),KL$1),2)&gt;5,"",INDEX('Semaine type'!$AF$4:$AY$48,MATCH(Novembre!$B58,'Semaine type'!$A$4:$A$49,0),MATCH(KL$2,'Semaine type'!$AF$3:$AY$3,0))))</f>
        <v/>
      </c>
      <c r="KM58" s="173" t="str">
        <f>IF(COUNTIF(Fériés,DATE(YEAR($B$18),MONTH($B$18),KM$1))&gt;0,"",IF(WEEKDAY(DATE(YEAR($B$18),MONTH($B$18),KM$1),2)&gt;5,"",INDEX('Semaine type'!$AF$4:$AY$48,MATCH(Novembre!$B58,'Semaine type'!$A$4:$A$49,0),MATCH(KM$2,'Semaine type'!$AF$3:$AY$3,0))))</f>
        <v/>
      </c>
      <c r="KN58" s="173" t="str">
        <f>IF(COUNTIF(Fériés,DATE(YEAR($B$18),MONTH($B$18),KN$1))&gt;0,"",IF(WEEKDAY(DATE(YEAR($B$18),MONTH($B$18),KN$1),2)&gt;5,"",INDEX('Semaine type'!$AF$4:$AY$48,MATCH(Novembre!$B58,'Semaine type'!$A$4:$A$49,0),MATCH(KN$2,'Semaine type'!$AF$3:$AY$3,0))))</f>
        <v/>
      </c>
      <c r="KO58" s="173" t="str">
        <f>IF(COUNTIF(Fériés,DATE(YEAR($B$18),MONTH($B$18),KO$1))&gt;0,"",IF(WEEKDAY(DATE(YEAR($B$18),MONTH($B$18),KO$1),2)&gt;5,"",INDEX('Semaine type'!$AF$4:$AY$48,MATCH(Novembre!$B58,'Semaine type'!$A$4:$A$49,0),MATCH(KO$2,'Semaine type'!$AF$3:$AY$3,0))))</f>
        <v/>
      </c>
      <c r="KP58" s="173" t="str">
        <f>IF(COUNTIF(Fériés,DATE(YEAR($B$18),MONTH($B$18),KP$1))&gt;0,"",IF(WEEKDAY(DATE(YEAR($B$18),MONTH($B$18),KP$1),2)&gt;5,"",INDEX('Semaine type'!$AF$4:$AY$48,MATCH(Novembre!$B58,'Semaine type'!$A$4:$A$49,0),MATCH(KP$2,'Semaine type'!$AF$3:$AY$3,0))))</f>
        <v/>
      </c>
      <c r="KQ58" s="173" t="str">
        <f>IF(COUNTIF(Fériés,DATE(YEAR($B$18),MONTH($B$18),KQ$1))&gt;0,"",IF(WEEKDAY(DATE(YEAR($B$18),MONTH($B$18),KQ$1),2)&gt;5,"",INDEX('Semaine type'!$AF$4:$AY$48,MATCH(Novembre!$B58,'Semaine type'!$A$4:$A$49,0),MATCH(KQ$2,'Semaine type'!$AF$3:$AY$3,0))))</f>
        <v/>
      </c>
      <c r="KR58" s="173">
        <f>IF(COUNTIF(Fériés,DATE(YEAR($B$18),MONTH($B$18),KR$1))&gt;0,"",IF(WEEKDAY(DATE(YEAR($B$18),MONTH($B$18),KR$1),2)&gt;5,"",INDEX('Semaine type'!$AF$4:$AY$48,MATCH(Novembre!$B58,'Semaine type'!$A$4:$A$49,0),MATCH(KR$2,'Semaine type'!$AF$3:$AY$3,0))))</f>
        <v>0.36458333333333331</v>
      </c>
      <c r="KS58" s="173">
        <f>IF(COUNTIF(Fériés,DATE(YEAR($B$18),MONTH($B$18),KS$1))&gt;0,"",IF(WEEKDAY(DATE(YEAR($B$18),MONTH($B$18),KS$1),2)&gt;5,"",INDEX('Semaine type'!$AF$4:$AY$48,MATCH(Novembre!$B58,'Semaine type'!$A$4:$A$49,0),MATCH(KS$2,'Semaine type'!$AF$3:$AY$3,0))))</f>
        <v>0.52430555555555558</v>
      </c>
      <c r="KT58" s="173">
        <f>IF(COUNTIF(Fériés,DATE(YEAR($B$18),MONTH($B$18),KT$1))&gt;0,"",IF(WEEKDAY(DATE(YEAR($B$18),MONTH($B$18),KT$1),2)&gt;5,"",INDEX('Semaine type'!$AF$4:$AY$48,MATCH(Novembre!$B58,'Semaine type'!$A$4:$A$49,0),MATCH(KT$2,'Semaine type'!$AF$3:$AY$3,0))))</f>
        <v>0.5625</v>
      </c>
      <c r="KU58" s="173">
        <f>IF(COUNTIF(Fériés,DATE(YEAR($B$18),MONTH($B$18),KU$1))&gt;0,"",IF(WEEKDAY(DATE(YEAR($B$18),MONTH($B$18),KU$1),2)&gt;5,"",INDEX('Semaine type'!$AF$4:$AY$48,MATCH(Novembre!$B58,'Semaine type'!$A$4:$A$49,0),MATCH(KU$2,'Semaine type'!$AF$3:$AY$3,0))))</f>
        <v>0.70833333333333337</v>
      </c>
    </row>
    <row r="59" spans="1:307" ht="12" customHeight="1">
      <c r="A59" s="239"/>
      <c r="B59" s="63" t="str">
        <f>'Semaine type'!A44</f>
        <v>Nomprenom41</v>
      </c>
      <c r="C59" s="64" t="str">
        <f>'Semaine type'!L44</f>
        <v xml:space="preserve">STI  </v>
      </c>
      <c r="D59" s="77"/>
      <c r="E59" s="77"/>
      <c r="F59" s="77"/>
      <c r="G59" s="77"/>
      <c r="H59" s="77" t="s">
        <v>100</v>
      </c>
      <c r="I59" s="77" t="s">
        <v>101</v>
      </c>
      <c r="J59" s="77" t="s">
        <v>144</v>
      </c>
      <c r="K59" s="77" t="s">
        <v>144</v>
      </c>
      <c r="L59" s="77" t="s">
        <v>100</v>
      </c>
      <c r="M59" s="77" t="s">
        <v>101</v>
      </c>
      <c r="N59" s="77" t="s">
        <v>148</v>
      </c>
      <c r="O59" s="77" t="s">
        <v>101</v>
      </c>
      <c r="P59" s="77" t="s">
        <v>100</v>
      </c>
      <c r="Q59" s="77"/>
      <c r="R59" s="77"/>
      <c r="S59" s="77"/>
      <c r="T59" s="77"/>
      <c r="U59" s="77"/>
      <c r="V59" s="77" t="s">
        <v>100</v>
      </c>
      <c r="W59" s="77" t="s">
        <v>101</v>
      </c>
      <c r="X59" s="77"/>
      <c r="Y59" s="77"/>
      <c r="Z59" s="77" t="s">
        <v>100</v>
      </c>
      <c r="AA59" s="77" t="s">
        <v>101</v>
      </c>
      <c r="AB59" s="77" t="s">
        <v>145</v>
      </c>
      <c r="AC59" s="77" t="s">
        <v>101</v>
      </c>
      <c r="AD59" s="77" t="s">
        <v>100</v>
      </c>
      <c r="AE59" s="77"/>
      <c r="AF59" s="77"/>
      <c r="AG59" s="77"/>
      <c r="AH59" s="77"/>
      <c r="AI59" s="77"/>
      <c r="AJ59" s="77" t="s">
        <v>100</v>
      </c>
      <c r="AK59" s="77" t="s">
        <v>101</v>
      </c>
      <c r="AL59" s="77" t="s">
        <v>100</v>
      </c>
      <c r="AM59" s="77" t="s">
        <v>101</v>
      </c>
      <c r="AN59" s="77" t="s">
        <v>100</v>
      </c>
      <c r="AO59" s="77" t="s">
        <v>101</v>
      </c>
      <c r="AP59" s="77" t="s">
        <v>144</v>
      </c>
      <c r="AQ59" s="77" t="s">
        <v>144</v>
      </c>
      <c r="AR59" s="77" t="s">
        <v>100</v>
      </c>
      <c r="AS59" s="77"/>
      <c r="AT59" s="77"/>
      <c r="AU59" s="77"/>
      <c r="AV59" s="77"/>
      <c r="AW59" s="77"/>
      <c r="AX59" s="77" t="s">
        <v>100</v>
      </c>
      <c r="AY59" s="77" t="s">
        <v>101</v>
      </c>
      <c r="AZ59" s="77" t="s">
        <v>144</v>
      </c>
      <c r="BA59" s="77" t="s">
        <v>144</v>
      </c>
      <c r="BB59" s="77" t="s">
        <v>100</v>
      </c>
      <c r="BC59" s="77" t="s">
        <v>101</v>
      </c>
      <c r="BD59" s="77" t="s">
        <v>100</v>
      </c>
      <c r="BE59" s="77" t="s">
        <v>101</v>
      </c>
      <c r="BF59" s="77" t="s">
        <v>100</v>
      </c>
      <c r="BG59" s="77"/>
      <c r="BH59" s="77"/>
      <c r="BI59" s="77"/>
      <c r="BJ59" s="77"/>
      <c r="BK59" s="77"/>
      <c r="BL59" s="203"/>
      <c r="BM59" s="203"/>
      <c r="BN59" s="67" cm="1">
        <f t="array" ref="BN59">SUMPRODUCT(--(RIGHT(D59:BK59,1)="."))</f>
        <v>15</v>
      </c>
      <c r="BO59" s="68"/>
      <c r="BP59" s="73"/>
      <c r="BQ59" s="73"/>
      <c r="BR59" s="73"/>
      <c r="BS59" s="92">
        <f t="shared" si="23"/>
        <v>0</v>
      </c>
      <c r="BT59" s="92">
        <f t="shared" si="23"/>
        <v>0</v>
      </c>
      <c r="BU59" s="92">
        <f t="shared" si="23"/>
        <v>0</v>
      </c>
      <c r="BV59" s="92">
        <f t="shared" si="23"/>
        <v>0</v>
      </c>
      <c r="BW59" s="92">
        <f t="shared" si="23"/>
        <v>0</v>
      </c>
      <c r="BX59" s="92">
        <f t="shared" si="23"/>
        <v>0</v>
      </c>
      <c r="BY59" s="92">
        <f t="shared" si="23"/>
        <v>0</v>
      </c>
      <c r="BZ59" s="92">
        <f t="shared" si="23"/>
        <v>0</v>
      </c>
      <c r="CA59" s="92">
        <f t="shared" si="23"/>
        <v>0</v>
      </c>
      <c r="CB59" s="92">
        <f t="shared" si="23"/>
        <v>0</v>
      </c>
      <c r="CC59" s="92">
        <f t="shared" si="23"/>
        <v>0</v>
      </c>
      <c r="CD59" s="105">
        <f t="shared" si="18"/>
        <v>34</v>
      </c>
      <c r="CE59" s="58">
        <f t="shared" ca="1" si="19"/>
        <v>1</v>
      </c>
      <c r="DC59" s="177">
        <f t="shared" ca="1" si="20"/>
        <v>4.7708333333333357</v>
      </c>
      <c r="DD59" s="172" cm="1">
        <f t="array" aca="1" ref="DD59" ca="1">IFERROR(IF(COUNTIF(absences,D59)&gt;0,"",IF(D59="PERM",Parametres!$O$25,INDIRECT(ADDRESS(ROW(),COLUMN()+77+COLUMN()-106,4,1))-INDIRECT(ADDRESS(ROW(),COLUMN()+76+COLUMN()-106,4,1)))),)</f>
        <v>0</v>
      </c>
      <c r="DE59" s="172" cm="1">
        <f t="array" aca="1" ref="DE59" ca="1">IFERROR(IF(COUNTIF(absences,E59)&gt;0,"",IF(E59="PERM",Parametres!$O$25,INDIRECT(ADDRESS(ROW(),COLUMN()+77+COLUMN()-106,4,1))-INDIRECT(ADDRESS(ROW(),COLUMN()+76+COLUMN()-106,4,1)))),)</f>
        <v>0</v>
      </c>
      <c r="DF59" s="172" cm="1">
        <f t="array" aca="1" ref="DF59" ca="1">IFERROR(IF(COUNTIF(absences,F59)&gt;0,"",IF(F59="PERM",Parametres!$O$25,INDIRECT(ADDRESS(ROW(),COLUMN()+77+COLUMN()-106,4,1))-INDIRECT(ADDRESS(ROW(),COLUMN()+76+COLUMN()-106,4,1)))),)</f>
        <v>0</v>
      </c>
      <c r="DG59" s="172" cm="1">
        <f t="array" aca="1" ref="DG59" ca="1">IFERROR(IF(COUNTIF(absences,G59)&gt;0,"",IF(G59="PERM",Parametres!$O$25,INDIRECT(ADDRESS(ROW(),COLUMN()+77+COLUMN()-106,4,1))-INDIRECT(ADDRESS(ROW(),COLUMN()+76+COLUMN()-106,4,1)))),)</f>
        <v>0.15972222222222227</v>
      </c>
      <c r="DH59" s="172" cm="1">
        <f t="array" aca="1" ref="DH59" ca="1">IFERROR(IF(COUNTIF(absences,H59)&gt;0,"",IF(H59="PERM",Parametres!$O$25,INDIRECT(ADDRESS(ROW(),COLUMN()+77+COLUMN()-106,4,1))-INDIRECT(ADDRESS(ROW(),COLUMN()+76+COLUMN()-106,4,1)))),)</f>
        <v>0.14583333333333337</v>
      </c>
      <c r="DI59" s="172" cm="1">
        <f t="array" aca="1" ref="DI59" ca="1">IFERROR(IF(COUNTIF(absences,I59)&gt;0,"",IF(I59="PERM",Parametres!$O$25,INDIRECT(ADDRESS(ROW(),COLUMN()+77+COLUMN()-106,4,1))-INDIRECT(ADDRESS(ROW(),COLUMN()+76+COLUMN()-106,4,1)))),)</f>
        <v>0.15972222222222227</v>
      </c>
      <c r="DJ59" s="172" cm="1">
        <f t="array" aca="1" ref="DJ59" ca="1">IFERROR(IF(COUNTIF(absences,J59)&gt;0,"",IF(J59="PERM",Parametres!$O$25,INDIRECT(ADDRESS(ROW(),COLUMN()+77+COLUMN()-106,4,1))-INDIRECT(ADDRESS(ROW(),COLUMN()+76+COLUMN()-106,4,1)))),)</f>
        <v>0.14583333333333337</v>
      </c>
      <c r="DK59" s="172" cm="1">
        <f t="array" aca="1" ref="DK59" ca="1">IFERROR(IF(COUNTIF(absences,K59)&gt;0,"",IF(K59="PERM",Parametres!$O$25,INDIRECT(ADDRESS(ROW(),COLUMN()+77+COLUMN()-106,4,1))-INDIRECT(ADDRESS(ROW(),COLUMN()+76+COLUMN()-106,4,1)))),)</f>
        <v>0.15972222222222227</v>
      </c>
      <c r="DL59" s="172" cm="1">
        <f t="array" aca="1" ref="DL59" ca="1">IFERROR(IF(COUNTIF(absences,L59)&gt;0,"",IF(L59="PERM",Parametres!$O$25,INDIRECT(ADDRESS(ROW(),COLUMN()+77+COLUMN()-106,4,1))-INDIRECT(ADDRESS(ROW(),COLUMN()+76+COLUMN()-106,4,1)))),)</f>
        <v>0</v>
      </c>
      <c r="DM59" s="172" cm="1">
        <f t="array" aca="1" ref="DM59" ca="1">IFERROR(IF(COUNTIF(absences,M59)&gt;0,"",IF(M59="PERM",Parametres!$O$25,INDIRECT(ADDRESS(ROW(),COLUMN()+77+COLUMN()-106,4,1))-INDIRECT(ADDRESS(ROW(),COLUMN()+76+COLUMN()-106,4,1)))),)</f>
        <v>0.15972222222222227</v>
      </c>
      <c r="DN59" s="172" cm="1">
        <f t="array" aca="1" ref="DN59" ca="1">IFERROR(IF(COUNTIF(absences,N59)&gt;0,"",IF(N59="PERM",Parametres!$O$25,INDIRECT(ADDRESS(ROW(),COLUMN()+77+COLUMN()-106,4,1))-INDIRECT(ADDRESS(ROW(),COLUMN()+76+COLUMN()-106,4,1)))),)</f>
        <v>0.13888888888888884</v>
      </c>
      <c r="DO59" s="172" cm="1">
        <f t="array" aca="1" ref="DO59" ca="1">IFERROR(IF(COUNTIF(absences,O59)&gt;0,"",IF(O59="PERM",Parametres!$O$25,INDIRECT(ADDRESS(ROW(),COLUMN()+77+COLUMN()-106,4,1))-INDIRECT(ADDRESS(ROW(),COLUMN()+76+COLUMN()-106,4,1)))),)</f>
        <v>0.15972222222222227</v>
      </c>
      <c r="DP59" s="172" cm="1">
        <f t="array" aca="1" ref="DP59" ca="1">IFERROR(IF(COUNTIF(absences,P59)&gt;0,"",IF(P59="PERM",Parametres!$O$25,INDIRECT(ADDRESS(ROW(),COLUMN()+77+COLUMN()-106,4,1))-INDIRECT(ADDRESS(ROW(),COLUMN()+76+COLUMN()-106,4,1)))),)</f>
        <v>0</v>
      </c>
      <c r="DQ59" s="172" cm="1">
        <f t="array" aca="1" ref="DQ59" ca="1">IFERROR(IF(COUNTIF(absences,Q59)&gt;0,"",IF(Q59="PERM",Parametres!$O$25,INDIRECT(ADDRESS(ROW(),COLUMN()+77+COLUMN()-106,4,1))-INDIRECT(ADDRESS(ROW(),COLUMN()+76+COLUMN()-106,4,1)))),)</f>
        <v>0</v>
      </c>
      <c r="DR59" s="172" cm="1">
        <f t="array" aca="1" ref="DR59" ca="1">IFERROR(IF(COUNTIF(absences,R59)&gt;0,"",IF(R59="PERM",Parametres!$O$25,INDIRECT(ADDRESS(ROW(),COLUMN()+77+COLUMN()-106,4,1))-INDIRECT(ADDRESS(ROW(),COLUMN()+76+COLUMN()-106,4,1)))),)</f>
        <v>0</v>
      </c>
      <c r="DS59" s="172" cm="1">
        <f t="array" aca="1" ref="DS59" ca="1">IFERROR(IF(COUNTIF(absences,S59)&gt;0,"",IF(S59="PERM",Parametres!$O$25,INDIRECT(ADDRESS(ROW(),COLUMN()+77+COLUMN()-106,4,1))-INDIRECT(ADDRESS(ROW(),COLUMN()+76+COLUMN()-106,4,1)))),)</f>
        <v>0</v>
      </c>
      <c r="DT59" s="172" cm="1">
        <f t="array" aca="1" ref="DT59" ca="1">IFERROR(IF(COUNTIF(absences,T59)&gt;0,"",IF(T59="PERM",Parametres!$O$25,INDIRECT(ADDRESS(ROW(),COLUMN()+77+COLUMN()-106,4,1))-INDIRECT(ADDRESS(ROW(),COLUMN()+76+COLUMN()-106,4,1)))),)</f>
        <v>0</v>
      </c>
      <c r="DU59" s="172" cm="1">
        <f t="array" aca="1" ref="DU59" ca="1">IFERROR(IF(COUNTIF(absences,U59)&gt;0,"",IF(U59="PERM",Parametres!$O$25,INDIRECT(ADDRESS(ROW(),COLUMN()+77+COLUMN()-106,4,1))-INDIRECT(ADDRESS(ROW(),COLUMN()+76+COLUMN()-106,4,1)))),)</f>
        <v>0.15972222222222227</v>
      </c>
      <c r="DV59" s="172" cm="1">
        <f t="array" aca="1" ref="DV59" ca="1">IFERROR(IF(COUNTIF(absences,V59)&gt;0,"",IF(V59="PERM",Parametres!$O$25,INDIRECT(ADDRESS(ROW(),COLUMN()+77+COLUMN()-106,4,1))-INDIRECT(ADDRESS(ROW(),COLUMN()+76+COLUMN()-106,4,1)))),)</f>
        <v>0.14583333333333337</v>
      </c>
      <c r="DW59" s="172" cm="1">
        <f t="array" aca="1" ref="DW59" ca="1">IFERROR(IF(COUNTIF(absences,W59)&gt;0,"",IF(W59="PERM",Parametres!$O$25,INDIRECT(ADDRESS(ROW(),COLUMN()+77+COLUMN()-106,4,1))-INDIRECT(ADDRESS(ROW(),COLUMN()+76+COLUMN()-106,4,1)))),)</f>
        <v>0</v>
      </c>
      <c r="DX59" s="172" cm="1">
        <f t="array" aca="1" ref="DX59" ca="1">IFERROR(IF(COUNTIF(absences,X59)&gt;0,"",IF(X59="PERM",Parametres!$O$25,INDIRECT(ADDRESS(ROW(),COLUMN()+77+COLUMN()-106,4,1))-INDIRECT(ADDRESS(ROW(),COLUMN()+76+COLUMN()-106,4,1)))),)</f>
        <v>0</v>
      </c>
      <c r="DY59" s="172" cm="1">
        <f t="array" aca="1" ref="DY59" ca="1">IFERROR(IF(COUNTIF(absences,Y59)&gt;0,"",IF(Y59="PERM",Parametres!$O$25,INDIRECT(ADDRESS(ROW(),COLUMN()+77+COLUMN()-106,4,1))-INDIRECT(ADDRESS(ROW(),COLUMN()+76+COLUMN()-106,4,1)))),)</f>
        <v>0.15972222222222227</v>
      </c>
      <c r="DZ59" s="172" cm="1">
        <f t="array" aca="1" ref="DZ59" ca="1">IFERROR(IF(COUNTIF(absences,Z59)&gt;0,"",IF(Z59="PERM",Parametres!$O$25,INDIRECT(ADDRESS(ROW(),COLUMN()+77+COLUMN()-106,4,1))-INDIRECT(ADDRESS(ROW(),COLUMN()+76+COLUMN()-106,4,1)))),)</f>
        <v>0</v>
      </c>
      <c r="EA59" s="172" cm="1">
        <f t="array" aca="1" ref="EA59" ca="1">IFERROR(IF(COUNTIF(absences,AA59)&gt;0,"",IF(AA59="PERM",Parametres!$O$25,INDIRECT(ADDRESS(ROW(),COLUMN()+77+COLUMN()-106,4,1))-INDIRECT(ADDRESS(ROW(),COLUMN()+76+COLUMN()-106,4,1)))),)</f>
        <v>0.15972222222222227</v>
      </c>
      <c r="EB59" s="172" cm="1">
        <f t="array" aca="1" ref="EB59" ca="1">IFERROR(IF(COUNTIF(absences,AB59)&gt;0,"",IF(AB59="PERM",Parametres!$O$25,INDIRECT(ADDRESS(ROW(),COLUMN()+77+COLUMN()-106,4,1))-INDIRECT(ADDRESS(ROW(),COLUMN()+76+COLUMN()-106,4,1)))),)</f>
        <v>0.13888888888888884</v>
      </c>
      <c r="EC59" s="172" cm="1">
        <f t="array" aca="1" ref="EC59" ca="1">IFERROR(IF(COUNTIF(absences,AC59)&gt;0,"",IF(AC59="PERM",Parametres!$O$25,INDIRECT(ADDRESS(ROW(),COLUMN()+77+COLUMN()-106,4,1))-INDIRECT(ADDRESS(ROW(),COLUMN()+76+COLUMN()-106,4,1)))),)</f>
        <v>0.15972222222222227</v>
      </c>
      <c r="ED59" s="172" cm="1">
        <f t="array" aca="1" ref="ED59" ca="1">IFERROR(IF(COUNTIF(absences,AD59)&gt;0,"",IF(AD59="PERM",Parametres!$O$25,INDIRECT(ADDRESS(ROW(),COLUMN()+77+COLUMN()-106,4,1))-INDIRECT(ADDRESS(ROW(),COLUMN()+76+COLUMN()-106,4,1)))),)</f>
        <v>0</v>
      </c>
      <c r="EE59" s="172" cm="1">
        <f t="array" aca="1" ref="EE59" ca="1">IFERROR(IF(COUNTIF(absences,AE59)&gt;0,"",IF(AE59="PERM",Parametres!$O$25,INDIRECT(ADDRESS(ROW(),COLUMN()+77+COLUMN()-106,4,1))-INDIRECT(ADDRESS(ROW(),COLUMN()+76+COLUMN()-106,4,1)))),)</f>
        <v>0</v>
      </c>
      <c r="EF59" s="172" cm="1">
        <f t="array" aca="1" ref="EF59" ca="1">IFERROR(IF(COUNTIF(absences,AF59)&gt;0,"",IF(AF59="PERM",Parametres!$O$25,INDIRECT(ADDRESS(ROW(),COLUMN()+77+COLUMN()-106,4,1))-INDIRECT(ADDRESS(ROW(),COLUMN()+76+COLUMN()-106,4,1)))),)</f>
        <v>0</v>
      </c>
      <c r="EG59" s="172" cm="1">
        <f t="array" aca="1" ref="EG59" ca="1">IFERROR(IF(COUNTIF(absences,AG59)&gt;0,"",IF(AG59="PERM",Parametres!$O$25,INDIRECT(ADDRESS(ROW(),COLUMN()+77+COLUMN()-106,4,1))-INDIRECT(ADDRESS(ROW(),COLUMN()+76+COLUMN()-106,4,1)))),)</f>
        <v>0</v>
      </c>
      <c r="EH59" s="172" cm="1">
        <f t="array" aca="1" ref="EH59" ca="1">IFERROR(IF(COUNTIF(absences,AH59)&gt;0,"",IF(AH59="PERM",Parametres!$O$25,INDIRECT(ADDRESS(ROW(),COLUMN()+77+COLUMN()-106,4,1))-INDIRECT(ADDRESS(ROW(),COLUMN()+76+COLUMN()-106,4,1)))),)</f>
        <v>0</v>
      </c>
      <c r="EI59" s="172" cm="1">
        <f t="array" aca="1" ref="EI59" ca="1">IFERROR(IF(COUNTIF(absences,AI59)&gt;0,"",IF(AI59="PERM",Parametres!$O$25,INDIRECT(ADDRESS(ROW(),COLUMN()+77+COLUMN()-106,4,1))-INDIRECT(ADDRESS(ROW(),COLUMN()+76+COLUMN()-106,4,1)))),)</f>
        <v>0.15972222222222227</v>
      </c>
      <c r="EJ59" s="172" cm="1">
        <f t="array" aca="1" ref="EJ59" ca="1">IFERROR(IF(COUNTIF(absences,AJ59)&gt;0,"",IF(AJ59="PERM",Parametres!$O$25,INDIRECT(ADDRESS(ROW(),COLUMN()+77+COLUMN()-106,4,1))-INDIRECT(ADDRESS(ROW(),COLUMN()+76+COLUMN()-106,4,1)))),)</f>
        <v>0.14583333333333337</v>
      </c>
      <c r="EK59" s="172" cm="1">
        <f t="array" aca="1" ref="EK59" ca="1">IFERROR(IF(COUNTIF(absences,AK59)&gt;0,"",IF(AK59="PERM",Parametres!$O$25,INDIRECT(ADDRESS(ROW(),COLUMN()+77+COLUMN()-106,4,1))-INDIRECT(ADDRESS(ROW(),COLUMN()+76+COLUMN()-106,4,1)))),)</f>
        <v>0.15972222222222227</v>
      </c>
      <c r="EL59" s="172" cm="1">
        <f t="array" aca="1" ref="EL59" ca="1">IFERROR(IF(COUNTIF(absences,AL59)&gt;0,"",IF(AL59="PERM",Parametres!$O$25,INDIRECT(ADDRESS(ROW(),COLUMN()+77+COLUMN()-106,4,1))-INDIRECT(ADDRESS(ROW(),COLUMN()+76+COLUMN()-106,4,1)))),)</f>
        <v>0.14583333333333337</v>
      </c>
      <c r="EM59" s="172" cm="1">
        <f t="array" aca="1" ref="EM59" ca="1">IFERROR(IF(COUNTIF(absences,AM59)&gt;0,"",IF(AM59="PERM",Parametres!$O$25,INDIRECT(ADDRESS(ROW(),COLUMN()+77+COLUMN()-106,4,1))-INDIRECT(ADDRESS(ROW(),COLUMN()+76+COLUMN()-106,4,1)))),)</f>
        <v>0.15972222222222227</v>
      </c>
      <c r="EN59" s="172" cm="1">
        <f t="array" aca="1" ref="EN59" ca="1">IFERROR(IF(COUNTIF(absences,AN59)&gt;0,"",IF(AN59="PERM",Parametres!$O$25,INDIRECT(ADDRESS(ROW(),COLUMN()+77+COLUMN()-106,4,1))-INDIRECT(ADDRESS(ROW(),COLUMN()+76+COLUMN()-106,4,1)))),)</f>
        <v>0</v>
      </c>
      <c r="EO59" s="172" cm="1">
        <f t="array" aca="1" ref="EO59" ca="1">IFERROR(IF(COUNTIF(absences,AO59)&gt;0,"",IF(AO59="PERM",Parametres!$O$25,INDIRECT(ADDRESS(ROW(),COLUMN()+77+COLUMN()-106,4,1))-INDIRECT(ADDRESS(ROW(),COLUMN()+76+COLUMN()-106,4,1)))),)</f>
        <v>0.15972222222222227</v>
      </c>
      <c r="EP59" s="172" cm="1">
        <f t="array" aca="1" ref="EP59" ca="1">IFERROR(IF(COUNTIF(absences,AP59)&gt;0,"",IF(AP59="PERM",Parametres!$O$25,INDIRECT(ADDRESS(ROW(),COLUMN()+77+COLUMN()-106,4,1))-INDIRECT(ADDRESS(ROW(),COLUMN()+76+COLUMN()-106,4,1)))),)</f>
        <v>0.13888888888888884</v>
      </c>
      <c r="EQ59" s="172" cm="1">
        <f t="array" aca="1" ref="EQ59" ca="1">IFERROR(IF(COUNTIF(absences,AQ59)&gt;0,"",IF(AQ59="PERM",Parametres!$O$25,INDIRECT(ADDRESS(ROW(),COLUMN()+77+COLUMN()-106,4,1))-INDIRECT(ADDRESS(ROW(),COLUMN()+76+COLUMN()-106,4,1)))),)</f>
        <v>0.15972222222222227</v>
      </c>
      <c r="ER59" s="172" cm="1">
        <f t="array" aca="1" ref="ER59" ca="1">IFERROR(IF(COUNTIF(absences,AR59)&gt;0,"",IF(AR59="PERM",Parametres!$O$25,INDIRECT(ADDRESS(ROW(),COLUMN()+77+COLUMN()-106,4,1))-INDIRECT(ADDRESS(ROW(),COLUMN()+76+COLUMN()-106,4,1)))),)</f>
        <v>0</v>
      </c>
      <c r="ES59" s="172" cm="1">
        <f t="array" aca="1" ref="ES59" ca="1">IFERROR(IF(COUNTIF(absences,AS59)&gt;0,"",IF(AS59="PERM",Parametres!$O$25,INDIRECT(ADDRESS(ROW(),COLUMN()+77+COLUMN()-106,4,1))-INDIRECT(ADDRESS(ROW(),COLUMN()+76+COLUMN()-106,4,1)))),)</f>
        <v>0</v>
      </c>
      <c r="ET59" s="172" cm="1">
        <f t="array" aca="1" ref="ET59" ca="1">IFERROR(IF(COUNTIF(absences,AT59)&gt;0,"",IF(AT59="PERM",Parametres!$O$25,INDIRECT(ADDRESS(ROW(),COLUMN()+77+COLUMN()-106,4,1))-INDIRECT(ADDRESS(ROW(),COLUMN()+76+COLUMN()-106,4,1)))),)</f>
        <v>0</v>
      </c>
      <c r="EU59" s="172" cm="1">
        <f t="array" aca="1" ref="EU59" ca="1">IFERROR(IF(COUNTIF(absences,AU59)&gt;0,"",IF(AU59="PERM",Parametres!$O$25,INDIRECT(ADDRESS(ROW(),COLUMN()+77+COLUMN()-106,4,1))-INDIRECT(ADDRESS(ROW(),COLUMN()+76+COLUMN()-106,4,1)))),)</f>
        <v>0</v>
      </c>
      <c r="EV59" s="172" cm="1">
        <f t="array" aca="1" ref="EV59" ca="1">IFERROR(IF(COUNTIF(absences,AV59)&gt;0,"",IF(AV59="PERM",Parametres!$O$25,INDIRECT(ADDRESS(ROW(),COLUMN()+77+COLUMN()-106,4,1))-INDIRECT(ADDRESS(ROW(),COLUMN()+76+COLUMN()-106,4,1)))),)</f>
        <v>0</v>
      </c>
      <c r="EW59" s="172" cm="1">
        <f t="array" aca="1" ref="EW59" ca="1">IFERROR(IF(COUNTIF(absences,AW59)&gt;0,"",IF(AW59="PERM",Parametres!$O$25,INDIRECT(ADDRESS(ROW(),COLUMN()+77+COLUMN()-106,4,1))-INDIRECT(ADDRESS(ROW(),COLUMN()+76+COLUMN()-106,4,1)))),)</f>
        <v>0.15972222222222227</v>
      </c>
      <c r="EX59" s="172" cm="1">
        <f t="array" aca="1" ref="EX59" ca="1">IFERROR(IF(COUNTIF(absences,AX59)&gt;0,"",IF(AX59="PERM",Parametres!$O$25,INDIRECT(ADDRESS(ROW(),COLUMN()+77+COLUMN()-106,4,1))-INDIRECT(ADDRESS(ROW(),COLUMN()+76+COLUMN()-106,4,1)))),)</f>
        <v>0.14583333333333337</v>
      </c>
      <c r="EY59" s="172" cm="1">
        <f t="array" aca="1" ref="EY59" ca="1">IFERROR(IF(COUNTIF(absences,AY59)&gt;0,"",IF(AY59="PERM",Parametres!$O$25,INDIRECT(ADDRESS(ROW(),COLUMN()+77+COLUMN()-106,4,1))-INDIRECT(ADDRESS(ROW(),COLUMN()+76+COLUMN()-106,4,1)))),)</f>
        <v>0.15972222222222227</v>
      </c>
      <c r="EZ59" s="172" cm="1">
        <f t="array" aca="1" ref="EZ59" ca="1">IFERROR(IF(COUNTIF(absences,AZ59)&gt;0,"",IF(AZ59="PERM",Parametres!$O$25,INDIRECT(ADDRESS(ROW(),COLUMN()+77+COLUMN()-106,4,1))-INDIRECT(ADDRESS(ROW(),COLUMN()+76+COLUMN()-106,4,1)))),)</f>
        <v>0.14583333333333337</v>
      </c>
      <c r="FA59" s="172" cm="1">
        <f t="array" aca="1" ref="FA59" ca="1">IFERROR(IF(COUNTIF(absences,BA59)&gt;0,"",IF(BA59="PERM",Parametres!$O$25,INDIRECT(ADDRESS(ROW(),COLUMN()+77+COLUMN()-106,4,1))-INDIRECT(ADDRESS(ROW(),COLUMN()+76+COLUMN()-106,4,1)))),)</f>
        <v>0.15972222222222227</v>
      </c>
      <c r="FB59" s="172" cm="1">
        <f t="array" aca="1" ref="FB59" ca="1">IFERROR(IF(COUNTIF(absences,BB59)&gt;0,"",IF(BB59="PERM",Parametres!$O$25,INDIRECT(ADDRESS(ROW(),COLUMN()+77+COLUMN()-106,4,1))-INDIRECT(ADDRESS(ROW(),COLUMN()+76+COLUMN()-106,4,1)))),)</f>
        <v>0</v>
      </c>
      <c r="FC59" s="172" cm="1">
        <f t="array" aca="1" ref="FC59" ca="1">IFERROR(IF(COUNTIF(absences,BC59)&gt;0,"",IF(BC59="PERM",Parametres!$O$25,INDIRECT(ADDRESS(ROW(),COLUMN()+77+COLUMN()-106,4,1))-INDIRECT(ADDRESS(ROW(),COLUMN()+76+COLUMN()-106,4,1)))),)</f>
        <v>0.15972222222222227</v>
      </c>
      <c r="FD59" s="172" cm="1">
        <f t="array" aca="1" ref="FD59" ca="1">IFERROR(IF(COUNTIF(absences,BD59)&gt;0,"",IF(BD59="PERM",Parametres!$O$25,INDIRECT(ADDRESS(ROW(),COLUMN()+77+COLUMN()-106,4,1))-INDIRECT(ADDRESS(ROW(),COLUMN()+76+COLUMN()-106,4,1)))),)</f>
        <v>0.13888888888888884</v>
      </c>
      <c r="FE59" s="172" cm="1">
        <f t="array" aca="1" ref="FE59" ca="1">IFERROR(IF(COUNTIF(absences,BE59)&gt;0,"",IF(BE59="PERM",Parametres!$O$25,INDIRECT(ADDRESS(ROW(),COLUMN()+77+COLUMN()-106,4,1))-INDIRECT(ADDRESS(ROW(),COLUMN()+76+COLUMN()-106,4,1)))),)</f>
        <v>0.15972222222222227</v>
      </c>
      <c r="FF59" s="172" cm="1">
        <f t="array" aca="1" ref="FF59" ca="1">IFERROR(IF(COUNTIF(absences,BF59)&gt;0,"",IF(BF59="PERM",Parametres!$O$25,INDIRECT(ADDRESS(ROW(),COLUMN()+77+COLUMN()-106,4,1))-INDIRECT(ADDRESS(ROW(),COLUMN()+76+COLUMN()-106,4,1)))),)</f>
        <v>0</v>
      </c>
      <c r="FG59" s="172" cm="1">
        <f t="array" aca="1" ref="FG59" ca="1">IFERROR(IF(COUNTIF(absences,BG59)&gt;0,"",IF(BG59="PERM",Parametres!$O$25,INDIRECT(ADDRESS(ROW(),COLUMN()+77+COLUMN()-106,4,1))-INDIRECT(ADDRESS(ROW(),COLUMN()+76+COLUMN()-106,4,1)))),)</f>
        <v>0</v>
      </c>
      <c r="FH59" s="172" cm="1">
        <f t="array" aca="1" ref="FH59" ca="1">IFERROR(IF(EOMONTH($B$18,0)&lt;DATE(YEAR($B$18),MONTH($B$18),FH$1),"",IF(COUNTIF(absences,BH59)&gt;0,"",IF(BH59="PERM",Parametres!$O$25,INDIRECT(ADDRESS(ROW(),COLUMN()+77+COLUMN()-106,4,1))-INDIRECT(ADDRESS(ROW(),COLUMN()+76+COLUMN()-106,4,1))))),)</f>
        <v>0</v>
      </c>
      <c r="FI59" s="172" cm="1">
        <f t="array" aca="1" ref="FI59" ca="1">IFERROR(IF(EOMONTH($B$18,0)&lt;DATE(YEAR($B$18),MONTH($B$18),FI$1),"",IF(COUNTIF(absences,BI59)&gt;0,"",IF(BI59="PERM",Parametres!$O$25,INDIRECT(ADDRESS(ROW(),COLUMN()+77+COLUMN()-106,4,1))-INDIRECT(ADDRESS(ROW(),COLUMN()+76+COLUMN()-106,4,1))))),)</f>
        <v>0</v>
      </c>
      <c r="FJ59" s="172" cm="1">
        <f t="array" aca="1" ref="FJ59" ca="1">IFERROR(IF(EOMONTH($B$18,0)&lt;DATE(YEAR($B$18),MONTH($B$18),FJ$1),"",IF(COUNTIF(absences,BJ59)&gt;0,"",IF(BJ59="PERM",Parametres!$O$25,INDIRECT(ADDRESS(ROW(),COLUMN()+77+COLUMN()-106,4,1))-INDIRECT(ADDRESS(ROW(),COLUMN()+76+COLUMN()-106,4,1))))),)</f>
        <v>0</v>
      </c>
      <c r="FK59" s="172" cm="1">
        <f t="array" aca="1" ref="FK59" ca="1">IFERROR(IF(EOMONTH($B$18,0)&lt;DATE(YEAR($B$18),MONTH($B$18),FK$1),"",IF(COUNTIF(absences,BK59)&gt;0,"",IF(BK59="PERM",Parametres!$O$25,INDIRECT(ADDRESS(ROW(),COLUMN()+77+COLUMN()-106,4,1))-INDIRECT(ADDRESS(ROW(),COLUMN()+76+COLUMN()-106,4,1))))),)</f>
        <v>0.15972222222222227</v>
      </c>
      <c r="FL59" s="172" t="str" cm="1">
        <f t="array" aca="1" ref="FL59" ca="1">IFERROR(IF(EOMONTH($B$18,0)&lt;DATE(YEAR($B$18),MONTH($B$18),FL$1),"",IF(COUNTIF(absences,BN59)&gt;0,"",IF(BN59="PERM",Parametres!$O$25,INDIRECT(ADDRESS(ROW(),COLUMN()+77+COLUMN()-106,4,1))-INDIRECT(ADDRESS(ROW(),COLUMN()+76+COLUMN()-106,4,1))))),)</f>
        <v/>
      </c>
      <c r="FM59" s="172" t="str" cm="1">
        <f t="array" aca="1" ref="FM59" ca="1">IFERROR(IF(EOMONTH($B$18,0)&lt;DATE(YEAR($B$18),MONTH($B$18),FM$1),"",IF(COUNTIF(absences,BO59)&gt;0,"",IF(BO59="PERM",Parametres!$O$25,INDIRECT(ADDRESS(ROW(),COLUMN()+77+COLUMN()-106,4,1))-INDIRECT(ADDRESS(ROW(),COLUMN()+76+COLUMN()-106,4,1))))),)</f>
        <v/>
      </c>
      <c r="GA59" s="238"/>
      <c r="GB59" s="173" t="str">
        <f>IF(COUNTIF(Fériés,DATE(YEAR($B$18),MONTH($B$18),GB$1))&gt;0,"",IF(WEEKDAY(DATE(YEAR($B$18),MONTH($B$18),GB$1),2)&gt;5,"",INDEX('Semaine type'!$AF$4:$AY$48,MATCH(Novembre!$B59,'Semaine type'!$A$4:$A$49,0),MATCH(GB$2,'Semaine type'!$AF$3:$AY$3,0))))</f>
        <v/>
      </c>
      <c r="GC59" s="173" t="str">
        <f>IF(COUNTIF(Fériés,DATE(YEAR($B$18),MONTH($B$18),GC$1))&gt;0,"",IF(WEEKDAY(DATE(YEAR($B$18),MONTH($B$18),GC$1),2)&gt;5,"",INDEX('Semaine type'!$AF$4:$AY$48,MATCH(Novembre!$B59,'Semaine type'!$A$4:$A$49,0),MATCH(GC$2,'Semaine type'!$AF$3:$AY$3,0))))</f>
        <v/>
      </c>
      <c r="GD59" s="173" t="str">
        <f>IF(COUNTIF(Fériés,DATE(YEAR($B$18),MONTH($B$18),GD$1))&gt;0,"",IF(WEEKDAY(DATE(YEAR($B$18),MONTH($B$18),GD$1),2)&gt;5,"",INDEX('Semaine type'!$AF$4:$AY$48,MATCH(Novembre!$B59,'Semaine type'!$A$4:$A$49,0),MATCH(GD$2,'Semaine type'!$AF$3:$AY$3,0))))</f>
        <v/>
      </c>
      <c r="GE59" s="173" t="str">
        <f>IF(COUNTIF(Fériés,DATE(YEAR($B$18),MONTH($B$18),GE$1))&gt;0,"",IF(WEEKDAY(DATE(YEAR($B$18),MONTH($B$18),GE$1),2)&gt;5,"",INDEX('Semaine type'!$AF$4:$AY$48,MATCH(Novembre!$B59,'Semaine type'!$A$4:$A$49,0),MATCH(GE$2,'Semaine type'!$AF$3:$AY$3,0))))</f>
        <v/>
      </c>
      <c r="GF59" s="173" t="str">
        <f>IF(COUNTIF(Fériés,DATE(YEAR($B$18),MONTH($B$18),GF$1))&gt;0,"",IF(WEEKDAY(DATE(YEAR($B$18),MONTH($B$18),GF$1),2)&gt;5,"",INDEX('Semaine type'!$AF$4:$AY$48,MATCH(Novembre!$B59,'Semaine type'!$A$4:$A$49,0),MATCH(GF$2,'Semaine type'!$AF$3:$AY$3,0))))</f>
        <v/>
      </c>
      <c r="GG59" s="173" t="str">
        <f>IF(COUNTIF(Fériés,DATE(YEAR($B$18),MONTH($B$18),GG$1))&gt;0,"",IF(WEEKDAY(DATE(YEAR($B$18),MONTH($B$18),GG$1),2)&gt;5,"",INDEX('Semaine type'!$AF$4:$AY$48,MATCH(Novembre!$B59,'Semaine type'!$A$4:$A$49,0),MATCH(GG$2,'Semaine type'!$AF$3:$AY$3,0))))</f>
        <v/>
      </c>
      <c r="GH59" s="173" t="str">
        <f>IF(COUNTIF(Fériés,DATE(YEAR($B$18),MONTH($B$18),GH$1))&gt;0,"",IF(WEEKDAY(DATE(YEAR($B$18),MONTH($B$18),GH$1),2)&gt;5,"",INDEX('Semaine type'!$AF$4:$AY$48,MATCH(Novembre!$B59,'Semaine type'!$A$4:$A$49,0),MATCH(GH$2,'Semaine type'!$AF$3:$AY$3,0))))</f>
        <v/>
      </c>
      <c r="GI59" s="173" t="str">
        <f>IF(COUNTIF(Fériés,DATE(YEAR($B$18),MONTH($B$18),GI$1))&gt;0,"",IF(WEEKDAY(DATE(YEAR($B$18),MONTH($B$18),GI$1),2)&gt;5,"",INDEX('Semaine type'!$AF$4:$AY$48,MATCH(Novembre!$B59,'Semaine type'!$A$4:$A$49,0),MATCH(GI$2,'Semaine type'!$AF$3:$AY$3,0))))</f>
        <v/>
      </c>
      <c r="GJ59" s="173">
        <f>IF(COUNTIF(Fériés,DATE(YEAR($B$18),MONTH($B$18),GJ$1))&gt;0,"",IF(WEEKDAY(DATE(YEAR($B$18),MONTH($B$18),GJ$1),2)&gt;5,"",INDEX('Semaine type'!$AF$4:$AY$48,MATCH(Novembre!$B59,'Semaine type'!$A$4:$A$49,0),MATCH(GJ$2,'Semaine type'!$AF$3:$AY$3,0))))</f>
        <v>0.36458333333333331</v>
      </c>
      <c r="GK59" s="173">
        <f>IF(COUNTIF(Fériés,DATE(YEAR($B$18),MONTH($B$18),GK$1))&gt;0,"",IF(WEEKDAY(DATE(YEAR($B$18),MONTH($B$18),GK$1),2)&gt;5,"",INDEX('Semaine type'!$AF$4:$AY$48,MATCH(Novembre!$B59,'Semaine type'!$A$4:$A$49,0),MATCH(GK$2,'Semaine type'!$AF$3:$AY$3,0))))</f>
        <v>0.52430555555555558</v>
      </c>
      <c r="GL59" s="173">
        <f>IF(COUNTIF(Fériés,DATE(YEAR($B$18),MONTH($B$18),GL$1))&gt;0,"",IF(WEEKDAY(DATE(YEAR($B$18),MONTH($B$18),GL$1),2)&gt;5,"",INDEX('Semaine type'!$AF$4:$AY$48,MATCH(Novembre!$B59,'Semaine type'!$A$4:$A$49,0),MATCH(GL$2,'Semaine type'!$AF$3:$AY$3,0))))</f>
        <v>0.5625</v>
      </c>
      <c r="GM59" s="173">
        <f>IF(COUNTIF(Fériés,DATE(YEAR($B$18),MONTH($B$18),GM$1))&gt;0,"",IF(WEEKDAY(DATE(YEAR($B$18),MONTH($B$18),GM$1),2)&gt;5,"",INDEX('Semaine type'!$AF$4:$AY$48,MATCH(Novembre!$B59,'Semaine type'!$A$4:$A$49,0),MATCH(GM$2,'Semaine type'!$AF$3:$AY$3,0))))</f>
        <v>0.70833333333333337</v>
      </c>
      <c r="GN59" s="173">
        <f>IF(COUNTIF(Fériés,DATE(YEAR($B$18),MONTH($B$18),GN$1))&gt;0,"",IF(WEEKDAY(DATE(YEAR($B$18),MONTH($B$18),GN$1),2)&gt;5,"",INDEX('Semaine type'!$AF$4:$AY$48,MATCH(Novembre!$B59,'Semaine type'!$A$4:$A$49,0),MATCH(GN$2,'Semaine type'!$AF$3:$AY$3,0))))</f>
        <v>0.36458333333333331</v>
      </c>
      <c r="GO59" s="173">
        <f>IF(COUNTIF(Fériés,DATE(YEAR($B$18),MONTH($B$18),GO$1))&gt;0,"",IF(WEEKDAY(DATE(YEAR($B$18),MONTH($B$18),GO$1),2)&gt;5,"",INDEX('Semaine type'!$AF$4:$AY$48,MATCH(Novembre!$B59,'Semaine type'!$A$4:$A$49,0),MATCH(GO$2,'Semaine type'!$AF$3:$AY$3,0))))</f>
        <v>0.52430555555555558</v>
      </c>
      <c r="GP59" s="173">
        <f>IF(COUNTIF(Fériés,DATE(YEAR($B$18),MONTH($B$18),GP$1))&gt;0,"",IF(WEEKDAY(DATE(YEAR($B$18),MONTH($B$18),GP$1),2)&gt;5,"",INDEX('Semaine type'!$AF$4:$AY$48,MATCH(Novembre!$B59,'Semaine type'!$A$4:$A$49,0),MATCH(GP$2,'Semaine type'!$AF$3:$AY$3,0))))</f>
        <v>0.5625</v>
      </c>
      <c r="GQ59" s="173">
        <f>IF(COUNTIF(Fériés,DATE(YEAR($B$18),MONTH($B$18),GQ$1))&gt;0,"",IF(WEEKDAY(DATE(YEAR($B$18),MONTH($B$18),GQ$1),2)&gt;5,"",INDEX('Semaine type'!$AF$4:$AY$48,MATCH(Novembre!$B59,'Semaine type'!$A$4:$A$49,0),MATCH(GQ$2,'Semaine type'!$AF$3:$AY$3,0))))</f>
        <v>0.70833333333333337</v>
      </c>
      <c r="GR59" s="173">
        <f>IF(COUNTIF(Fériés,DATE(YEAR($B$18),MONTH($B$18),GR$1))&gt;0,"",IF(WEEKDAY(DATE(YEAR($B$18),MONTH($B$18),GR$1),2)&gt;5,"",INDEX('Semaine type'!$AF$4:$AY$48,MATCH(Novembre!$B59,'Semaine type'!$A$4:$A$49,0),MATCH(GR$2,'Semaine type'!$AF$3:$AY$3,0))))</f>
        <v>0.36458333333333331</v>
      </c>
      <c r="GS59" s="173">
        <f>IF(COUNTIF(Fériés,DATE(YEAR($B$18),MONTH($B$18),GS$1))&gt;0,"",IF(WEEKDAY(DATE(YEAR($B$18),MONTH($B$18),GS$1),2)&gt;5,"",INDEX('Semaine type'!$AF$4:$AY$48,MATCH(Novembre!$B59,'Semaine type'!$A$4:$A$49,0),MATCH(GS$2,'Semaine type'!$AF$3:$AY$3,0))))</f>
        <v>0.52430555555555558</v>
      </c>
      <c r="GT59" s="173">
        <f>IF(COUNTIF(Fériés,DATE(YEAR($B$18),MONTH($B$18),GT$1))&gt;0,"",IF(WEEKDAY(DATE(YEAR($B$18),MONTH($B$18),GT$1),2)&gt;5,"",INDEX('Semaine type'!$AF$4:$AY$48,MATCH(Novembre!$B59,'Semaine type'!$A$4:$A$49,0),MATCH(GT$2,'Semaine type'!$AF$3:$AY$3,0))))</f>
        <v>0</v>
      </c>
      <c r="GU59" s="173">
        <f>IF(COUNTIF(Fériés,DATE(YEAR($B$18),MONTH($B$18),GU$1))&gt;0,"",IF(WEEKDAY(DATE(YEAR($B$18),MONTH($B$18),GU$1),2)&gt;5,"",INDEX('Semaine type'!$AF$4:$AY$48,MATCH(Novembre!$B59,'Semaine type'!$A$4:$A$49,0),MATCH(GU$2,'Semaine type'!$AF$3:$AY$3,0))))</f>
        <v>0</v>
      </c>
      <c r="GV59" s="173">
        <f>IF(COUNTIF(Fériés,DATE(YEAR($B$18),MONTH($B$18),GV$1))&gt;0,"",IF(WEEKDAY(DATE(YEAR($B$18),MONTH($B$18),GV$1),2)&gt;5,"",INDEX('Semaine type'!$AF$4:$AY$48,MATCH(Novembre!$B59,'Semaine type'!$A$4:$A$49,0),MATCH(GV$2,'Semaine type'!$AF$3:$AY$3,0))))</f>
        <v>0.36458333333333331</v>
      </c>
      <c r="GW59" s="173">
        <f>IF(COUNTIF(Fériés,DATE(YEAR($B$18),MONTH($B$18),GW$1))&gt;0,"",IF(WEEKDAY(DATE(YEAR($B$18),MONTH($B$18),GW$1),2)&gt;5,"",INDEX('Semaine type'!$AF$4:$AY$48,MATCH(Novembre!$B59,'Semaine type'!$A$4:$A$49,0),MATCH(GW$2,'Semaine type'!$AF$3:$AY$3,0))))</f>
        <v>0.52430555555555558</v>
      </c>
      <c r="GX59" s="173">
        <f>IF(COUNTIF(Fériés,DATE(YEAR($B$18),MONTH($B$18),GX$1))&gt;0,"",IF(WEEKDAY(DATE(YEAR($B$18),MONTH($B$18),GX$1),2)&gt;5,"",INDEX('Semaine type'!$AF$4:$AY$48,MATCH(Novembre!$B59,'Semaine type'!$A$4:$A$49,0),MATCH(GX$2,'Semaine type'!$AF$3:$AY$3,0))))</f>
        <v>0.5625</v>
      </c>
      <c r="GY59" s="173">
        <f>IF(COUNTIF(Fériés,DATE(YEAR($B$18),MONTH($B$18),GY$1))&gt;0,"",IF(WEEKDAY(DATE(YEAR($B$18),MONTH($B$18),GY$1),2)&gt;5,"",INDEX('Semaine type'!$AF$4:$AY$48,MATCH(Novembre!$B59,'Semaine type'!$A$4:$A$49,0),MATCH(GY$2,'Semaine type'!$AF$3:$AY$3,0))))</f>
        <v>0.70138888888888884</v>
      </c>
      <c r="GZ59" s="173">
        <f>IF(COUNTIF(Fériés,DATE(YEAR($B$18),MONTH($B$18),GZ$1))&gt;0,"",IF(WEEKDAY(DATE(YEAR($B$18),MONTH($B$18),GZ$1),2)&gt;5,"",INDEX('Semaine type'!$AF$4:$AY$48,MATCH(Novembre!$B59,'Semaine type'!$A$4:$A$49,0),MATCH(GZ$2,'Semaine type'!$AF$3:$AY$3,0))))</f>
        <v>0.36458333333333331</v>
      </c>
      <c r="HA59" s="173">
        <f>IF(COUNTIF(Fériés,DATE(YEAR($B$18),MONTH($B$18),HA$1))&gt;0,"",IF(WEEKDAY(DATE(YEAR($B$18),MONTH($B$18),HA$1),2)&gt;5,"",INDEX('Semaine type'!$AF$4:$AY$48,MATCH(Novembre!$B59,'Semaine type'!$A$4:$A$49,0),MATCH(HA$2,'Semaine type'!$AF$3:$AY$3,0))))</f>
        <v>0.52430555555555558</v>
      </c>
      <c r="HB59" s="173">
        <f>IF(COUNTIF(Fériés,DATE(YEAR($B$18),MONTH($B$18),HB$1))&gt;0,"",IF(WEEKDAY(DATE(YEAR($B$18),MONTH($B$18),HB$1),2)&gt;5,"",INDEX('Semaine type'!$AF$4:$AY$48,MATCH(Novembre!$B59,'Semaine type'!$A$4:$A$49,0),MATCH(HB$2,'Semaine type'!$AF$3:$AY$3,0))))</f>
        <v>0</v>
      </c>
      <c r="HC59" s="173">
        <f>IF(COUNTIF(Fériés,DATE(YEAR($B$18),MONTH($B$18),HC$1))&gt;0,"",IF(WEEKDAY(DATE(YEAR($B$18),MONTH($B$18),HC$1),2)&gt;5,"",INDEX('Semaine type'!$AF$4:$AY$48,MATCH(Novembre!$B59,'Semaine type'!$A$4:$A$49,0),MATCH(HC$2,'Semaine type'!$AF$3:$AY$3,0))))</f>
        <v>0</v>
      </c>
      <c r="HD59" s="173" t="str">
        <f>IF(COUNTIF(Fériés,DATE(YEAR($B$18),MONTH($B$18),HD$1))&gt;0,"",IF(WEEKDAY(DATE(YEAR($B$18),MONTH($B$18),HD$1),2)&gt;5,"",INDEX('Semaine type'!$AF$4:$AY$48,MATCH(Novembre!$B59,'Semaine type'!$A$4:$A$49,0),MATCH(HD$2,'Semaine type'!$AF$3:$AY$3,0))))</f>
        <v/>
      </c>
      <c r="HE59" s="173" t="str">
        <f>IF(COUNTIF(Fériés,DATE(YEAR($B$18),MONTH($B$18),HE$1))&gt;0,"",IF(WEEKDAY(DATE(YEAR($B$18),MONTH($B$18),HE$1),2)&gt;5,"",INDEX('Semaine type'!$AF$4:$AY$48,MATCH(Novembre!$B59,'Semaine type'!$A$4:$A$49,0),MATCH(HE$2,'Semaine type'!$AF$3:$AY$3,0))))</f>
        <v/>
      </c>
      <c r="HF59" s="173" t="str">
        <f>IF(COUNTIF(Fériés,DATE(YEAR($B$18),MONTH($B$18),HF$1))&gt;0,"",IF(WEEKDAY(DATE(YEAR($B$18),MONTH($B$18),HF$1),2)&gt;5,"",INDEX('Semaine type'!$AF$4:$AY$48,MATCH(Novembre!$B59,'Semaine type'!$A$4:$A$49,0),MATCH(HF$2,'Semaine type'!$AF$3:$AY$3,0))))</f>
        <v/>
      </c>
      <c r="HG59" s="173" t="str">
        <f>IF(COUNTIF(Fériés,DATE(YEAR($B$18),MONTH($B$18),HG$1))&gt;0,"",IF(WEEKDAY(DATE(YEAR($B$18),MONTH($B$18),HG$1),2)&gt;5,"",INDEX('Semaine type'!$AF$4:$AY$48,MATCH(Novembre!$B59,'Semaine type'!$A$4:$A$49,0),MATCH(HG$2,'Semaine type'!$AF$3:$AY$3,0))))</f>
        <v/>
      </c>
      <c r="HH59" s="173" t="str">
        <f>IF(COUNTIF(Fériés,DATE(YEAR($B$18),MONTH($B$18),HH$1))&gt;0,"",IF(WEEKDAY(DATE(YEAR($B$18),MONTH($B$18),HH$1),2)&gt;5,"",INDEX('Semaine type'!$AF$4:$AY$48,MATCH(Novembre!$B59,'Semaine type'!$A$4:$A$49,0),MATCH(HH$2,'Semaine type'!$AF$3:$AY$3,0))))</f>
        <v/>
      </c>
      <c r="HI59" s="173" t="str">
        <f>IF(COUNTIF(Fériés,DATE(YEAR($B$18),MONTH($B$18),HI$1))&gt;0,"",IF(WEEKDAY(DATE(YEAR($B$18),MONTH($B$18),HI$1),2)&gt;5,"",INDEX('Semaine type'!$AF$4:$AY$48,MATCH(Novembre!$B59,'Semaine type'!$A$4:$A$49,0),MATCH(HI$2,'Semaine type'!$AF$3:$AY$3,0))))</f>
        <v/>
      </c>
      <c r="HJ59" s="173" t="str">
        <f>IF(COUNTIF(Fériés,DATE(YEAR($B$18),MONTH($B$18),HJ$1))&gt;0,"",IF(WEEKDAY(DATE(YEAR($B$18),MONTH($B$18),HJ$1),2)&gt;5,"",INDEX('Semaine type'!$AF$4:$AY$48,MATCH(Novembre!$B59,'Semaine type'!$A$4:$A$49,0),MATCH(HJ$2,'Semaine type'!$AF$3:$AY$3,0))))</f>
        <v/>
      </c>
      <c r="HK59" s="173" t="str">
        <f>IF(COUNTIF(Fériés,DATE(YEAR($B$18),MONTH($B$18),HK$1))&gt;0,"",IF(WEEKDAY(DATE(YEAR($B$18),MONTH($B$18),HK$1),2)&gt;5,"",INDEX('Semaine type'!$AF$4:$AY$48,MATCH(Novembre!$B59,'Semaine type'!$A$4:$A$49,0),MATCH(HK$2,'Semaine type'!$AF$3:$AY$3,0))))</f>
        <v/>
      </c>
      <c r="HL59" s="173">
        <f>IF(COUNTIF(Fériés,DATE(YEAR($B$18),MONTH($B$18),HL$1))&gt;0,"",IF(WEEKDAY(DATE(YEAR($B$18),MONTH($B$18),HL$1),2)&gt;5,"",INDEX('Semaine type'!$AF$4:$AY$48,MATCH(Novembre!$B59,'Semaine type'!$A$4:$A$49,0),MATCH(HL$2,'Semaine type'!$AF$3:$AY$3,0))))</f>
        <v>0.36458333333333331</v>
      </c>
      <c r="HM59" s="173">
        <f>IF(COUNTIF(Fériés,DATE(YEAR($B$18),MONTH($B$18),HM$1))&gt;0,"",IF(WEEKDAY(DATE(YEAR($B$18),MONTH($B$18),HM$1),2)&gt;5,"",INDEX('Semaine type'!$AF$4:$AY$48,MATCH(Novembre!$B59,'Semaine type'!$A$4:$A$49,0),MATCH(HM$2,'Semaine type'!$AF$3:$AY$3,0))))</f>
        <v>0.52430555555555558</v>
      </c>
      <c r="HN59" s="173">
        <f>IF(COUNTIF(Fériés,DATE(YEAR($B$18),MONTH($B$18),HN$1))&gt;0,"",IF(WEEKDAY(DATE(YEAR($B$18),MONTH($B$18),HN$1),2)&gt;5,"",INDEX('Semaine type'!$AF$4:$AY$48,MATCH(Novembre!$B59,'Semaine type'!$A$4:$A$49,0),MATCH(HN$2,'Semaine type'!$AF$3:$AY$3,0))))</f>
        <v>0.5625</v>
      </c>
      <c r="HO59" s="173">
        <f>IF(COUNTIF(Fériés,DATE(YEAR($B$18),MONTH($B$18),HO$1))&gt;0,"",IF(WEEKDAY(DATE(YEAR($B$18),MONTH($B$18),HO$1),2)&gt;5,"",INDEX('Semaine type'!$AF$4:$AY$48,MATCH(Novembre!$B59,'Semaine type'!$A$4:$A$49,0),MATCH(HO$2,'Semaine type'!$AF$3:$AY$3,0))))</f>
        <v>0.70833333333333337</v>
      </c>
      <c r="HP59" s="173" t="str">
        <f>IF(COUNTIF(Fériés,DATE(YEAR($B$18),MONTH($B$18),HP$1))&gt;0,"",IF(WEEKDAY(DATE(YEAR($B$18),MONTH($B$18),HP$1),2)&gt;5,"",INDEX('Semaine type'!$AF$4:$AY$48,MATCH(Novembre!$B59,'Semaine type'!$A$4:$A$49,0),MATCH(HP$2,'Semaine type'!$AF$3:$AY$3,0))))</f>
        <v/>
      </c>
      <c r="HQ59" s="173" t="str">
        <f>IF(COUNTIF(Fériés,DATE(YEAR($B$18),MONTH($B$18),HQ$1))&gt;0,"",IF(WEEKDAY(DATE(YEAR($B$18),MONTH($B$18),HQ$1),2)&gt;5,"",INDEX('Semaine type'!$AF$4:$AY$48,MATCH(Novembre!$B59,'Semaine type'!$A$4:$A$49,0),MATCH(HQ$2,'Semaine type'!$AF$3:$AY$3,0))))</f>
        <v/>
      </c>
      <c r="HR59" s="173" t="str">
        <f>IF(COUNTIF(Fériés,DATE(YEAR($B$18),MONTH($B$18),HR$1))&gt;0,"",IF(WEEKDAY(DATE(YEAR($B$18),MONTH($B$18),HR$1),2)&gt;5,"",INDEX('Semaine type'!$AF$4:$AY$48,MATCH(Novembre!$B59,'Semaine type'!$A$4:$A$49,0),MATCH(HR$2,'Semaine type'!$AF$3:$AY$3,0))))</f>
        <v/>
      </c>
      <c r="HS59" s="173" t="str">
        <f>IF(COUNTIF(Fériés,DATE(YEAR($B$18),MONTH($B$18),HS$1))&gt;0,"",IF(WEEKDAY(DATE(YEAR($B$18),MONTH($B$18),HS$1),2)&gt;5,"",INDEX('Semaine type'!$AF$4:$AY$48,MATCH(Novembre!$B59,'Semaine type'!$A$4:$A$49,0),MATCH(HS$2,'Semaine type'!$AF$3:$AY$3,0))))</f>
        <v/>
      </c>
      <c r="HT59" s="173">
        <f>IF(COUNTIF(Fériés,DATE(YEAR($B$18),MONTH($B$18),HT$1))&gt;0,"",IF(WEEKDAY(DATE(YEAR($B$18),MONTH($B$18),HT$1),2)&gt;5,"",INDEX('Semaine type'!$AF$4:$AY$48,MATCH(Novembre!$B59,'Semaine type'!$A$4:$A$49,0),MATCH(HT$2,'Semaine type'!$AF$3:$AY$3,0))))</f>
        <v>0.36458333333333331</v>
      </c>
      <c r="HU59" s="173">
        <f>IF(COUNTIF(Fériés,DATE(YEAR($B$18),MONTH($B$18),HU$1))&gt;0,"",IF(WEEKDAY(DATE(YEAR($B$18),MONTH($B$18),HU$1),2)&gt;5,"",INDEX('Semaine type'!$AF$4:$AY$48,MATCH(Novembre!$B59,'Semaine type'!$A$4:$A$49,0),MATCH(HU$2,'Semaine type'!$AF$3:$AY$3,0))))</f>
        <v>0.52430555555555558</v>
      </c>
      <c r="HV59" s="173">
        <f>IF(COUNTIF(Fériés,DATE(YEAR($B$18),MONTH($B$18),HV$1))&gt;0,"",IF(WEEKDAY(DATE(YEAR($B$18),MONTH($B$18),HV$1),2)&gt;5,"",INDEX('Semaine type'!$AF$4:$AY$48,MATCH(Novembre!$B59,'Semaine type'!$A$4:$A$49,0),MATCH(HV$2,'Semaine type'!$AF$3:$AY$3,0))))</f>
        <v>0</v>
      </c>
      <c r="HW59" s="173">
        <f>IF(COUNTIF(Fériés,DATE(YEAR($B$18),MONTH($B$18),HW$1))&gt;0,"",IF(WEEKDAY(DATE(YEAR($B$18),MONTH($B$18),HW$1),2)&gt;5,"",INDEX('Semaine type'!$AF$4:$AY$48,MATCH(Novembre!$B59,'Semaine type'!$A$4:$A$49,0),MATCH(HW$2,'Semaine type'!$AF$3:$AY$3,0))))</f>
        <v>0</v>
      </c>
      <c r="HX59" s="173">
        <f>IF(COUNTIF(Fériés,DATE(YEAR($B$18),MONTH($B$18),HX$1))&gt;0,"",IF(WEEKDAY(DATE(YEAR($B$18),MONTH($B$18),HX$1),2)&gt;5,"",INDEX('Semaine type'!$AF$4:$AY$48,MATCH(Novembre!$B59,'Semaine type'!$A$4:$A$49,0),MATCH(HX$2,'Semaine type'!$AF$3:$AY$3,0))))</f>
        <v>0.36458333333333331</v>
      </c>
      <c r="HY59" s="173">
        <f>IF(COUNTIF(Fériés,DATE(YEAR($B$18),MONTH($B$18),HY$1))&gt;0,"",IF(WEEKDAY(DATE(YEAR($B$18),MONTH($B$18),HY$1),2)&gt;5,"",INDEX('Semaine type'!$AF$4:$AY$48,MATCH(Novembre!$B59,'Semaine type'!$A$4:$A$49,0),MATCH(HY$2,'Semaine type'!$AF$3:$AY$3,0))))</f>
        <v>0.52430555555555558</v>
      </c>
      <c r="HZ59" s="173">
        <f>IF(COUNTIF(Fériés,DATE(YEAR($B$18),MONTH($B$18),HZ$1))&gt;0,"",IF(WEEKDAY(DATE(YEAR($B$18),MONTH($B$18),HZ$1),2)&gt;5,"",INDEX('Semaine type'!$AF$4:$AY$48,MATCH(Novembre!$B59,'Semaine type'!$A$4:$A$49,0),MATCH(HZ$2,'Semaine type'!$AF$3:$AY$3,0))))</f>
        <v>0.5625</v>
      </c>
      <c r="IA59" s="173">
        <f>IF(COUNTIF(Fériés,DATE(YEAR($B$18),MONTH($B$18),IA$1))&gt;0,"",IF(WEEKDAY(DATE(YEAR($B$18),MONTH($B$18),IA$1),2)&gt;5,"",INDEX('Semaine type'!$AF$4:$AY$48,MATCH(Novembre!$B59,'Semaine type'!$A$4:$A$49,0),MATCH(IA$2,'Semaine type'!$AF$3:$AY$3,0))))</f>
        <v>0.70138888888888884</v>
      </c>
      <c r="IB59" s="173">
        <f>IF(COUNTIF(Fériés,DATE(YEAR($B$18),MONTH($B$18),IB$1))&gt;0,"",IF(WEEKDAY(DATE(YEAR($B$18),MONTH($B$18),IB$1),2)&gt;5,"",INDEX('Semaine type'!$AF$4:$AY$48,MATCH(Novembre!$B59,'Semaine type'!$A$4:$A$49,0),MATCH(IB$2,'Semaine type'!$AF$3:$AY$3,0))))</f>
        <v>0.36458333333333331</v>
      </c>
      <c r="IC59" s="173">
        <f>IF(COUNTIF(Fériés,DATE(YEAR($B$18),MONTH($B$18),IC$1))&gt;0,"",IF(WEEKDAY(DATE(YEAR($B$18),MONTH($B$18),IC$1),2)&gt;5,"",INDEX('Semaine type'!$AF$4:$AY$48,MATCH(Novembre!$B59,'Semaine type'!$A$4:$A$49,0),MATCH(IC$2,'Semaine type'!$AF$3:$AY$3,0))))</f>
        <v>0.52430555555555558</v>
      </c>
      <c r="ID59" s="173">
        <f>IF(COUNTIF(Fériés,DATE(YEAR($B$18),MONTH($B$18),ID$1))&gt;0,"",IF(WEEKDAY(DATE(YEAR($B$18),MONTH($B$18),ID$1),2)&gt;5,"",INDEX('Semaine type'!$AF$4:$AY$48,MATCH(Novembre!$B59,'Semaine type'!$A$4:$A$49,0),MATCH(ID$2,'Semaine type'!$AF$3:$AY$3,0))))</f>
        <v>0</v>
      </c>
      <c r="IE59" s="173">
        <f>IF(COUNTIF(Fériés,DATE(YEAR($B$18),MONTH($B$18),IE$1))&gt;0,"",IF(WEEKDAY(DATE(YEAR($B$18),MONTH($B$18),IE$1),2)&gt;5,"",INDEX('Semaine type'!$AF$4:$AY$48,MATCH(Novembre!$B59,'Semaine type'!$A$4:$A$49,0),MATCH(IE$2,'Semaine type'!$AF$3:$AY$3,0))))</f>
        <v>0</v>
      </c>
      <c r="IF59" s="173" t="str">
        <f>IF(COUNTIF(Fériés,DATE(YEAR($B$18),MONTH($B$18),IF$1))&gt;0,"",IF(WEEKDAY(DATE(YEAR($B$18),MONTH($B$18),IF$1),2)&gt;5,"",INDEX('Semaine type'!$AF$4:$AY$48,MATCH(Novembre!$B59,'Semaine type'!$A$4:$A$49,0),MATCH(IF$2,'Semaine type'!$AF$3:$AY$3,0))))</f>
        <v/>
      </c>
      <c r="IG59" s="173" t="str">
        <f>IF(COUNTIF(Fériés,DATE(YEAR($B$18),MONTH($B$18),IG$1))&gt;0,"",IF(WEEKDAY(DATE(YEAR($B$18),MONTH($B$18),IG$1),2)&gt;5,"",INDEX('Semaine type'!$AF$4:$AY$48,MATCH(Novembre!$B59,'Semaine type'!$A$4:$A$49,0),MATCH(IG$2,'Semaine type'!$AF$3:$AY$3,0))))</f>
        <v/>
      </c>
      <c r="IH59" s="173" t="str">
        <f>IF(COUNTIF(Fériés,DATE(YEAR($B$18),MONTH($B$18),IH$1))&gt;0,"",IF(WEEKDAY(DATE(YEAR($B$18),MONTH($B$18),IH$1),2)&gt;5,"",INDEX('Semaine type'!$AF$4:$AY$48,MATCH(Novembre!$B59,'Semaine type'!$A$4:$A$49,0),MATCH(IH$2,'Semaine type'!$AF$3:$AY$3,0))))</f>
        <v/>
      </c>
      <c r="II59" s="173" t="str">
        <f>IF(COUNTIF(Fériés,DATE(YEAR($B$18),MONTH($B$18),II$1))&gt;0,"",IF(WEEKDAY(DATE(YEAR($B$18),MONTH($B$18),II$1),2)&gt;5,"",INDEX('Semaine type'!$AF$4:$AY$48,MATCH(Novembre!$B59,'Semaine type'!$A$4:$A$49,0),MATCH(II$2,'Semaine type'!$AF$3:$AY$3,0))))</f>
        <v/>
      </c>
      <c r="IJ59" s="173" t="str">
        <f>IF(COUNTIF(Fériés,DATE(YEAR($B$18),MONTH($B$18),IJ$1))&gt;0,"",IF(WEEKDAY(DATE(YEAR($B$18),MONTH($B$18),IJ$1),2)&gt;5,"",INDEX('Semaine type'!$AF$4:$AY$48,MATCH(Novembre!$B59,'Semaine type'!$A$4:$A$49,0),MATCH(IJ$2,'Semaine type'!$AF$3:$AY$3,0))))</f>
        <v/>
      </c>
      <c r="IK59" s="173" t="str">
        <f>IF(COUNTIF(Fériés,DATE(YEAR($B$18),MONTH($B$18),IK$1))&gt;0,"",IF(WEEKDAY(DATE(YEAR($B$18),MONTH($B$18),IK$1),2)&gt;5,"",INDEX('Semaine type'!$AF$4:$AY$48,MATCH(Novembre!$B59,'Semaine type'!$A$4:$A$49,0),MATCH(IK$2,'Semaine type'!$AF$3:$AY$3,0))))</f>
        <v/>
      </c>
      <c r="IL59" s="173" t="str">
        <f>IF(COUNTIF(Fériés,DATE(YEAR($B$18),MONTH($B$18),IL$1))&gt;0,"",IF(WEEKDAY(DATE(YEAR($B$18),MONTH($B$18),IL$1),2)&gt;5,"",INDEX('Semaine type'!$AF$4:$AY$48,MATCH(Novembre!$B59,'Semaine type'!$A$4:$A$49,0),MATCH(IL$2,'Semaine type'!$AF$3:$AY$3,0))))</f>
        <v/>
      </c>
      <c r="IM59" s="173" t="str">
        <f>IF(COUNTIF(Fériés,DATE(YEAR($B$18),MONTH($B$18),IM$1))&gt;0,"",IF(WEEKDAY(DATE(YEAR($B$18),MONTH($B$18),IM$1),2)&gt;5,"",INDEX('Semaine type'!$AF$4:$AY$48,MATCH(Novembre!$B59,'Semaine type'!$A$4:$A$49,0),MATCH(IM$2,'Semaine type'!$AF$3:$AY$3,0))))</f>
        <v/>
      </c>
      <c r="IN59" s="173">
        <f>IF(COUNTIF(Fériés,DATE(YEAR($B$18),MONTH($B$18),IN$1))&gt;0,"",IF(WEEKDAY(DATE(YEAR($B$18),MONTH($B$18),IN$1),2)&gt;5,"",INDEX('Semaine type'!$AF$4:$AY$48,MATCH(Novembre!$B59,'Semaine type'!$A$4:$A$49,0),MATCH(IN$2,'Semaine type'!$AF$3:$AY$3,0))))</f>
        <v>0.36458333333333331</v>
      </c>
      <c r="IO59" s="173">
        <f>IF(COUNTIF(Fériés,DATE(YEAR($B$18),MONTH($B$18),IO$1))&gt;0,"",IF(WEEKDAY(DATE(YEAR($B$18),MONTH($B$18),IO$1),2)&gt;5,"",INDEX('Semaine type'!$AF$4:$AY$48,MATCH(Novembre!$B59,'Semaine type'!$A$4:$A$49,0),MATCH(IO$2,'Semaine type'!$AF$3:$AY$3,0))))</f>
        <v>0.52430555555555558</v>
      </c>
      <c r="IP59" s="173">
        <f>IF(COUNTIF(Fériés,DATE(YEAR($B$18),MONTH($B$18),IP$1))&gt;0,"",IF(WEEKDAY(DATE(YEAR($B$18),MONTH($B$18),IP$1),2)&gt;5,"",INDEX('Semaine type'!$AF$4:$AY$48,MATCH(Novembre!$B59,'Semaine type'!$A$4:$A$49,0),MATCH(IP$2,'Semaine type'!$AF$3:$AY$3,0))))</f>
        <v>0.5625</v>
      </c>
      <c r="IQ59" s="173">
        <f>IF(COUNTIF(Fériés,DATE(YEAR($B$18),MONTH($B$18),IQ$1))&gt;0,"",IF(WEEKDAY(DATE(YEAR($B$18),MONTH($B$18),IQ$1),2)&gt;5,"",INDEX('Semaine type'!$AF$4:$AY$48,MATCH(Novembre!$B59,'Semaine type'!$A$4:$A$49,0),MATCH(IQ$2,'Semaine type'!$AF$3:$AY$3,0))))</f>
        <v>0.70833333333333337</v>
      </c>
      <c r="IR59" s="173">
        <f>IF(COUNTIF(Fériés,DATE(YEAR($B$18),MONTH($B$18),IR$1))&gt;0,"",IF(WEEKDAY(DATE(YEAR($B$18),MONTH($B$18),IR$1),2)&gt;5,"",INDEX('Semaine type'!$AF$4:$AY$48,MATCH(Novembre!$B59,'Semaine type'!$A$4:$A$49,0),MATCH(IR$2,'Semaine type'!$AF$3:$AY$3,0))))</f>
        <v>0.36458333333333331</v>
      </c>
      <c r="IS59" s="173">
        <f>IF(COUNTIF(Fériés,DATE(YEAR($B$18),MONTH($B$18),IS$1))&gt;0,"",IF(WEEKDAY(DATE(YEAR($B$18),MONTH($B$18),IS$1),2)&gt;5,"",INDEX('Semaine type'!$AF$4:$AY$48,MATCH(Novembre!$B59,'Semaine type'!$A$4:$A$49,0),MATCH(IS$2,'Semaine type'!$AF$3:$AY$3,0))))</f>
        <v>0.52430555555555558</v>
      </c>
      <c r="IT59" s="173">
        <f>IF(COUNTIF(Fériés,DATE(YEAR($B$18),MONTH($B$18),IT$1))&gt;0,"",IF(WEEKDAY(DATE(YEAR($B$18),MONTH($B$18),IT$1),2)&gt;5,"",INDEX('Semaine type'!$AF$4:$AY$48,MATCH(Novembre!$B59,'Semaine type'!$A$4:$A$49,0),MATCH(IT$2,'Semaine type'!$AF$3:$AY$3,0))))</f>
        <v>0.5625</v>
      </c>
      <c r="IU59" s="173">
        <f>IF(COUNTIF(Fériés,DATE(YEAR($B$18),MONTH($B$18),IU$1))&gt;0,"",IF(WEEKDAY(DATE(YEAR($B$18),MONTH($B$18),IU$1),2)&gt;5,"",INDEX('Semaine type'!$AF$4:$AY$48,MATCH(Novembre!$B59,'Semaine type'!$A$4:$A$49,0),MATCH(IU$2,'Semaine type'!$AF$3:$AY$3,0))))</f>
        <v>0.70833333333333337</v>
      </c>
      <c r="IV59" s="173">
        <f>IF(COUNTIF(Fériés,DATE(YEAR($B$18),MONTH($B$18),IV$1))&gt;0,"",IF(WEEKDAY(DATE(YEAR($B$18),MONTH($B$18),IV$1),2)&gt;5,"",INDEX('Semaine type'!$AF$4:$AY$48,MATCH(Novembre!$B59,'Semaine type'!$A$4:$A$49,0),MATCH(IV$2,'Semaine type'!$AF$3:$AY$3,0))))</f>
        <v>0.36458333333333331</v>
      </c>
      <c r="IW59" s="173">
        <f>IF(COUNTIF(Fériés,DATE(YEAR($B$18),MONTH($B$18),IW$1))&gt;0,"",IF(WEEKDAY(DATE(YEAR($B$18),MONTH($B$18),IW$1),2)&gt;5,"",INDEX('Semaine type'!$AF$4:$AY$48,MATCH(Novembre!$B59,'Semaine type'!$A$4:$A$49,0),MATCH(IW$2,'Semaine type'!$AF$3:$AY$3,0))))</f>
        <v>0.52430555555555558</v>
      </c>
      <c r="IX59" s="173">
        <f>IF(COUNTIF(Fériés,DATE(YEAR($B$18),MONTH($B$18),IX$1))&gt;0,"",IF(WEEKDAY(DATE(YEAR($B$18),MONTH($B$18),IX$1),2)&gt;5,"",INDEX('Semaine type'!$AF$4:$AY$48,MATCH(Novembre!$B59,'Semaine type'!$A$4:$A$49,0),MATCH(IX$2,'Semaine type'!$AF$3:$AY$3,0))))</f>
        <v>0</v>
      </c>
      <c r="IY59" s="173">
        <f>IF(COUNTIF(Fériés,DATE(YEAR($B$18),MONTH($B$18),IY$1))&gt;0,"",IF(WEEKDAY(DATE(YEAR($B$18),MONTH($B$18),IY$1),2)&gt;5,"",INDEX('Semaine type'!$AF$4:$AY$48,MATCH(Novembre!$B59,'Semaine type'!$A$4:$A$49,0),MATCH(IY$2,'Semaine type'!$AF$3:$AY$3,0))))</f>
        <v>0</v>
      </c>
      <c r="IZ59" s="173">
        <f>IF(COUNTIF(Fériés,DATE(YEAR($B$18),MONTH($B$18),IZ$1))&gt;0,"",IF(WEEKDAY(DATE(YEAR($B$18),MONTH($B$18),IZ$1),2)&gt;5,"",INDEX('Semaine type'!$AF$4:$AY$48,MATCH(Novembre!$B59,'Semaine type'!$A$4:$A$49,0),MATCH(IZ$2,'Semaine type'!$AF$3:$AY$3,0))))</f>
        <v>0.36458333333333331</v>
      </c>
      <c r="JA59" s="173">
        <f>IF(COUNTIF(Fériés,DATE(YEAR($B$18),MONTH($B$18),JA$1))&gt;0,"",IF(WEEKDAY(DATE(YEAR($B$18),MONTH($B$18),JA$1),2)&gt;5,"",INDEX('Semaine type'!$AF$4:$AY$48,MATCH(Novembre!$B59,'Semaine type'!$A$4:$A$49,0),MATCH(JA$2,'Semaine type'!$AF$3:$AY$3,0))))</f>
        <v>0.52430555555555558</v>
      </c>
      <c r="JB59" s="173">
        <f>IF(COUNTIF(Fériés,DATE(YEAR($B$18),MONTH($B$18),JB$1))&gt;0,"",IF(WEEKDAY(DATE(YEAR($B$18),MONTH($B$18),JB$1),2)&gt;5,"",INDEX('Semaine type'!$AF$4:$AY$48,MATCH(Novembre!$B59,'Semaine type'!$A$4:$A$49,0),MATCH(JB$2,'Semaine type'!$AF$3:$AY$3,0))))</f>
        <v>0.5625</v>
      </c>
      <c r="JC59" s="173">
        <f>IF(COUNTIF(Fériés,DATE(YEAR($B$18),MONTH($B$18),JC$1))&gt;0,"",IF(WEEKDAY(DATE(YEAR($B$18),MONTH($B$18),JC$1),2)&gt;5,"",INDEX('Semaine type'!$AF$4:$AY$48,MATCH(Novembre!$B59,'Semaine type'!$A$4:$A$49,0),MATCH(JC$2,'Semaine type'!$AF$3:$AY$3,0))))</f>
        <v>0.70138888888888884</v>
      </c>
      <c r="JD59" s="173">
        <f>IF(COUNTIF(Fériés,DATE(YEAR($B$18),MONTH($B$18),JD$1))&gt;0,"",IF(WEEKDAY(DATE(YEAR($B$18),MONTH($B$18),JD$1),2)&gt;5,"",INDEX('Semaine type'!$AF$4:$AY$48,MATCH(Novembre!$B59,'Semaine type'!$A$4:$A$49,0),MATCH(JD$2,'Semaine type'!$AF$3:$AY$3,0))))</f>
        <v>0.36458333333333331</v>
      </c>
      <c r="JE59" s="173">
        <f>IF(COUNTIF(Fériés,DATE(YEAR($B$18),MONTH($B$18),JE$1))&gt;0,"",IF(WEEKDAY(DATE(YEAR($B$18),MONTH($B$18),JE$1),2)&gt;5,"",INDEX('Semaine type'!$AF$4:$AY$48,MATCH(Novembre!$B59,'Semaine type'!$A$4:$A$49,0),MATCH(JE$2,'Semaine type'!$AF$3:$AY$3,0))))</f>
        <v>0.52430555555555558</v>
      </c>
      <c r="JF59" s="173">
        <f>IF(COUNTIF(Fériés,DATE(YEAR($B$18),MONTH($B$18),JF$1))&gt;0,"",IF(WEEKDAY(DATE(YEAR($B$18),MONTH($B$18),JF$1),2)&gt;5,"",INDEX('Semaine type'!$AF$4:$AY$48,MATCH(Novembre!$B59,'Semaine type'!$A$4:$A$49,0),MATCH(JF$2,'Semaine type'!$AF$3:$AY$3,0))))</f>
        <v>0</v>
      </c>
      <c r="JG59" s="173">
        <f>IF(COUNTIF(Fériés,DATE(YEAR($B$18),MONTH($B$18),JG$1))&gt;0,"",IF(WEEKDAY(DATE(YEAR($B$18),MONTH($B$18),JG$1),2)&gt;5,"",INDEX('Semaine type'!$AF$4:$AY$48,MATCH(Novembre!$B59,'Semaine type'!$A$4:$A$49,0),MATCH(JG$2,'Semaine type'!$AF$3:$AY$3,0))))</f>
        <v>0</v>
      </c>
      <c r="JH59" s="173" t="str">
        <f>IF(COUNTIF(Fériés,DATE(YEAR($B$18),MONTH($B$18),JH$1))&gt;0,"",IF(WEEKDAY(DATE(YEAR($B$18),MONTH($B$18),JH$1),2)&gt;5,"",INDEX('Semaine type'!$AF$4:$AY$48,MATCH(Novembre!$B59,'Semaine type'!$A$4:$A$49,0),MATCH(JH$2,'Semaine type'!$AF$3:$AY$3,0))))</f>
        <v/>
      </c>
      <c r="JI59" s="173" t="str">
        <f>IF(COUNTIF(Fériés,DATE(YEAR($B$18),MONTH($B$18),JI$1))&gt;0,"",IF(WEEKDAY(DATE(YEAR($B$18),MONTH($B$18),JI$1),2)&gt;5,"",INDEX('Semaine type'!$AF$4:$AY$48,MATCH(Novembre!$B59,'Semaine type'!$A$4:$A$49,0),MATCH(JI$2,'Semaine type'!$AF$3:$AY$3,0))))</f>
        <v/>
      </c>
      <c r="JJ59" s="173" t="str">
        <f>IF(COUNTIF(Fériés,DATE(YEAR($B$18),MONTH($B$18),JJ$1))&gt;0,"",IF(WEEKDAY(DATE(YEAR($B$18),MONTH($B$18),JJ$1),2)&gt;5,"",INDEX('Semaine type'!$AF$4:$AY$48,MATCH(Novembre!$B59,'Semaine type'!$A$4:$A$49,0),MATCH(JJ$2,'Semaine type'!$AF$3:$AY$3,0))))</f>
        <v/>
      </c>
      <c r="JK59" s="173" t="str">
        <f>IF(COUNTIF(Fériés,DATE(YEAR($B$18),MONTH($B$18),JK$1))&gt;0,"",IF(WEEKDAY(DATE(YEAR($B$18),MONTH($B$18),JK$1),2)&gt;5,"",INDEX('Semaine type'!$AF$4:$AY$48,MATCH(Novembre!$B59,'Semaine type'!$A$4:$A$49,0),MATCH(JK$2,'Semaine type'!$AF$3:$AY$3,0))))</f>
        <v/>
      </c>
      <c r="JL59" s="173" t="str">
        <f>IF(COUNTIF(Fériés,DATE(YEAR($B$18),MONTH($B$18),JL$1))&gt;0,"",IF(WEEKDAY(DATE(YEAR($B$18),MONTH($B$18),JL$1),2)&gt;5,"",INDEX('Semaine type'!$AF$4:$AY$48,MATCH(Novembre!$B59,'Semaine type'!$A$4:$A$49,0),MATCH(JL$2,'Semaine type'!$AF$3:$AY$3,0))))</f>
        <v/>
      </c>
      <c r="JM59" s="173" t="str">
        <f>IF(COUNTIF(Fériés,DATE(YEAR($B$18),MONTH($B$18),JM$1))&gt;0,"",IF(WEEKDAY(DATE(YEAR($B$18),MONTH($B$18),JM$1),2)&gt;5,"",INDEX('Semaine type'!$AF$4:$AY$48,MATCH(Novembre!$B59,'Semaine type'!$A$4:$A$49,0),MATCH(JM$2,'Semaine type'!$AF$3:$AY$3,0))))</f>
        <v/>
      </c>
      <c r="JN59" s="173" t="str">
        <f>IF(COUNTIF(Fériés,DATE(YEAR($B$18),MONTH($B$18),JN$1))&gt;0,"",IF(WEEKDAY(DATE(YEAR($B$18),MONTH($B$18),JN$1),2)&gt;5,"",INDEX('Semaine type'!$AF$4:$AY$48,MATCH(Novembre!$B59,'Semaine type'!$A$4:$A$49,0),MATCH(JN$2,'Semaine type'!$AF$3:$AY$3,0))))</f>
        <v/>
      </c>
      <c r="JO59" s="173" t="str">
        <f>IF(COUNTIF(Fériés,DATE(YEAR($B$18),MONTH($B$18),JO$1))&gt;0,"",IF(WEEKDAY(DATE(YEAR($B$18),MONTH($B$18),JO$1),2)&gt;5,"",INDEX('Semaine type'!$AF$4:$AY$48,MATCH(Novembre!$B59,'Semaine type'!$A$4:$A$49,0),MATCH(JO$2,'Semaine type'!$AF$3:$AY$3,0))))</f>
        <v/>
      </c>
      <c r="JP59" s="173">
        <f>IF(COUNTIF(Fériés,DATE(YEAR($B$18),MONTH($B$18),JP$1))&gt;0,"",IF(WEEKDAY(DATE(YEAR($B$18),MONTH($B$18),JP$1),2)&gt;5,"",INDEX('Semaine type'!$AF$4:$AY$48,MATCH(Novembre!$B59,'Semaine type'!$A$4:$A$49,0),MATCH(JP$2,'Semaine type'!$AF$3:$AY$3,0))))</f>
        <v>0.36458333333333331</v>
      </c>
      <c r="JQ59" s="173">
        <f>IF(COUNTIF(Fériés,DATE(YEAR($B$18),MONTH($B$18),JQ$1))&gt;0,"",IF(WEEKDAY(DATE(YEAR($B$18),MONTH($B$18),JQ$1),2)&gt;5,"",INDEX('Semaine type'!$AF$4:$AY$48,MATCH(Novembre!$B59,'Semaine type'!$A$4:$A$49,0),MATCH(JQ$2,'Semaine type'!$AF$3:$AY$3,0))))</f>
        <v>0.52430555555555558</v>
      </c>
      <c r="JR59" s="173">
        <f>IF(COUNTIF(Fériés,DATE(YEAR($B$18),MONTH($B$18),JR$1))&gt;0,"",IF(WEEKDAY(DATE(YEAR($B$18),MONTH($B$18),JR$1),2)&gt;5,"",INDEX('Semaine type'!$AF$4:$AY$48,MATCH(Novembre!$B59,'Semaine type'!$A$4:$A$49,0),MATCH(JR$2,'Semaine type'!$AF$3:$AY$3,0))))</f>
        <v>0.5625</v>
      </c>
      <c r="JS59" s="173">
        <f>IF(COUNTIF(Fériés,DATE(YEAR($B$18),MONTH($B$18),JS$1))&gt;0,"",IF(WEEKDAY(DATE(YEAR($B$18),MONTH($B$18),JS$1),2)&gt;5,"",INDEX('Semaine type'!$AF$4:$AY$48,MATCH(Novembre!$B59,'Semaine type'!$A$4:$A$49,0),MATCH(JS$2,'Semaine type'!$AF$3:$AY$3,0))))</f>
        <v>0.70833333333333337</v>
      </c>
      <c r="JT59" s="173">
        <f>IF(COUNTIF(Fériés,DATE(YEAR($B$18),MONTH($B$18),JT$1))&gt;0,"",IF(WEEKDAY(DATE(YEAR($B$18),MONTH($B$18),JT$1),2)&gt;5,"",INDEX('Semaine type'!$AF$4:$AY$48,MATCH(Novembre!$B59,'Semaine type'!$A$4:$A$49,0),MATCH(JT$2,'Semaine type'!$AF$3:$AY$3,0))))</f>
        <v>0.36458333333333331</v>
      </c>
      <c r="JU59" s="173">
        <f>IF(COUNTIF(Fériés,DATE(YEAR($B$18),MONTH($B$18),JU$1))&gt;0,"",IF(WEEKDAY(DATE(YEAR($B$18),MONTH($B$18),JU$1),2)&gt;5,"",INDEX('Semaine type'!$AF$4:$AY$48,MATCH(Novembre!$B59,'Semaine type'!$A$4:$A$49,0),MATCH(JU$2,'Semaine type'!$AF$3:$AY$3,0))))</f>
        <v>0.52430555555555558</v>
      </c>
      <c r="JV59" s="173">
        <f>IF(COUNTIF(Fériés,DATE(YEAR($B$18),MONTH($B$18),JV$1))&gt;0,"",IF(WEEKDAY(DATE(YEAR($B$18),MONTH($B$18),JV$1),2)&gt;5,"",INDEX('Semaine type'!$AF$4:$AY$48,MATCH(Novembre!$B59,'Semaine type'!$A$4:$A$49,0),MATCH(JV$2,'Semaine type'!$AF$3:$AY$3,0))))</f>
        <v>0.5625</v>
      </c>
      <c r="JW59" s="173">
        <f>IF(COUNTIF(Fériés,DATE(YEAR($B$18),MONTH($B$18),JW$1))&gt;0,"",IF(WEEKDAY(DATE(YEAR($B$18),MONTH($B$18),JW$1),2)&gt;5,"",INDEX('Semaine type'!$AF$4:$AY$48,MATCH(Novembre!$B59,'Semaine type'!$A$4:$A$49,0),MATCH(JW$2,'Semaine type'!$AF$3:$AY$3,0))))</f>
        <v>0.70833333333333337</v>
      </c>
      <c r="JX59" s="173">
        <f>IF(COUNTIF(Fériés,DATE(YEAR($B$18),MONTH($B$18),JX$1))&gt;0,"",IF(WEEKDAY(DATE(YEAR($B$18),MONTH($B$18),JX$1),2)&gt;5,"",INDEX('Semaine type'!$AF$4:$AY$48,MATCH(Novembre!$B59,'Semaine type'!$A$4:$A$49,0),MATCH(JX$2,'Semaine type'!$AF$3:$AY$3,0))))</f>
        <v>0.36458333333333331</v>
      </c>
      <c r="JY59" s="173">
        <f>IF(COUNTIF(Fériés,DATE(YEAR($B$18),MONTH($B$18),JY$1))&gt;0,"",IF(WEEKDAY(DATE(YEAR($B$18),MONTH($B$18),JY$1),2)&gt;5,"",INDEX('Semaine type'!$AF$4:$AY$48,MATCH(Novembre!$B59,'Semaine type'!$A$4:$A$49,0),MATCH(JY$2,'Semaine type'!$AF$3:$AY$3,0))))</f>
        <v>0.52430555555555558</v>
      </c>
      <c r="JZ59" s="173">
        <f>IF(COUNTIF(Fériés,DATE(YEAR($B$18),MONTH($B$18),JZ$1))&gt;0,"",IF(WEEKDAY(DATE(YEAR($B$18),MONTH($B$18),JZ$1),2)&gt;5,"",INDEX('Semaine type'!$AF$4:$AY$48,MATCH(Novembre!$B59,'Semaine type'!$A$4:$A$49,0),MATCH(JZ$2,'Semaine type'!$AF$3:$AY$3,0))))</f>
        <v>0</v>
      </c>
      <c r="KA59" s="173">
        <f>IF(COUNTIF(Fériés,DATE(YEAR($B$18),MONTH($B$18),KA$1))&gt;0,"",IF(WEEKDAY(DATE(YEAR($B$18),MONTH($B$18),KA$1),2)&gt;5,"",INDEX('Semaine type'!$AF$4:$AY$48,MATCH(Novembre!$B59,'Semaine type'!$A$4:$A$49,0),MATCH(KA$2,'Semaine type'!$AF$3:$AY$3,0))))</f>
        <v>0</v>
      </c>
      <c r="KB59" s="173">
        <f>IF(COUNTIF(Fériés,DATE(YEAR($B$18),MONTH($B$18),KB$1))&gt;0,"",IF(WEEKDAY(DATE(YEAR($B$18),MONTH($B$18),KB$1),2)&gt;5,"",INDEX('Semaine type'!$AF$4:$AY$48,MATCH(Novembre!$B59,'Semaine type'!$A$4:$A$49,0),MATCH(KB$2,'Semaine type'!$AF$3:$AY$3,0))))</f>
        <v>0.36458333333333331</v>
      </c>
      <c r="KC59" s="173">
        <f>IF(COUNTIF(Fériés,DATE(YEAR($B$18),MONTH($B$18),KC$1))&gt;0,"",IF(WEEKDAY(DATE(YEAR($B$18),MONTH($B$18),KC$1),2)&gt;5,"",INDEX('Semaine type'!$AF$4:$AY$48,MATCH(Novembre!$B59,'Semaine type'!$A$4:$A$49,0),MATCH(KC$2,'Semaine type'!$AF$3:$AY$3,0))))</f>
        <v>0.52430555555555558</v>
      </c>
      <c r="KD59" s="173">
        <f>IF(COUNTIF(Fériés,DATE(YEAR($B$18),MONTH($B$18),KD$1))&gt;0,"",IF(WEEKDAY(DATE(YEAR($B$18),MONTH($B$18),KD$1),2)&gt;5,"",INDEX('Semaine type'!$AF$4:$AY$48,MATCH(Novembre!$B59,'Semaine type'!$A$4:$A$49,0),MATCH(KD$2,'Semaine type'!$AF$3:$AY$3,0))))</f>
        <v>0.5625</v>
      </c>
      <c r="KE59" s="173">
        <f>IF(COUNTIF(Fériés,DATE(YEAR($B$18),MONTH($B$18),KE$1))&gt;0,"",IF(WEEKDAY(DATE(YEAR($B$18),MONTH($B$18),KE$1),2)&gt;5,"",INDEX('Semaine type'!$AF$4:$AY$48,MATCH(Novembre!$B59,'Semaine type'!$A$4:$A$49,0),MATCH(KE$2,'Semaine type'!$AF$3:$AY$3,0))))</f>
        <v>0.70138888888888884</v>
      </c>
      <c r="KF59" s="173">
        <f>IF(COUNTIF(Fériés,DATE(YEAR($B$18),MONTH($B$18),KF$1))&gt;0,"",IF(WEEKDAY(DATE(YEAR($B$18),MONTH($B$18),KF$1),2)&gt;5,"",INDEX('Semaine type'!$AF$4:$AY$48,MATCH(Novembre!$B59,'Semaine type'!$A$4:$A$49,0),MATCH(KF$2,'Semaine type'!$AF$3:$AY$3,0))))</f>
        <v>0.36458333333333331</v>
      </c>
      <c r="KG59" s="173">
        <f>IF(COUNTIF(Fériés,DATE(YEAR($B$18),MONTH($B$18),KG$1))&gt;0,"",IF(WEEKDAY(DATE(YEAR($B$18),MONTH($B$18),KG$1),2)&gt;5,"",INDEX('Semaine type'!$AF$4:$AY$48,MATCH(Novembre!$B59,'Semaine type'!$A$4:$A$49,0),MATCH(KG$2,'Semaine type'!$AF$3:$AY$3,0))))</f>
        <v>0.52430555555555558</v>
      </c>
      <c r="KH59" s="173">
        <f>IF(COUNTIF(Fériés,DATE(YEAR($B$18),MONTH($B$18),KH$1))&gt;0,"",IF(WEEKDAY(DATE(YEAR($B$18),MONTH($B$18),KH$1),2)&gt;5,"",INDEX('Semaine type'!$AF$4:$AY$48,MATCH(Novembre!$B59,'Semaine type'!$A$4:$A$49,0),MATCH(KH$2,'Semaine type'!$AF$3:$AY$3,0))))</f>
        <v>0</v>
      </c>
      <c r="KI59" s="173">
        <f>IF(COUNTIF(Fériés,DATE(YEAR($B$18),MONTH($B$18),KI$1))&gt;0,"",IF(WEEKDAY(DATE(YEAR($B$18),MONTH($B$18),KI$1),2)&gt;5,"",INDEX('Semaine type'!$AF$4:$AY$48,MATCH(Novembre!$B59,'Semaine type'!$A$4:$A$49,0),MATCH(KI$2,'Semaine type'!$AF$3:$AY$3,0))))</f>
        <v>0</v>
      </c>
      <c r="KJ59" s="173" t="str">
        <f>IF(COUNTIF(Fériés,DATE(YEAR($B$18),MONTH($B$18),KJ$1))&gt;0,"",IF(WEEKDAY(DATE(YEAR($B$18),MONTH($B$18),KJ$1),2)&gt;5,"",INDEX('Semaine type'!$AF$4:$AY$48,MATCH(Novembre!$B59,'Semaine type'!$A$4:$A$49,0),MATCH(KJ$2,'Semaine type'!$AF$3:$AY$3,0))))</f>
        <v/>
      </c>
      <c r="KK59" s="173" t="str">
        <f>IF(COUNTIF(Fériés,DATE(YEAR($B$18),MONTH($B$18),KK$1))&gt;0,"",IF(WEEKDAY(DATE(YEAR($B$18),MONTH($B$18),KK$1),2)&gt;5,"",INDEX('Semaine type'!$AF$4:$AY$48,MATCH(Novembre!$B59,'Semaine type'!$A$4:$A$49,0),MATCH(KK$2,'Semaine type'!$AF$3:$AY$3,0))))</f>
        <v/>
      </c>
      <c r="KL59" s="173" t="str">
        <f>IF(COUNTIF(Fériés,DATE(YEAR($B$18),MONTH($B$18),KL$1))&gt;0,"",IF(WEEKDAY(DATE(YEAR($B$18),MONTH($B$18),KL$1),2)&gt;5,"",INDEX('Semaine type'!$AF$4:$AY$48,MATCH(Novembre!$B59,'Semaine type'!$A$4:$A$49,0),MATCH(KL$2,'Semaine type'!$AF$3:$AY$3,0))))</f>
        <v/>
      </c>
      <c r="KM59" s="173" t="str">
        <f>IF(COUNTIF(Fériés,DATE(YEAR($B$18),MONTH($B$18),KM$1))&gt;0,"",IF(WEEKDAY(DATE(YEAR($B$18),MONTH($B$18),KM$1),2)&gt;5,"",INDEX('Semaine type'!$AF$4:$AY$48,MATCH(Novembre!$B59,'Semaine type'!$A$4:$A$49,0),MATCH(KM$2,'Semaine type'!$AF$3:$AY$3,0))))</f>
        <v/>
      </c>
      <c r="KN59" s="173" t="str">
        <f>IF(COUNTIF(Fériés,DATE(YEAR($B$18),MONTH($B$18),KN$1))&gt;0,"",IF(WEEKDAY(DATE(YEAR($B$18),MONTH($B$18),KN$1),2)&gt;5,"",INDEX('Semaine type'!$AF$4:$AY$48,MATCH(Novembre!$B59,'Semaine type'!$A$4:$A$49,0),MATCH(KN$2,'Semaine type'!$AF$3:$AY$3,0))))</f>
        <v/>
      </c>
      <c r="KO59" s="173" t="str">
        <f>IF(COUNTIF(Fériés,DATE(YEAR($B$18),MONTH($B$18),KO$1))&gt;0,"",IF(WEEKDAY(DATE(YEAR($B$18),MONTH($B$18),KO$1),2)&gt;5,"",INDEX('Semaine type'!$AF$4:$AY$48,MATCH(Novembre!$B59,'Semaine type'!$A$4:$A$49,0),MATCH(KO$2,'Semaine type'!$AF$3:$AY$3,0))))</f>
        <v/>
      </c>
      <c r="KP59" s="173" t="str">
        <f>IF(COUNTIF(Fériés,DATE(YEAR($B$18),MONTH($B$18),KP$1))&gt;0,"",IF(WEEKDAY(DATE(YEAR($B$18),MONTH($B$18),KP$1),2)&gt;5,"",INDEX('Semaine type'!$AF$4:$AY$48,MATCH(Novembre!$B59,'Semaine type'!$A$4:$A$49,0),MATCH(KP$2,'Semaine type'!$AF$3:$AY$3,0))))</f>
        <v/>
      </c>
      <c r="KQ59" s="173" t="str">
        <f>IF(COUNTIF(Fériés,DATE(YEAR($B$18),MONTH($B$18),KQ$1))&gt;0,"",IF(WEEKDAY(DATE(YEAR($B$18),MONTH($B$18),KQ$1),2)&gt;5,"",INDEX('Semaine type'!$AF$4:$AY$48,MATCH(Novembre!$B59,'Semaine type'!$A$4:$A$49,0),MATCH(KQ$2,'Semaine type'!$AF$3:$AY$3,0))))</f>
        <v/>
      </c>
      <c r="KR59" s="173">
        <f>IF(COUNTIF(Fériés,DATE(YEAR($B$18),MONTH($B$18),KR$1))&gt;0,"",IF(WEEKDAY(DATE(YEAR($B$18),MONTH($B$18),KR$1),2)&gt;5,"",INDEX('Semaine type'!$AF$4:$AY$48,MATCH(Novembre!$B59,'Semaine type'!$A$4:$A$49,0),MATCH(KR$2,'Semaine type'!$AF$3:$AY$3,0))))</f>
        <v>0.36458333333333331</v>
      </c>
      <c r="KS59" s="173">
        <f>IF(COUNTIF(Fériés,DATE(YEAR($B$18),MONTH($B$18),KS$1))&gt;0,"",IF(WEEKDAY(DATE(YEAR($B$18),MONTH($B$18),KS$1),2)&gt;5,"",INDEX('Semaine type'!$AF$4:$AY$48,MATCH(Novembre!$B59,'Semaine type'!$A$4:$A$49,0),MATCH(KS$2,'Semaine type'!$AF$3:$AY$3,0))))</f>
        <v>0.52430555555555558</v>
      </c>
      <c r="KT59" s="173">
        <f>IF(COUNTIF(Fériés,DATE(YEAR($B$18),MONTH($B$18),KT$1))&gt;0,"",IF(WEEKDAY(DATE(YEAR($B$18),MONTH($B$18),KT$1),2)&gt;5,"",INDEX('Semaine type'!$AF$4:$AY$48,MATCH(Novembre!$B59,'Semaine type'!$A$4:$A$49,0),MATCH(KT$2,'Semaine type'!$AF$3:$AY$3,0))))</f>
        <v>0.5625</v>
      </c>
      <c r="KU59" s="173">
        <f>IF(COUNTIF(Fériés,DATE(YEAR($B$18),MONTH($B$18),KU$1))&gt;0,"",IF(WEEKDAY(DATE(YEAR($B$18),MONTH($B$18),KU$1),2)&gt;5,"",INDEX('Semaine type'!$AF$4:$AY$48,MATCH(Novembre!$B59,'Semaine type'!$A$4:$A$49,0),MATCH(KU$2,'Semaine type'!$AF$3:$AY$3,0))))</f>
        <v>0.70833333333333337</v>
      </c>
    </row>
    <row r="60" spans="1:307" ht="12" customHeight="1">
      <c r="A60" s="239"/>
      <c r="B60" s="63" t="str">
        <f>'Semaine type'!A45</f>
        <v>Nomprenom42</v>
      </c>
      <c r="C60" s="64" t="str">
        <f>'Semaine type'!L45</f>
        <v xml:space="preserve">STI  </v>
      </c>
      <c r="D60" s="71"/>
      <c r="E60" s="71"/>
      <c r="F60" s="71"/>
      <c r="G60" s="71"/>
      <c r="H60" s="71"/>
      <c r="I60" s="71"/>
      <c r="J60" s="71" t="s">
        <v>100</v>
      </c>
      <c r="K60" s="71" t="s">
        <v>101</v>
      </c>
      <c r="L60" s="72" t="s">
        <v>100</v>
      </c>
      <c r="M60" s="72" t="s">
        <v>101</v>
      </c>
      <c r="N60" s="72" t="s">
        <v>100</v>
      </c>
      <c r="O60" s="72" t="s">
        <v>101</v>
      </c>
      <c r="P60" s="72" t="s">
        <v>100</v>
      </c>
      <c r="Q60" s="72"/>
      <c r="R60" s="72"/>
      <c r="S60" s="72"/>
      <c r="T60" s="72"/>
      <c r="U60" s="71"/>
      <c r="V60" s="72"/>
      <c r="W60" s="72"/>
      <c r="X60" s="71"/>
      <c r="Y60" s="71"/>
      <c r="Z60" s="71" t="s">
        <v>100</v>
      </c>
      <c r="AA60" s="71" t="s">
        <v>101</v>
      </c>
      <c r="AB60" s="71" t="s">
        <v>100</v>
      </c>
      <c r="AC60" s="71" t="s">
        <v>101</v>
      </c>
      <c r="AD60" s="71" t="s">
        <v>100</v>
      </c>
      <c r="AE60" s="71"/>
      <c r="AF60" s="71"/>
      <c r="AG60" s="71"/>
      <c r="AH60" s="71"/>
      <c r="AI60" s="71"/>
      <c r="AJ60" s="71"/>
      <c r="AK60" s="71"/>
      <c r="AL60" s="71" t="s">
        <v>100</v>
      </c>
      <c r="AM60" s="71" t="s">
        <v>101</v>
      </c>
      <c r="AN60" s="71" t="s">
        <v>100</v>
      </c>
      <c r="AO60" s="71" t="s">
        <v>101</v>
      </c>
      <c r="AP60" s="71" t="s">
        <v>100</v>
      </c>
      <c r="AQ60" s="71" t="s">
        <v>101</v>
      </c>
      <c r="AR60" s="71" t="s">
        <v>100</v>
      </c>
      <c r="AS60" s="71"/>
      <c r="AT60" s="71"/>
      <c r="AU60" s="71"/>
      <c r="AV60" s="71"/>
      <c r="AW60" s="71"/>
      <c r="AX60" s="71"/>
      <c r="AY60" s="71"/>
      <c r="AZ60" s="71" t="s">
        <v>100</v>
      </c>
      <c r="BA60" s="71" t="s">
        <v>101</v>
      </c>
      <c r="BB60" s="71" t="s">
        <v>100</v>
      </c>
      <c r="BC60" s="71" t="s">
        <v>101</v>
      </c>
      <c r="BD60" s="71" t="s">
        <v>100</v>
      </c>
      <c r="BE60" s="71" t="s">
        <v>101</v>
      </c>
      <c r="BF60" s="71" t="s">
        <v>100</v>
      </c>
      <c r="BG60" s="71"/>
      <c r="BH60" s="71"/>
      <c r="BI60" s="71"/>
      <c r="BJ60" s="71"/>
      <c r="BK60" s="71"/>
      <c r="BL60" s="65"/>
      <c r="BM60" s="65"/>
      <c r="BN60" s="67" cm="1">
        <f t="array" ref="BN60">SUMPRODUCT(--(RIGHT(D60:BK60,1)="."))</f>
        <v>15</v>
      </c>
      <c r="BO60" s="68"/>
      <c r="BP60" s="73"/>
      <c r="BQ60" s="73"/>
      <c r="BR60" s="73"/>
      <c r="BS60" s="92">
        <f t="shared" si="23"/>
        <v>0</v>
      </c>
      <c r="BT60" s="92">
        <f t="shared" si="23"/>
        <v>0</v>
      </c>
      <c r="BU60" s="92">
        <f t="shared" si="23"/>
        <v>0</v>
      </c>
      <c r="BV60" s="92">
        <f t="shared" si="23"/>
        <v>0</v>
      </c>
      <c r="BW60" s="92">
        <f t="shared" si="23"/>
        <v>0</v>
      </c>
      <c r="BX60" s="92">
        <f t="shared" si="23"/>
        <v>0</v>
      </c>
      <c r="BY60" s="92">
        <f t="shared" si="23"/>
        <v>0</v>
      </c>
      <c r="BZ60" s="92">
        <f t="shared" si="23"/>
        <v>0</v>
      </c>
      <c r="CA60" s="92">
        <f t="shared" si="23"/>
        <v>0</v>
      </c>
      <c r="CB60" s="92">
        <f t="shared" si="23"/>
        <v>0</v>
      </c>
      <c r="CC60" s="92">
        <f t="shared" si="23"/>
        <v>0</v>
      </c>
      <c r="CD60" s="105">
        <f t="shared" si="18"/>
        <v>26</v>
      </c>
      <c r="CE60" s="58">
        <f t="shared" ca="1" si="19"/>
        <v>0.76470588235294112</v>
      </c>
      <c r="DC60" s="177">
        <f t="shared" ca="1" si="20"/>
        <v>5.3541666666666679</v>
      </c>
      <c r="DD60" s="172" cm="1">
        <f t="array" aca="1" ref="DD60" ca="1">IFERROR(IF(COUNTIF(absences,D60)&gt;0,"",IF(D60="PERM",Parametres!$O$25,INDIRECT(ADDRESS(ROW(),COLUMN()+77+COLUMN()-106,4,1))-INDIRECT(ADDRESS(ROW(),COLUMN()+76+COLUMN()-106,4,1)))),)</f>
        <v>0</v>
      </c>
      <c r="DE60" s="172" cm="1">
        <f t="array" aca="1" ref="DE60" ca="1">IFERROR(IF(COUNTIF(absences,E60)&gt;0,"",IF(E60="PERM",Parametres!$O$25,INDIRECT(ADDRESS(ROW(),COLUMN()+77+COLUMN()-106,4,1))-INDIRECT(ADDRESS(ROW(),COLUMN()+76+COLUMN()-106,4,1)))),)</f>
        <v>0</v>
      </c>
      <c r="DF60" s="172" cm="1">
        <f t="array" aca="1" ref="DF60" ca="1">IFERROR(IF(COUNTIF(absences,F60)&gt;0,"",IF(F60="PERM",Parametres!$O$25,INDIRECT(ADDRESS(ROW(),COLUMN()+77+COLUMN()-106,4,1))-INDIRECT(ADDRESS(ROW(),COLUMN()+76+COLUMN()-106,4,1)))),)</f>
        <v>0</v>
      </c>
      <c r="DG60" s="172" cm="1">
        <f t="array" aca="1" ref="DG60" ca="1">IFERROR(IF(COUNTIF(absences,G60)&gt;0,"",IF(G60="PERM",Parametres!$O$25,INDIRECT(ADDRESS(ROW(),COLUMN()+77+COLUMN()-106,4,1))-INDIRECT(ADDRESS(ROW(),COLUMN()+76+COLUMN()-106,4,1)))),)</f>
        <v>0.15972222222222227</v>
      </c>
      <c r="DH60" s="172" cm="1">
        <f t="array" aca="1" ref="DH60" ca="1">IFERROR(IF(COUNTIF(absences,H60)&gt;0,"",IF(H60="PERM",Parametres!$O$25,INDIRECT(ADDRESS(ROW(),COLUMN()+77+COLUMN()-106,4,1))-INDIRECT(ADDRESS(ROW(),COLUMN()+76+COLUMN()-106,4,1)))),)</f>
        <v>0.14583333333333337</v>
      </c>
      <c r="DI60" s="172" cm="1">
        <f t="array" aca="1" ref="DI60" ca="1">IFERROR(IF(COUNTIF(absences,I60)&gt;0,"",IF(I60="PERM",Parametres!$O$25,INDIRECT(ADDRESS(ROW(),COLUMN()+77+COLUMN()-106,4,1))-INDIRECT(ADDRESS(ROW(),COLUMN()+76+COLUMN()-106,4,1)))),)</f>
        <v>0.15972222222222227</v>
      </c>
      <c r="DJ60" s="172" cm="1">
        <f t="array" aca="1" ref="DJ60" ca="1">IFERROR(IF(COUNTIF(absences,J60)&gt;0,"",IF(J60="PERM",Parametres!$O$25,INDIRECT(ADDRESS(ROW(),COLUMN()+77+COLUMN()-106,4,1))-INDIRECT(ADDRESS(ROW(),COLUMN()+76+COLUMN()-106,4,1)))),)</f>
        <v>0.14583333333333337</v>
      </c>
      <c r="DK60" s="172" cm="1">
        <f t="array" aca="1" ref="DK60" ca="1">IFERROR(IF(COUNTIF(absences,K60)&gt;0,"",IF(K60="PERM",Parametres!$O$25,INDIRECT(ADDRESS(ROW(),COLUMN()+77+COLUMN()-106,4,1))-INDIRECT(ADDRESS(ROW(),COLUMN()+76+COLUMN()-106,4,1)))),)</f>
        <v>0.15972222222222227</v>
      </c>
      <c r="DL60" s="172" cm="1">
        <f t="array" aca="1" ref="DL60" ca="1">IFERROR(IF(COUNTIF(absences,L60)&gt;0,"",IF(L60="PERM",Parametres!$O$25,INDIRECT(ADDRESS(ROW(),COLUMN()+77+COLUMN()-106,4,1))-INDIRECT(ADDRESS(ROW(),COLUMN()+76+COLUMN()-106,4,1)))),)</f>
        <v>0.14583333333333337</v>
      </c>
      <c r="DM60" s="172" cm="1">
        <f t="array" aca="1" ref="DM60" ca="1">IFERROR(IF(COUNTIF(absences,M60)&gt;0,"",IF(M60="PERM",Parametres!$O$25,INDIRECT(ADDRESS(ROW(),COLUMN()+77+COLUMN()-106,4,1))-INDIRECT(ADDRESS(ROW(),COLUMN()+76+COLUMN()-106,4,1)))),)</f>
        <v>0.15972222222222227</v>
      </c>
      <c r="DN60" s="172" cm="1">
        <f t="array" aca="1" ref="DN60" ca="1">IFERROR(IF(COUNTIF(absences,N60)&gt;0,"",IF(N60="PERM",Parametres!$O$25,INDIRECT(ADDRESS(ROW(),COLUMN()+77+COLUMN()-106,4,1))-INDIRECT(ADDRESS(ROW(),COLUMN()+76+COLUMN()-106,4,1)))),)</f>
        <v>0.13888888888888884</v>
      </c>
      <c r="DO60" s="172" cm="1">
        <f t="array" aca="1" ref="DO60" ca="1">IFERROR(IF(COUNTIF(absences,O60)&gt;0,"",IF(O60="PERM",Parametres!$O$25,INDIRECT(ADDRESS(ROW(),COLUMN()+77+COLUMN()-106,4,1))-INDIRECT(ADDRESS(ROW(),COLUMN()+76+COLUMN()-106,4,1)))),)</f>
        <v>0.15972222222222227</v>
      </c>
      <c r="DP60" s="172" cm="1">
        <f t="array" aca="1" ref="DP60" ca="1">IFERROR(IF(COUNTIF(absences,P60)&gt;0,"",IF(P60="PERM",Parametres!$O$25,INDIRECT(ADDRESS(ROW(),COLUMN()+77+COLUMN()-106,4,1))-INDIRECT(ADDRESS(ROW(),COLUMN()+76+COLUMN()-106,4,1)))),)</f>
        <v>0</v>
      </c>
      <c r="DQ60" s="172" cm="1">
        <f t="array" aca="1" ref="DQ60" ca="1">IFERROR(IF(COUNTIF(absences,Q60)&gt;0,"",IF(Q60="PERM",Parametres!$O$25,INDIRECT(ADDRESS(ROW(),COLUMN()+77+COLUMN()-106,4,1))-INDIRECT(ADDRESS(ROW(),COLUMN()+76+COLUMN()-106,4,1)))),)</f>
        <v>0</v>
      </c>
      <c r="DR60" s="172" cm="1">
        <f t="array" aca="1" ref="DR60" ca="1">IFERROR(IF(COUNTIF(absences,R60)&gt;0,"",IF(R60="PERM",Parametres!$O$25,INDIRECT(ADDRESS(ROW(),COLUMN()+77+COLUMN()-106,4,1))-INDIRECT(ADDRESS(ROW(),COLUMN()+76+COLUMN()-106,4,1)))),)</f>
        <v>0</v>
      </c>
      <c r="DS60" s="172" cm="1">
        <f t="array" aca="1" ref="DS60" ca="1">IFERROR(IF(COUNTIF(absences,S60)&gt;0,"",IF(S60="PERM",Parametres!$O$25,INDIRECT(ADDRESS(ROW(),COLUMN()+77+COLUMN()-106,4,1))-INDIRECT(ADDRESS(ROW(),COLUMN()+76+COLUMN()-106,4,1)))),)</f>
        <v>0</v>
      </c>
      <c r="DT60" s="172" cm="1">
        <f t="array" aca="1" ref="DT60" ca="1">IFERROR(IF(COUNTIF(absences,T60)&gt;0,"",IF(T60="PERM",Parametres!$O$25,INDIRECT(ADDRESS(ROW(),COLUMN()+77+COLUMN()-106,4,1))-INDIRECT(ADDRESS(ROW(),COLUMN()+76+COLUMN()-106,4,1)))),)</f>
        <v>0</v>
      </c>
      <c r="DU60" s="172" cm="1">
        <f t="array" aca="1" ref="DU60" ca="1">IFERROR(IF(COUNTIF(absences,U60)&gt;0,"",IF(U60="PERM",Parametres!$O$25,INDIRECT(ADDRESS(ROW(),COLUMN()+77+COLUMN()-106,4,1))-INDIRECT(ADDRESS(ROW(),COLUMN()+76+COLUMN()-106,4,1)))),)</f>
        <v>0.15972222222222227</v>
      </c>
      <c r="DV60" s="172" cm="1">
        <f t="array" aca="1" ref="DV60" ca="1">IFERROR(IF(COUNTIF(absences,V60)&gt;0,"",IF(V60="PERM",Parametres!$O$25,INDIRECT(ADDRESS(ROW(),COLUMN()+77+COLUMN()-106,4,1))-INDIRECT(ADDRESS(ROW(),COLUMN()+76+COLUMN()-106,4,1)))),)</f>
        <v>0.14583333333333337</v>
      </c>
      <c r="DW60" s="172" cm="1">
        <f t="array" aca="1" ref="DW60" ca="1">IFERROR(IF(COUNTIF(absences,W60)&gt;0,"",IF(W60="PERM",Parametres!$O$25,INDIRECT(ADDRESS(ROW(),COLUMN()+77+COLUMN()-106,4,1))-INDIRECT(ADDRESS(ROW(),COLUMN()+76+COLUMN()-106,4,1)))),)</f>
        <v>0</v>
      </c>
      <c r="DX60" s="172" cm="1">
        <f t="array" aca="1" ref="DX60" ca="1">IFERROR(IF(COUNTIF(absences,X60)&gt;0,"",IF(X60="PERM",Parametres!$O$25,INDIRECT(ADDRESS(ROW(),COLUMN()+77+COLUMN()-106,4,1))-INDIRECT(ADDRESS(ROW(),COLUMN()+76+COLUMN()-106,4,1)))),)</f>
        <v>0</v>
      </c>
      <c r="DY60" s="172" cm="1">
        <f t="array" aca="1" ref="DY60" ca="1">IFERROR(IF(COUNTIF(absences,Y60)&gt;0,"",IF(Y60="PERM",Parametres!$O$25,INDIRECT(ADDRESS(ROW(),COLUMN()+77+COLUMN()-106,4,1))-INDIRECT(ADDRESS(ROW(),COLUMN()+76+COLUMN()-106,4,1)))),)</f>
        <v>0.15972222222222227</v>
      </c>
      <c r="DZ60" s="172" cm="1">
        <f t="array" aca="1" ref="DZ60" ca="1">IFERROR(IF(COUNTIF(absences,Z60)&gt;0,"",IF(Z60="PERM",Parametres!$O$25,INDIRECT(ADDRESS(ROW(),COLUMN()+77+COLUMN()-106,4,1))-INDIRECT(ADDRESS(ROW(),COLUMN()+76+COLUMN()-106,4,1)))),)</f>
        <v>0.14583333333333337</v>
      </c>
      <c r="EA60" s="172" cm="1">
        <f t="array" aca="1" ref="EA60" ca="1">IFERROR(IF(COUNTIF(absences,AA60)&gt;0,"",IF(AA60="PERM",Parametres!$O$25,INDIRECT(ADDRESS(ROW(),COLUMN()+77+COLUMN()-106,4,1))-INDIRECT(ADDRESS(ROW(),COLUMN()+76+COLUMN()-106,4,1)))),)</f>
        <v>0.15972222222222227</v>
      </c>
      <c r="EB60" s="172" cm="1">
        <f t="array" aca="1" ref="EB60" ca="1">IFERROR(IF(COUNTIF(absences,AB60)&gt;0,"",IF(AB60="PERM",Parametres!$O$25,INDIRECT(ADDRESS(ROW(),COLUMN()+77+COLUMN()-106,4,1))-INDIRECT(ADDRESS(ROW(),COLUMN()+76+COLUMN()-106,4,1)))),)</f>
        <v>0.13888888888888884</v>
      </c>
      <c r="EC60" s="172" cm="1">
        <f t="array" aca="1" ref="EC60" ca="1">IFERROR(IF(COUNTIF(absences,AC60)&gt;0,"",IF(AC60="PERM",Parametres!$O$25,INDIRECT(ADDRESS(ROW(),COLUMN()+77+COLUMN()-106,4,1))-INDIRECT(ADDRESS(ROW(),COLUMN()+76+COLUMN()-106,4,1)))),)</f>
        <v>0.15972222222222227</v>
      </c>
      <c r="ED60" s="172" cm="1">
        <f t="array" aca="1" ref="ED60" ca="1">IFERROR(IF(COUNTIF(absences,AD60)&gt;0,"",IF(AD60="PERM",Parametres!$O$25,INDIRECT(ADDRESS(ROW(),COLUMN()+77+COLUMN()-106,4,1))-INDIRECT(ADDRESS(ROW(),COLUMN()+76+COLUMN()-106,4,1)))),)</f>
        <v>0</v>
      </c>
      <c r="EE60" s="172" cm="1">
        <f t="array" aca="1" ref="EE60" ca="1">IFERROR(IF(COUNTIF(absences,AE60)&gt;0,"",IF(AE60="PERM",Parametres!$O$25,INDIRECT(ADDRESS(ROW(),COLUMN()+77+COLUMN()-106,4,1))-INDIRECT(ADDRESS(ROW(),COLUMN()+76+COLUMN()-106,4,1)))),)</f>
        <v>0</v>
      </c>
      <c r="EF60" s="172" cm="1">
        <f t="array" aca="1" ref="EF60" ca="1">IFERROR(IF(COUNTIF(absences,AF60)&gt;0,"",IF(AF60="PERM",Parametres!$O$25,INDIRECT(ADDRESS(ROW(),COLUMN()+77+COLUMN()-106,4,1))-INDIRECT(ADDRESS(ROW(),COLUMN()+76+COLUMN()-106,4,1)))),)</f>
        <v>0</v>
      </c>
      <c r="EG60" s="172" cm="1">
        <f t="array" aca="1" ref="EG60" ca="1">IFERROR(IF(COUNTIF(absences,AG60)&gt;0,"",IF(AG60="PERM",Parametres!$O$25,INDIRECT(ADDRESS(ROW(),COLUMN()+77+COLUMN()-106,4,1))-INDIRECT(ADDRESS(ROW(),COLUMN()+76+COLUMN()-106,4,1)))),)</f>
        <v>0</v>
      </c>
      <c r="EH60" s="172" cm="1">
        <f t="array" aca="1" ref="EH60" ca="1">IFERROR(IF(COUNTIF(absences,AH60)&gt;0,"",IF(AH60="PERM",Parametres!$O$25,INDIRECT(ADDRESS(ROW(),COLUMN()+77+COLUMN()-106,4,1))-INDIRECT(ADDRESS(ROW(),COLUMN()+76+COLUMN()-106,4,1)))),)</f>
        <v>0</v>
      </c>
      <c r="EI60" s="172" cm="1">
        <f t="array" aca="1" ref="EI60" ca="1">IFERROR(IF(COUNTIF(absences,AI60)&gt;0,"",IF(AI60="PERM",Parametres!$O$25,INDIRECT(ADDRESS(ROW(),COLUMN()+77+COLUMN()-106,4,1))-INDIRECT(ADDRESS(ROW(),COLUMN()+76+COLUMN()-106,4,1)))),)</f>
        <v>0.15972222222222227</v>
      </c>
      <c r="EJ60" s="172" cm="1">
        <f t="array" aca="1" ref="EJ60" ca="1">IFERROR(IF(COUNTIF(absences,AJ60)&gt;0,"",IF(AJ60="PERM",Parametres!$O$25,INDIRECT(ADDRESS(ROW(),COLUMN()+77+COLUMN()-106,4,1))-INDIRECT(ADDRESS(ROW(),COLUMN()+76+COLUMN()-106,4,1)))),)</f>
        <v>0.14583333333333337</v>
      </c>
      <c r="EK60" s="172" cm="1">
        <f t="array" aca="1" ref="EK60" ca="1">IFERROR(IF(COUNTIF(absences,AK60)&gt;0,"",IF(AK60="PERM",Parametres!$O$25,INDIRECT(ADDRESS(ROW(),COLUMN()+77+COLUMN()-106,4,1))-INDIRECT(ADDRESS(ROW(),COLUMN()+76+COLUMN()-106,4,1)))),)</f>
        <v>0.15972222222222227</v>
      </c>
      <c r="EL60" s="172" cm="1">
        <f t="array" aca="1" ref="EL60" ca="1">IFERROR(IF(COUNTIF(absences,AL60)&gt;0,"",IF(AL60="PERM",Parametres!$O$25,INDIRECT(ADDRESS(ROW(),COLUMN()+77+COLUMN()-106,4,1))-INDIRECT(ADDRESS(ROW(),COLUMN()+76+COLUMN()-106,4,1)))),)</f>
        <v>0.14583333333333337</v>
      </c>
      <c r="EM60" s="172" cm="1">
        <f t="array" aca="1" ref="EM60" ca="1">IFERROR(IF(COUNTIF(absences,AM60)&gt;0,"",IF(AM60="PERM",Parametres!$O$25,INDIRECT(ADDRESS(ROW(),COLUMN()+77+COLUMN()-106,4,1))-INDIRECT(ADDRESS(ROW(),COLUMN()+76+COLUMN()-106,4,1)))),)</f>
        <v>0.15972222222222227</v>
      </c>
      <c r="EN60" s="172" cm="1">
        <f t="array" aca="1" ref="EN60" ca="1">IFERROR(IF(COUNTIF(absences,AN60)&gt;0,"",IF(AN60="PERM",Parametres!$O$25,INDIRECT(ADDRESS(ROW(),COLUMN()+77+COLUMN()-106,4,1))-INDIRECT(ADDRESS(ROW(),COLUMN()+76+COLUMN()-106,4,1)))),)</f>
        <v>0.14583333333333337</v>
      </c>
      <c r="EO60" s="172" cm="1">
        <f t="array" aca="1" ref="EO60" ca="1">IFERROR(IF(COUNTIF(absences,AO60)&gt;0,"",IF(AO60="PERM",Parametres!$O$25,INDIRECT(ADDRESS(ROW(),COLUMN()+77+COLUMN()-106,4,1))-INDIRECT(ADDRESS(ROW(),COLUMN()+76+COLUMN()-106,4,1)))),)</f>
        <v>0.15972222222222227</v>
      </c>
      <c r="EP60" s="172" cm="1">
        <f t="array" aca="1" ref="EP60" ca="1">IFERROR(IF(COUNTIF(absences,AP60)&gt;0,"",IF(AP60="PERM",Parametres!$O$25,INDIRECT(ADDRESS(ROW(),COLUMN()+77+COLUMN()-106,4,1))-INDIRECT(ADDRESS(ROW(),COLUMN()+76+COLUMN()-106,4,1)))),)</f>
        <v>0.13888888888888884</v>
      </c>
      <c r="EQ60" s="172" cm="1">
        <f t="array" aca="1" ref="EQ60" ca="1">IFERROR(IF(COUNTIF(absences,AQ60)&gt;0,"",IF(AQ60="PERM",Parametres!$O$25,INDIRECT(ADDRESS(ROW(),COLUMN()+77+COLUMN()-106,4,1))-INDIRECT(ADDRESS(ROW(),COLUMN()+76+COLUMN()-106,4,1)))),)</f>
        <v>0.15972222222222227</v>
      </c>
      <c r="ER60" s="172" cm="1">
        <f t="array" aca="1" ref="ER60" ca="1">IFERROR(IF(COUNTIF(absences,AR60)&gt;0,"",IF(AR60="PERM",Parametres!$O$25,INDIRECT(ADDRESS(ROW(),COLUMN()+77+COLUMN()-106,4,1))-INDIRECT(ADDRESS(ROW(),COLUMN()+76+COLUMN()-106,4,1)))),)</f>
        <v>0</v>
      </c>
      <c r="ES60" s="172" cm="1">
        <f t="array" aca="1" ref="ES60" ca="1">IFERROR(IF(COUNTIF(absences,AS60)&gt;0,"",IF(AS60="PERM",Parametres!$O$25,INDIRECT(ADDRESS(ROW(),COLUMN()+77+COLUMN()-106,4,1))-INDIRECT(ADDRESS(ROW(),COLUMN()+76+COLUMN()-106,4,1)))),)</f>
        <v>0</v>
      </c>
      <c r="ET60" s="172" cm="1">
        <f t="array" aca="1" ref="ET60" ca="1">IFERROR(IF(COUNTIF(absences,AT60)&gt;0,"",IF(AT60="PERM",Parametres!$O$25,INDIRECT(ADDRESS(ROW(),COLUMN()+77+COLUMN()-106,4,1))-INDIRECT(ADDRESS(ROW(),COLUMN()+76+COLUMN()-106,4,1)))),)</f>
        <v>0</v>
      </c>
      <c r="EU60" s="172" cm="1">
        <f t="array" aca="1" ref="EU60" ca="1">IFERROR(IF(COUNTIF(absences,AU60)&gt;0,"",IF(AU60="PERM",Parametres!$O$25,INDIRECT(ADDRESS(ROW(),COLUMN()+77+COLUMN()-106,4,1))-INDIRECT(ADDRESS(ROW(),COLUMN()+76+COLUMN()-106,4,1)))),)</f>
        <v>0</v>
      </c>
      <c r="EV60" s="172" cm="1">
        <f t="array" aca="1" ref="EV60" ca="1">IFERROR(IF(COUNTIF(absences,AV60)&gt;0,"",IF(AV60="PERM",Parametres!$O$25,INDIRECT(ADDRESS(ROW(),COLUMN()+77+COLUMN()-106,4,1))-INDIRECT(ADDRESS(ROW(),COLUMN()+76+COLUMN()-106,4,1)))),)</f>
        <v>0</v>
      </c>
      <c r="EW60" s="172" cm="1">
        <f t="array" aca="1" ref="EW60" ca="1">IFERROR(IF(COUNTIF(absences,AW60)&gt;0,"",IF(AW60="PERM",Parametres!$O$25,INDIRECT(ADDRESS(ROW(),COLUMN()+77+COLUMN()-106,4,1))-INDIRECT(ADDRESS(ROW(),COLUMN()+76+COLUMN()-106,4,1)))),)</f>
        <v>0.15972222222222227</v>
      </c>
      <c r="EX60" s="172" cm="1">
        <f t="array" aca="1" ref="EX60" ca="1">IFERROR(IF(COUNTIF(absences,AX60)&gt;0,"",IF(AX60="PERM",Parametres!$O$25,INDIRECT(ADDRESS(ROW(),COLUMN()+77+COLUMN()-106,4,1))-INDIRECT(ADDRESS(ROW(),COLUMN()+76+COLUMN()-106,4,1)))),)</f>
        <v>0.14583333333333337</v>
      </c>
      <c r="EY60" s="172" cm="1">
        <f t="array" aca="1" ref="EY60" ca="1">IFERROR(IF(COUNTIF(absences,AY60)&gt;0,"",IF(AY60="PERM",Parametres!$O$25,INDIRECT(ADDRESS(ROW(),COLUMN()+77+COLUMN()-106,4,1))-INDIRECT(ADDRESS(ROW(),COLUMN()+76+COLUMN()-106,4,1)))),)</f>
        <v>0.15972222222222227</v>
      </c>
      <c r="EZ60" s="172" cm="1">
        <f t="array" aca="1" ref="EZ60" ca="1">IFERROR(IF(COUNTIF(absences,AZ60)&gt;0,"",IF(AZ60="PERM",Parametres!$O$25,INDIRECT(ADDRESS(ROW(),COLUMN()+77+COLUMN()-106,4,1))-INDIRECT(ADDRESS(ROW(),COLUMN()+76+COLUMN()-106,4,1)))),)</f>
        <v>0.14583333333333337</v>
      </c>
      <c r="FA60" s="172" cm="1">
        <f t="array" aca="1" ref="FA60" ca="1">IFERROR(IF(COUNTIF(absences,BA60)&gt;0,"",IF(BA60="PERM",Parametres!$O$25,INDIRECT(ADDRESS(ROW(),COLUMN()+77+COLUMN()-106,4,1))-INDIRECT(ADDRESS(ROW(),COLUMN()+76+COLUMN()-106,4,1)))),)</f>
        <v>0.15972222222222227</v>
      </c>
      <c r="FB60" s="172" cm="1">
        <f t="array" aca="1" ref="FB60" ca="1">IFERROR(IF(COUNTIF(absences,BB60)&gt;0,"",IF(BB60="PERM",Parametres!$O$25,INDIRECT(ADDRESS(ROW(),COLUMN()+77+COLUMN()-106,4,1))-INDIRECT(ADDRESS(ROW(),COLUMN()+76+COLUMN()-106,4,1)))),)</f>
        <v>0.14583333333333337</v>
      </c>
      <c r="FC60" s="172" cm="1">
        <f t="array" aca="1" ref="FC60" ca="1">IFERROR(IF(COUNTIF(absences,BC60)&gt;0,"",IF(BC60="PERM",Parametres!$O$25,INDIRECT(ADDRESS(ROW(),COLUMN()+77+COLUMN()-106,4,1))-INDIRECT(ADDRESS(ROW(),COLUMN()+76+COLUMN()-106,4,1)))),)</f>
        <v>0.15972222222222227</v>
      </c>
      <c r="FD60" s="172" cm="1">
        <f t="array" aca="1" ref="FD60" ca="1">IFERROR(IF(COUNTIF(absences,BD60)&gt;0,"",IF(BD60="PERM",Parametres!$O$25,INDIRECT(ADDRESS(ROW(),COLUMN()+77+COLUMN()-106,4,1))-INDIRECT(ADDRESS(ROW(),COLUMN()+76+COLUMN()-106,4,1)))),)</f>
        <v>0.13888888888888884</v>
      </c>
      <c r="FE60" s="172" cm="1">
        <f t="array" aca="1" ref="FE60" ca="1">IFERROR(IF(COUNTIF(absences,BE60)&gt;0,"",IF(BE60="PERM",Parametres!$O$25,INDIRECT(ADDRESS(ROW(),COLUMN()+77+COLUMN()-106,4,1))-INDIRECT(ADDRESS(ROW(),COLUMN()+76+COLUMN()-106,4,1)))),)</f>
        <v>0.15972222222222227</v>
      </c>
      <c r="FF60" s="172" cm="1">
        <f t="array" aca="1" ref="FF60" ca="1">IFERROR(IF(COUNTIF(absences,BF60)&gt;0,"",IF(BF60="PERM",Parametres!$O$25,INDIRECT(ADDRESS(ROW(),COLUMN()+77+COLUMN()-106,4,1))-INDIRECT(ADDRESS(ROW(),COLUMN()+76+COLUMN()-106,4,1)))),)</f>
        <v>0</v>
      </c>
      <c r="FG60" s="172" cm="1">
        <f t="array" aca="1" ref="FG60" ca="1">IFERROR(IF(COUNTIF(absences,BG60)&gt;0,"",IF(BG60="PERM",Parametres!$O$25,INDIRECT(ADDRESS(ROW(),COLUMN()+77+COLUMN()-106,4,1))-INDIRECT(ADDRESS(ROW(),COLUMN()+76+COLUMN()-106,4,1)))),)</f>
        <v>0</v>
      </c>
      <c r="FH60" s="172" cm="1">
        <f t="array" aca="1" ref="FH60" ca="1">IFERROR(IF(EOMONTH($B$18,0)&lt;DATE(YEAR($B$18),MONTH($B$18),FH$1),"",IF(COUNTIF(absences,BH60)&gt;0,"",IF(BH60="PERM",Parametres!$O$25,INDIRECT(ADDRESS(ROW(),COLUMN()+77+COLUMN()-106,4,1))-INDIRECT(ADDRESS(ROW(),COLUMN()+76+COLUMN()-106,4,1))))),)</f>
        <v>0</v>
      </c>
      <c r="FI60" s="172" cm="1">
        <f t="array" aca="1" ref="FI60" ca="1">IFERROR(IF(EOMONTH($B$18,0)&lt;DATE(YEAR($B$18),MONTH($B$18),FI$1),"",IF(COUNTIF(absences,BI60)&gt;0,"",IF(BI60="PERM",Parametres!$O$25,INDIRECT(ADDRESS(ROW(),COLUMN()+77+COLUMN()-106,4,1))-INDIRECT(ADDRESS(ROW(),COLUMN()+76+COLUMN()-106,4,1))))),)</f>
        <v>0</v>
      </c>
      <c r="FJ60" s="172" cm="1">
        <f t="array" aca="1" ref="FJ60" ca="1">IFERROR(IF(EOMONTH($B$18,0)&lt;DATE(YEAR($B$18),MONTH($B$18),FJ$1),"",IF(COUNTIF(absences,BJ60)&gt;0,"",IF(BJ60="PERM",Parametres!$O$25,INDIRECT(ADDRESS(ROW(),COLUMN()+77+COLUMN()-106,4,1))-INDIRECT(ADDRESS(ROW(),COLUMN()+76+COLUMN()-106,4,1))))),)</f>
        <v>0</v>
      </c>
      <c r="FK60" s="172" cm="1">
        <f t="array" aca="1" ref="FK60" ca="1">IFERROR(IF(EOMONTH($B$18,0)&lt;DATE(YEAR($B$18),MONTH($B$18),FK$1),"",IF(COUNTIF(absences,BK60)&gt;0,"",IF(BK60="PERM",Parametres!$O$25,INDIRECT(ADDRESS(ROW(),COLUMN()+77+COLUMN()-106,4,1))-INDIRECT(ADDRESS(ROW(),COLUMN()+76+COLUMN()-106,4,1))))),)</f>
        <v>0.15972222222222227</v>
      </c>
      <c r="FL60" s="172" t="str" cm="1">
        <f t="array" aca="1" ref="FL60" ca="1">IFERROR(IF(EOMONTH($B$18,0)&lt;DATE(YEAR($B$18),MONTH($B$18),FL$1),"",IF(COUNTIF(absences,BN60)&gt;0,"",IF(BN60="PERM",Parametres!$O$25,INDIRECT(ADDRESS(ROW(),COLUMN()+77+COLUMN()-106,4,1))-INDIRECT(ADDRESS(ROW(),COLUMN()+76+COLUMN()-106,4,1))))),)</f>
        <v/>
      </c>
      <c r="FM60" s="172" t="str" cm="1">
        <f t="array" aca="1" ref="FM60" ca="1">IFERROR(IF(EOMONTH($B$18,0)&lt;DATE(YEAR($B$18),MONTH($B$18),FM$1),"",IF(COUNTIF(absences,BO60)&gt;0,"",IF(BO60="PERM",Parametres!$O$25,INDIRECT(ADDRESS(ROW(),COLUMN()+77+COLUMN()-106,4,1))-INDIRECT(ADDRESS(ROW(),COLUMN()+76+COLUMN()-106,4,1))))),)</f>
        <v/>
      </c>
      <c r="GA60" s="238"/>
      <c r="GB60" s="173" t="str">
        <f>IF(COUNTIF(Fériés,DATE(YEAR($B$18),MONTH($B$18),GB$1))&gt;0,"",IF(WEEKDAY(DATE(YEAR($B$18),MONTH($B$18),GB$1),2)&gt;5,"",INDEX('Semaine type'!$AF$4:$AY$48,MATCH(Novembre!$B60,'Semaine type'!$A$4:$A$49,0),MATCH(GB$2,'Semaine type'!$AF$3:$AY$3,0))))</f>
        <v/>
      </c>
      <c r="GC60" s="173" t="str">
        <f>IF(COUNTIF(Fériés,DATE(YEAR($B$18),MONTH($B$18),GC$1))&gt;0,"",IF(WEEKDAY(DATE(YEAR($B$18),MONTH($B$18),GC$1),2)&gt;5,"",INDEX('Semaine type'!$AF$4:$AY$48,MATCH(Novembre!$B60,'Semaine type'!$A$4:$A$49,0),MATCH(GC$2,'Semaine type'!$AF$3:$AY$3,0))))</f>
        <v/>
      </c>
      <c r="GD60" s="173" t="str">
        <f>IF(COUNTIF(Fériés,DATE(YEAR($B$18),MONTH($B$18),GD$1))&gt;0,"",IF(WEEKDAY(DATE(YEAR($B$18),MONTH($B$18),GD$1),2)&gt;5,"",INDEX('Semaine type'!$AF$4:$AY$48,MATCH(Novembre!$B60,'Semaine type'!$A$4:$A$49,0),MATCH(GD$2,'Semaine type'!$AF$3:$AY$3,0))))</f>
        <v/>
      </c>
      <c r="GE60" s="173" t="str">
        <f>IF(COUNTIF(Fériés,DATE(YEAR($B$18),MONTH($B$18),GE$1))&gt;0,"",IF(WEEKDAY(DATE(YEAR($B$18),MONTH($B$18),GE$1),2)&gt;5,"",INDEX('Semaine type'!$AF$4:$AY$48,MATCH(Novembre!$B60,'Semaine type'!$A$4:$A$49,0),MATCH(GE$2,'Semaine type'!$AF$3:$AY$3,0))))</f>
        <v/>
      </c>
      <c r="GF60" s="173" t="str">
        <f>IF(COUNTIF(Fériés,DATE(YEAR($B$18),MONTH($B$18),GF$1))&gt;0,"",IF(WEEKDAY(DATE(YEAR($B$18),MONTH($B$18),GF$1),2)&gt;5,"",INDEX('Semaine type'!$AF$4:$AY$48,MATCH(Novembre!$B60,'Semaine type'!$A$4:$A$49,0),MATCH(GF$2,'Semaine type'!$AF$3:$AY$3,0))))</f>
        <v/>
      </c>
      <c r="GG60" s="173" t="str">
        <f>IF(COUNTIF(Fériés,DATE(YEAR($B$18),MONTH($B$18),GG$1))&gt;0,"",IF(WEEKDAY(DATE(YEAR($B$18),MONTH($B$18),GG$1),2)&gt;5,"",INDEX('Semaine type'!$AF$4:$AY$48,MATCH(Novembre!$B60,'Semaine type'!$A$4:$A$49,0),MATCH(GG$2,'Semaine type'!$AF$3:$AY$3,0))))</f>
        <v/>
      </c>
      <c r="GH60" s="173" t="str">
        <f>IF(COUNTIF(Fériés,DATE(YEAR($B$18),MONTH($B$18),GH$1))&gt;0,"",IF(WEEKDAY(DATE(YEAR($B$18),MONTH($B$18),GH$1),2)&gt;5,"",INDEX('Semaine type'!$AF$4:$AY$48,MATCH(Novembre!$B60,'Semaine type'!$A$4:$A$49,0),MATCH(GH$2,'Semaine type'!$AF$3:$AY$3,0))))</f>
        <v/>
      </c>
      <c r="GI60" s="173" t="str">
        <f>IF(COUNTIF(Fériés,DATE(YEAR($B$18),MONTH($B$18),GI$1))&gt;0,"",IF(WEEKDAY(DATE(YEAR($B$18),MONTH($B$18),GI$1),2)&gt;5,"",INDEX('Semaine type'!$AF$4:$AY$48,MATCH(Novembre!$B60,'Semaine type'!$A$4:$A$49,0),MATCH(GI$2,'Semaine type'!$AF$3:$AY$3,0))))</f>
        <v/>
      </c>
      <c r="GJ60" s="173">
        <f>IF(COUNTIF(Fériés,DATE(YEAR($B$18),MONTH($B$18),GJ$1))&gt;0,"",IF(WEEKDAY(DATE(YEAR($B$18),MONTH($B$18),GJ$1),2)&gt;5,"",INDEX('Semaine type'!$AF$4:$AY$48,MATCH(Novembre!$B60,'Semaine type'!$A$4:$A$49,0),MATCH(GJ$2,'Semaine type'!$AF$3:$AY$3,0))))</f>
        <v>0.36458333333333331</v>
      </c>
      <c r="GK60" s="173">
        <f>IF(COUNTIF(Fériés,DATE(YEAR($B$18),MONTH($B$18),GK$1))&gt;0,"",IF(WEEKDAY(DATE(YEAR($B$18),MONTH($B$18),GK$1),2)&gt;5,"",INDEX('Semaine type'!$AF$4:$AY$48,MATCH(Novembre!$B60,'Semaine type'!$A$4:$A$49,0),MATCH(GK$2,'Semaine type'!$AF$3:$AY$3,0))))</f>
        <v>0.52430555555555558</v>
      </c>
      <c r="GL60" s="173">
        <f>IF(COUNTIF(Fériés,DATE(YEAR($B$18),MONTH($B$18),GL$1))&gt;0,"",IF(WEEKDAY(DATE(YEAR($B$18),MONTH($B$18),GL$1),2)&gt;5,"",INDEX('Semaine type'!$AF$4:$AY$48,MATCH(Novembre!$B60,'Semaine type'!$A$4:$A$49,0),MATCH(GL$2,'Semaine type'!$AF$3:$AY$3,0))))</f>
        <v>0.5625</v>
      </c>
      <c r="GM60" s="173">
        <f>IF(COUNTIF(Fériés,DATE(YEAR($B$18),MONTH($B$18),GM$1))&gt;0,"",IF(WEEKDAY(DATE(YEAR($B$18),MONTH($B$18),GM$1),2)&gt;5,"",INDEX('Semaine type'!$AF$4:$AY$48,MATCH(Novembre!$B60,'Semaine type'!$A$4:$A$49,0),MATCH(GM$2,'Semaine type'!$AF$3:$AY$3,0))))</f>
        <v>0.70833333333333337</v>
      </c>
      <c r="GN60" s="173">
        <f>IF(COUNTIF(Fériés,DATE(YEAR($B$18),MONTH($B$18),GN$1))&gt;0,"",IF(WEEKDAY(DATE(YEAR($B$18),MONTH($B$18),GN$1),2)&gt;5,"",INDEX('Semaine type'!$AF$4:$AY$48,MATCH(Novembre!$B60,'Semaine type'!$A$4:$A$49,0),MATCH(GN$2,'Semaine type'!$AF$3:$AY$3,0))))</f>
        <v>0.36458333333333331</v>
      </c>
      <c r="GO60" s="173">
        <f>IF(COUNTIF(Fériés,DATE(YEAR($B$18),MONTH($B$18),GO$1))&gt;0,"",IF(WEEKDAY(DATE(YEAR($B$18),MONTH($B$18),GO$1),2)&gt;5,"",INDEX('Semaine type'!$AF$4:$AY$48,MATCH(Novembre!$B60,'Semaine type'!$A$4:$A$49,0),MATCH(GO$2,'Semaine type'!$AF$3:$AY$3,0))))</f>
        <v>0.52430555555555558</v>
      </c>
      <c r="GP60" s="173">
        <f>IF(COUNTIF(Fériés,DATE(YEAR($B$18),MONTH($B$18),GP$1))&gt;0,"",IF(WEEKDAY(DATE(YEAR($B$18),MONTH($B$18),GP$1),2)&gt;5,"",INDEX('Semaine type'!$AF$4:$AY$48,MATCH(Novembre!$B60,'Semaine type'!$A$4:$A$49,0),MATCH(GP$2,'Semaine type'!$AF$3:$AY$3,0))))</f>
        <v>0.5625</v>
      </c>
      <c r="GQ60" s="173">
        <f>IF(COUNTIF(Fériés,DATE(YEAR($B$18),MONTH($B$18),GQ$1))&gt;0,"",IF(WEEKDAY(DATE(YEAR($B$18),MONTH($B$18),GQ$1),2)&gt;5,"",INDEX('Semaine type'!$AF$4:$AY$48,MATCH(Novembre!$B60,'Semaine type'!$A$4:$A$49,0),MATCH(GQ$2,'Semaine type'!$AF$3:$AY$3,0))))</f>
        <v>0.70833333333333337</v>
      </c>
      <c r="GR60" s="173">
        <f>IF(COUNTIF(Fériés,DATE(YEAR($B$18),MONTH($B$18),GR$1))&gt;0,"",IF(WEEKDAY(DATE(YEAR($B$18),MONTH($B$18),GR$1),2)&gt;5,"",INDEX('Semaine type'!$AF$4:$AY$48,MATCH(Novembre!$B60,'Semaine type'!$A$4:$A$49,0),MATCH(GR$2,'Semaine type'!$AF$3:$AY$3,0))))</f>
        <v>0.36458333333333331</v>
      </c>
      <c r="GS60" s="173">
        <f>IF(COUNTIF(Fériés,DATE(YEAR($B$18),MONTH($B$18),GS$1))&gt;0,"",IF(WEEKDAY(DATE(YEAR($B$18),MONTH($B$18),GS$1),2)&gt;5,"",INDEX('Semaine type'!$AF$4:$AY$48,MATCH(Novembre!$B60,'Semaine type'!$A$4:$A$49,0),MATCH(GS$2,'Semaine type'!$AF$3:$AY$3,0))))</f>
        <v>0.52430555555555558</v>
      </c>
      <c r="GT60" s="173">
        <f>IF(COUNTIF(Fériés,DATE(YEAR($B$18),MONTH($B$18),GT$1))&gt;0,"",IF(WEEKDAY(DATE(YEAR($B$18),MONTH($B$18),GT$1),2)&gt;5,"",INDEX('Semaine type'!$AF$4:$AY$48,MATCH(Novembre!$B60,'Semaine type'!$A$4:$A$49,0),MATCH(GT$2,'Semaine type'!$AF$3:$AY$3,0))))</f>
        <v>0.5625</v>
      </c>
      <c r="GU60" s="173">
        <f>IF(COUNTIF(Fériés,DATE(YEAR($B$18),MONTH($B$18),GU$1))&gt;0,"",IF(WEEKDAY(DATE(YEAR($B$18),MONTH($B$18),GU$1),2)&gt;5,"",INDEX('Semaine type'!$AF$4:$AY$48,MATCH(Novembre!$B60,'Semaine type'!$A$4:$A$49,0),MATCH(GU$2,'Semaine type'!$AF$3:$AY$3,0))))</f>
        <v>0.70833333333333337</v>
      </c>
      <c r="GV60" s="173">
        <f>IF(COUNTIF(Fériés,DATE(YEAR($B$18),MONTH($B$18),GV$1))&gt;0,"",IF(WEEKDAY(DATE(YEAR($B$18),MONTH($B$18),GV$1),2)&gt;5,"",INDEX('Semaine type'!$AF$4:$AY$48,MATCH(Novembre!$B60,'Semaine type'!$A$4:$A$49,0),MATCH(GV$2,'Semaine type'!$AF$3:$AY$3,0))))</f>
        <v>0.36458333333333331</v>
      </c>
      <c r="GW60" s="173">
        <f>IF(COUNTIF(Fériés,DATE(YEAR($B$18),MONTH($B$18),GW$1))&gt;0,"",IF(WEEKDAY(DATE(YEAR($B$18),MONTH($B$18),GW$1),2)&gt;5,"",INDEX('Semaine type'!$AF$4:$AY$48,MATCH(Novembre!$B60,'Semaine type'!$A$4:$A$49,0),MATCH(GW$2,'Semaine type'!$AF$3:$AY$3,0))))</f>
        <v>0.52430555555555558</v>
      </c>
      <c r="GX60" s="173">
        <f>IF(COUNTIF(Fériés,DATE(YEAR($B$18),MONTH($B$18),GX$1))&gt;0,"",IF(WEEKDAY(DATE(YEAR($B$18),MONTH($B$18),GX$1),2)&gt;5,"",INDEX('Semaine type'!$AF$4:$AY$48,MATCH(Novembre!$B60,'Semaine type'!$A$4:$A$49,0),MATCH(GX$2,'Semaine type'!$AF$3:$AY$3,0))))</f>
        <v>0.5625</v>
      </c>
      <c r="GY60" s="173">
        <f>IF(COUNTIF(Fériés,DATE(YEAR($B$18),MONTH($B$18),GY$1))&gt;0,"",IF(WEEKDAY(DATE(YEAR($B$18),MONTH($B$18),GY$1),2)&gt;5,"",INDEX('Semaine type'!$AF$4:$AY$48,MATCH(Novembre!$B60,'Semaine type'!$A$4:$A$49,0),MATCH(GY$2,'Semaine type'!$AF$3:$AY$3,0))))</f>
        <v>0.70138888888888884</v>
      </c>
      <c r="GZ60" s="173">
        <f>IF(COUNTIF(Fériés,DATE(YEAR($B$18),MONTH($B$18),GZ$1))&gt;0,"",IF(WEEKDAY(DATE(YEAR($B$18),MONTH($B$18),GZ$1),2)&gt;5,"",INDEX('Semaine type'!$AF$4:$AY$48,MATCH(Novembre!$B60,'Semaine type'!$A$4:$A$49,0),MATCH(GZ$2,'Semaine type'!$AF$3:$AY$3,0))))</f>
        <v>0.36458333333333331</v>
      </c>
      <c r="HA60" s="173">
        <f>IF(COUNTIF(Fériés,DATE(YEAR($B$18),MONTH($B$18),HA$1))&gt;0,"",IF(WEEKDAY(DATE(YEAR($B$18),MONTH($B$18),HA$1),2)&gt;5,"",INDEX('Semaine type'!$AF$4:$AY$48,MATCH(Novembre!$B60,'Semaine type'!$A$4:$A$49,0),MATCH(HA$2,'Semaine type'!$AF$3:$AY$3,0))))</f>
        <v>0.52430555555555558</v>
      </c>
      <c r="HB60" s="173">
        <f>IF(COUNTIF(Fériés,DATE(YEAR($B$18),MONTH($B$18),HB$1))&gt;0,"",IF(WEEKDAY(DATE(YEAR($B$18),MONTH($B$18),HB$1),2)&gt;5,"",INDEX('Semaine type'!$AF$4:$AY$48,MATCH(Novembre!$B60,'Semaine type'!$A$4:$A$49,0),MATCH(HB$2,'Semaine type'!$AF$3:$AY$3,0))))</f>
        <v>0</v>
      </c>
      <c r="HC60" s="173">
        <f>IF(COUNTIF(Fériés,DATE(YEAR($B$18),MONTH($B$18),HC$1))&gt;0,"",IF(WEEKDAY(DATE(YEAR($B$18),MONTH($B$18),HC$1),2)&gt;5,"",INDEX('Semaine type'!$AF$4:$AY$48,MATCH(Novembre!$B60,'Semaine type'!$A$4:$A$49,0),MATCH(HC$2,'Semaine type'!$AF$3:$AY$3,0))))</f>
        <v>0</v>
      </c>
      <c r="HD60" s="173" t="str">
        <f>IF(COUNTIF(Fériés,DATE(YEAR($B$18),MONTH($B$18),HD$1))&gt;0,"",IF(WEEKDAY(DATE(YEAR($B$18),MONTH($B$18),HD$1),2)&gt;5,"",INDEX('Semaine type'!$AF$4:$AY$48,MATCH(Novembre!$B60,'Semaine type'!$A$4:$A$49,0),MATCH(HD$2,'Semaine type'!$AF$3:$AY$3,0))))</f>
        <v/>
      </c>
      <c r="HE60" s="173" t="str">
        <f>IF(COUNTIF(Fériés,DATE(YEAR($B$18),MONTH($B$18),HE$1))&gt;0,"",IF(WEEKDAY(DATE(YEAR($B$18),MONTH($B$18),HE$1),2)&gt;5,"",INDEX('Semaine type'!$AF$4:$AY$48,MATCH(Novembre!$B60,'Semaine type'!$A$4:$A$49,0),MATCH(HE$2,'Semaine type'!$AF$3:$AY$3,0))))</f>
        <v/>
      </c>
      <c r="HF60" s="173" t="str">
        <f>IF(COUNTIF(Fériés,DATE(YEAR($B$18),MONTH($B$18),HF$1))&gt;0,"",IF(WEEKDAY(DATE(YEAR($B$18),MONTH($B$18),HF$1),2)&gt;5,"",INDEX('Semaine type'!$AF$4:$AY$48,MATCH(Novembre!$B60,'Semaine type'!$A$4:$A$49,0),MATCH(HF$2,'Semaine type'!$AF$3:$AY$3,0))))</f>
        <v/>
      </c>
      <c r="HG60" s="173" t="str">
        <f>IF(COUNTIF(Fériés,DATE(YEAR($B$18),MONTH($B$18),HG$1))&gt;0,"",IF(WEEKDAY(DATE(YEAR($B$18),MONTH($B$18),HG$1),2)&gt;5,"",INDEX('Semaine type'!$AF$4:$AY$48,MATCH(Novembre!$B60,'Semaine type'!$A$4:$A$49,0),MATCH(HG$2,'Semaine type'!$AF$3:$AY$3,0))))</f>
        <v/>
      </c>
      <c r="HH60" s="173" t="str">
        <f>IF(COUNTIF(Fériés,DATE(YEAR($B$18),MONTH($B$18),HH$1))&gt;0,"",IF(WEEKDAY(DATE(YEAR($B$18),MONTH($B$18),HH$1),2)&gt;5,"",INDEX('Semaine type'!$AF$4:$AY$48,MATCH(Novembre!$B60,'Semaine type'!$A$4:$A$49,0),MATCH(HH$2,'Semaine type'!$AF$3:$AY$3,0))))</f>
        <v/>
      </c>
      <c r="HI60" s="173" t="str">
        <f>IF(COUNTIF(Fériés,DATE(YEAR($B$18),MONTH($B$18),HI$1))&gt;0,"",IF(WEEKDAY(DATE(YEAR($B$18),MONTH($B$18),HI$1),2)&gt;5,"",INDEX('Semaine type'!$AF$4:$AY$48,MATCH(Novembre!$B60,'Semaine type'!$A$4:$A$49,0),MATCH(HI$2,'Semaine type'!$AF$3:$AY$3,0))))</f>
        <v/>
      </c>
      <c r="HJ60" s="173" t="str">
        <f>IF(COUNTIF(Fériés,DATE(YEAR($B$18),MONTH($B$18),HJ$1))&gt;0,"",IF(WEEKDAY(DATE(YEAR($B$18),MONTH($B$18),HJ$1),2)&gt;5,"",INDEX('Semaine type'!$AF$4:$AY$48,MATCH(Novembre!$B60,'Semaine type'!$A$4:$A$49,0),MATCH(HJ$2,'Semaine type'!$AF$3:$AY$3,0))))</f>
        <v/>
      </c>
      <c r="HK60" s="173" t="str">
        <f>IF(COUNTIF(Fériés,DATE(YEAR($B$18),MONTH($B$18),HK$1))&gt;0,"",IF(WEEKDAY(DATE(YEAR($B$18),MONTH($B$18),HK$1),2)&gt;5,"",INDEX('Semaine type'!$AF$4:$AY$48,MATCH(Novembre!$B60,'Semaine type'!$A$4:$A$49,0),MATCH(HK$2,'Semaine type'!$AF$3:$AY$3,0))))</f>
        <v/>
      </c>
      <c r="HL60" s="173">
        <f>IF(COUNTIF(Fériés,DATE(YEAR($B$18),MONTH($B$18),HL$1))&gt;0,"",IF(WEEKDAY(DATE(YEAR($B$18),MONTH($B$18),HL$1),2)&gt;5,"",INDEX('Semaine type'!$AF$4:$AY$48,MATCH(Novembre!$B60,'Semaine type'!$A$4:$A$49,0),MATCH(HL$2,'Semaine type'!$AF$3:$AY$3,0))))</f>
        <v>0.36458333333333331</v>
      </c>
      <c r="HM60" s="173">
        <f>IF(COUNTIF(Fériés,DATE(YEAR($B$18),MONTH($B$18),HM$1))&gt;0,"",IF(WEEKDAY(DATE(YEAR($B$18),MONTH($B$18),HM$1),2)&gt;5,"",INDEX('Semaine type'!$AF$4:$AY$48,MATCH(Novembre!$B60,'Semaine type'!$A$4:$A$49,0),MATCH(HM$2,'Semaine type'!$AF$3:$AY$3,0))))</f>
        <v>0.52430555555555558</v>
      </c>
      <c r="HN60" s="173">
        <f>IF(COUNTIF(Fériés,DATE(YEAR($B$18),MONTH($B$18),HN$1))&gt;0,"",IF(WEEKDAY(DATE(YEAR($B$18),MONTH($B$18),HN$1),2)&gt;5,"",INDEX('Semaine type'!$AF$4:$AY$48,MATCH(Novembre!$B60,'Semaine type'!$A$4:$A$49,0),MATCH(HN$2,'Semaine type'!$AF$3:$AY$3,0))))</f>
        <v>0.5625</v>
      </c>
      <c r="HO60" s="173">
        <f>IF(COUNTIF(Fériés,DATE(YEAR($B$18),MONTH($B$18),HO$1))&gt;0,"",IF(WEEKDAY(DATE(YEAR($B$18),MONTH($B$18),HO$1),2)&gt;5,"",INDEX('Semaine type'!$AF$4:$AY$48,MATCH(Novembre!$B60,'Semaine type'!$A$4:$A$49,0),MATCH(HO$2,'Semaine type'!$AF$3:$AY$3,0))))</f>
        <v>0.70833333333333337</v>
      </c>
      <c r="HP60" s="173" t="str">
        <f>IF(COUNTIF(Fériés,DATE(YEAR($B$18),MONTH($B$18),HP$1))&gt;0,"",IF(WEEKDAY(DATE(YEAR($B$18),MONTH($B$18),HP$1),2)&gt;5,"",INDEX('Semaine type'!$AF$4:$AY$48,MATCH(Novembre!$B60,'Semaine type'!$A$4:$A$49,0),MATCH(HP$2,'Semaine type'!$AF$3:$AY$3,0))))</f>
        <v/>
      </c>
      <c r="HQ60" s="173" t="str">
        <f>IF(COUNTIF(Fériés,DATE(YEAR($B$18),MONTH($B$18),HQ$1))&gt;0,"",IF(WEEKDAY(DATE(YEAR($B$18),MONTH($B$18),HQ$1),2)&gt;5,"",INDEX('Semaine type'!$AF$4:$AY$48,MATCH(Novembre!$B60,'Semaine type'!$A$4:$A$49,0),MATCH(HQ$2,'Semaine type'!$AF$3:$AY$3,0))))</f>
        <v/>
      </c>
      <c r="HR60" s="173" t="str">
        <f>IF(COUNTIF(Fériés,DATE(YEAR($B$18),MONTH($B$18),HR$1))&gt;0,"",IF(WEEKDAY(DATE(YEAR($B$18),MONTH($B$18),HR$1),2)&gt;5,"",INDEX('Semaine type'!$AF$4:$AY$48,MATCH(Novembre!$B60,'Semaine type'!$A$4:$A$49,0),MATCH(HR$2,'Semaine type'!$AF$3:$AY$3,0))))</f>
        <v/>
      </c>
      <c r="HS60" s="173" t="str">
        <f>IF(COUNTIF(Fériés,DATE(YEAR($B$18),MONTH($B$18),HS$1))&gt;0,"",IF(WEEKDAY(DATE(YEAR($B$18),MONTH($B$18),HS$1),2)&gt;5,"",INDEX('Semaine type'!$AF$4:$AY$48,MATCH(Novembre!$B60,'Semaine type'!$A$4:$A$49,0),MATCH(HS$2,'Semaine type'!$AF$3:$AY$3,0))))</f>
        <v/>
      </c>
      <c r="HT60" s="173">
        <f>IF(COUNTIF(Fériés,DATE(YEAR($B$18),MONTH($B$18),HT$1))&gt;0,"",IF(WEEKDAY(DATE(YEAR($B$18),MONTH($B$18),HT$1),2)&gt;5,"",INDEX('Semaine type'!$AF$4:$AY$48,MATCH(Novembre!$B60,'Semaine type'!$A$4:$A$49,0),MATCH(HT$2,'Semaine type'!$AF$3:$AY$3,0))))</f>
        <v>0.36458333333333331</v>
      </c>
      <c r="HU60" s="173">
        <f>IF(COUNTIF(Fériés,DATE(YEAR($B$18),MONTH($B$18),HU$1))&gt;0,"",IF(WEEKDAY(DATE(YEAR($B$18),MONTH($B$18),HU$1),2)&gt;5,"",INDEX('Semaine type'!$AF$4:$AY$48,MATCH(Novembre!$B60,'Semaine type'!$A$4:$A$49,0),MATCH(HU$2,'Semaine type'!$AF$3:$AY$3,0))))</f>
        <v>0.52430555555555558</v>
      </c>
      <c r="HV60" s="173">
        <f>IF(COUNTIF(Fériés,DATE(YEAR($B$18),MONTH($B$18),HV$1))&gt;0,"",IF(WEEKDAY(DATE(YEAR($B$18),MONTH($B$18),HV$1),2)&gt;5,"",INDEX('Semaine type'!$AF$4:$AY$48,MATCH(Novembre!$B60,'Semaine type'!$A$4:$A$49,0),MATCH(HV$2,'Semaine type'!$AF$3:$AY$3,0))))</f>
        <v>0.5625</v>
      </c>
      <c r="HW60" s="173">
        <f>IF(COUNTIF(Fériés,DATE(YEAR($B$18),MONTH($B$18),HW$1))&gt;0,"",IF(WEEKDAY(DATE(YEAR($B$18),MONTH($B$18),HW$1),2)&gt;5,"",INDEX('Semaine type'!$AF$4:$AY$48,MATCH(Novembre!$B60,'Semaine type'!$A$4:$A$49,0),MATCH(HW$2,'Semaine type'!$AF$3:$AY$3,0))))</f>
        <v>0.70833333333333337</v>
      </c>
      <c r="HX60" s="173">
        <f>IF(COUNTIF(Fériés,DATE(YEAR($B$18),MONTH($B$18),HX$1))&gt;0,"",IF(WEEKDAY(DATE(YEAR($B$18),MONTH($B$18),HX$1),2)&gt;5,"",INDEX('Semaine type'!$AF$4:$AY$48,MATCH(Novembre!$B60,'Semaine type'!$A$4:$A$49,0),MATCH(HX$2,'Semaine type'!$AF$3:$AY$3,0))))</f>
        <v>0.36458333333333331</v>
      </c>
      <c r="HY60" s="173">
        <f>IF(COUNTIF(Fériés,DATE(YEAR($B$18),MONTH($B$18),HY$1))&gt;0,"",IF(WEEKDAY(DATE(YEAR($B$18),MONTH($B$18),HY$1),2)&gt;5,"",INDEX('Semaine type'!$AF$4:$AY$48,MATCH(Novembre!$B60,'Semaine type'!$A$4:$A$49,0),MATCH(HY$2,'Semaine type'!$AF$3:$AY$3,0))))</f>
        <v>0.52430555555555558</v>
      </c>
      <c r="HZ60" s="173">
        <f>IF(COUNTIF(Fériés,DATE(YEAR($B$18),MONTH($B$18),HZ$1))&gt;0,"",IF(WEEKDAY(DATE(YEAR($B$18),MONTH($B$18),HZ$1),2)&gt;5,"",INDEX('Semaine type'!$AF$4:$AY$48,MATCH(Novembre!$B60,'Semaine type'!$A$4:$A$49,0),MATCH(HZ$2,'Semaine type'!$AF$3:$AY$3,0))))</f>
        <v>0.5625</v>
      </c>
      <c r="IA60" s="173">
        <f>IF(COUNTIF(Fériés,DATE(YEAR($B$18),MONTH($B$18),IA$1))&gt;0,"",IF(WEEKDAY(DATE(YEAR($B$18),MONTH($B$18),IA$1),2)&gt;5,"",INDEX('Semaine type'!$AF$4:$AY$48,MATCH(Novembre!$B60,'Semaine type'!$A$4:$A$49,0),MATCH(IA$2,'Semaine type'!$AF$3:$AY$3,0))))</f>
        <v>0.70138888888888884</v>
      </c>
      <c r="IB60" s="173">
        <f>IF(COUNTIF(Fériés,DATE(YEAR($B$18),MONTH($B$18),IB$1))&gt;0,"",IF(WEEKDAY(DATE(YEAR($B$18),MONTH($B$18),IB$1),2)&gt;5,"",INDEX('Semaine type'!$AF$4:$AY$48,MATCH(Novembre!$B60,'Semaine type'!$A$4:$A$49,0),MATCH(IB$2,'Semaine type'!$AF$3:$AY$3,0))))</f>
        <v>0.36458333333333331</v>
      </c>
      <c r="IC60" s="173">
        <f>IF(COUNTIF(Fériés,DATE(YEAR($B$18),MONTH($B$18),IC$1))&gt;0,"",IF(WEEKDAY(DATE(YEAR($B$18),MONTH($B$18),IC$1),2)&gt;5,"",INDEX('Semaine type'!$AF$4:$AY$48,MATCH(Novembre!$B60,'Semaine type'!$A$4:$A$49,0),MATCH(IC$2,'Semaine type'!$AF$3:$AY$3,0))))</f>
        <v>0.52430555555555558</v>
      </c>
      <c r="ID60" s="173">
        <f>IF(COUNTIF(Fériés,DATE(YEAR($B$18),MONTH($B$18),ID$1))&gt;0,"",IF(WEEKDAY(DATE(YEAR($B$18),MONTH($B$18),ID$1),2)&gt;5,"",INDEX('Semaine type'!$AF$4:$AY$48,MATCH(Novembre!$B60,'Semaine type'!$A$4:$A$49,0),MATCH(ID$2,'Semaine type'!$AF$3:$AY$3,0))))</f>
        <v>0</v>
      </c>
      <c r="IE60" s="173">
        <f>IF(COUNTIF(Fériés,DATE(YEAR($B$18),MONTH($B$18),IE$1))&gt;0,"",IF(WEEKDAY(DATE(YEAR($B$18),MONTH($B$18),IE$1),2)&gt;5,"",INDEX('Semaine type'!$AF$4:$AY$48,MATCH(Novembre!$B60,'Semaine type'!$A$4:$A$49,0),MATCH(IE$2,'Semaine type'!$AF$3:$AY$3,0))))</f>
        <v>0</v>
      </c>
      <c r="IF60" s="173" t="str">
        <f>IF(COUNTIF(Fériés,DATE(YEAR($B$18),MONTH($B$18),IF$1))&gt;0,"",IF(WEEKDAY(DATE(YEAR($B$18),MONTH($B$18),IF$1),2)&gt;5,"",INDEX('Semaine type'!$AF$4:$AY$48,MATCH(Novembre!$B60,'Semaine type'!$A$4:$A$49,0),MATCH(IF$2,'Semaine type'!$AF$3:$AY$3,0))))</f>
        <v/>
      </c>
      <c r="IG60" s="173" t="str">
        <f>IF(COUNTIF(Fériés,DATE(YEAR($B$18),MONTH($B$18),IG$1))&gt;0,"",IF(WEEKDAY(DATE(YEAR($B$18),MONTH($B$18),IG$1),2)&gt;5,"",INDEX('Semaine type'!$AF$4:$AY$48,MATCH(Novembre!$B60,'Semaine type'!$A$4:$A$49,0),MATCH(IG$2,'Semaine type'!$AF$3:$AY$3,0))))</f>
        <v/>
      </c>
      <c r="IH60" s="173" t="str">
        <f>IF(COUNTIF(Fériés,DATE(YEAR($B$18),MONTH($B$18),IH$1))&gt;0,"",IF(WEEKDAY(DATE(YEAR($B$18),MONTH($B$18),IH$1),2)&gt;5,"",INDEX('Semaine type'!$AF$4:$AY$48,MATCH(Novembre!$B60,'Semaine type'!$A$4:$A$49,0),MATCH(IH$2,'Semaine type'!$AF$3:$AY$3,0))))</f>
        <v/>
      </c>
      <c r="II60" s="173" t="str">
        <f>IF(COUNTIF(Fériés,DATE(YEAR($B$18),MONTH($B$18),II$1))&gt;0,"",IF(WEEKDAY(DATE(YEAR($B$18),MONTH($B$18),II$1),2)&gt;5,"",INDEX('Semaine type'!$AF$4:$AY$48,MATCH(Novembre!$B60,'Semaine type'!$A$4:$A$49,0),MATCH(II$2,'Semaine type'!$AF$3:$AY$3,0))))</f>
        <v/>
      </c>
      <c r="IJ60" s="173" t="str">
        <f>IF(COUNTIF(Fériés,DATE(YEAR($B$18),MONTH($B$18),IJ$1))&gt;0,"",IF(WEEKDAY(DATE(YEAR($B$18),MONTH($B$18),IJ$1),2)&gt;5,"",INDEX('Semaine type'!$AF$4:$AY$48,MATCH(Novembre!$B60,'Semaine type'!$A$4:$A$49,0),MATCH(IJ$2,'Semaine type'!$AF$3:$AY$3,0))))</f>
        <v/>
      </c>
      <c r="IK60" s="173" t="str">
        <f>IF(COUNTIF(Fériés,DATE(YEAR($B$18),MONTH($B$18),IK$1))&gt;0,"",IF(WEEKDAY(DATE(YEAR($B$18),MONTH($B$18),IK$1),2)&gt;5,"",INDEX('Semaine type'!$AF$4:$AY$48,MATCH(Novembre!$B60,'Semaine type'!$A$4:$A$49,0),MATCH(IK$2,'Semaine type'!$AF$3:$AY$3,0))))</f>
        <v/>
      </c>
      <c r="IL60" s="173" t="str">
        <f>IF(COUNTIF(Fériés,DATE(YEAR($B$18),MONTH($B$18),IL$1))&gt;0,"",IF(WEEKDAY(DATE(YEAR($B$18),MONTH($B$18),IL$1),2)&gt;5,"",INDEX('Semaine type'!$AF$4:$AY$48,MATCH(Novembre!$B60,'Semaine type'!$A$4:$A$49,0),MATCH(IL$2,'Semaine type'!$AF$3:$AY$3,0))))</f>
        <v/>
      </c>
      <c r="IM60" s="173" t="str">
        <f>IF(COUNTIF(Fériés,DATE(YEAR($B$18),MONTH($B$18),IM$1))&gt;0,"",IF(WEEKDAY(DATE(YEAR($B$18),MONTH($B$18),IM$1),2)&gt;5,"",INDEX('Semaine type'!$AF$4:$AY$48,MATCH(Novembre!$B60,'Semaine type'!$A$4:$A$49,0),MATCH(IM$2,'Semaine type'!$AF$3:$AY$3,0))))</f>
        <v/>
      </c>
      <c r="IN60" s="173">
        <f>IF(COUNTIF(Fériés,DATE(YEAR($B$18),MONTH($B$18),IN$1))&gt;0,"",IF(WEEKDAY(DATE(YEAR($B$18),MONTH($B$18),IN$1),2)&gt;5,"",INDEX('Semaine type'!$AF$4:$AY$48,MATCH(Novembre!$B60,'Semaine type'!$A$4:$A$49,0),MATCH(IN$2,'Semaine type'!$AF$3:$AY$3,0))))</f>
        <v>0.36458333333333331</v>
      </c>
      <c r="IO60" s="173">
        <f>IF(COUNTIF(Fériés,DATE(YEAR($B$18),MONTH($B$18),IO$1))&gt;0,"",IF(WEEKDAY(DATE(YEAR($B$18),MONTH($B$18),IO$1),2)&gt;5,"",INDEX('Semaine type'!$AF$4:$AY$48,MATCH(Novembre!$B60,'Semaine type'!$A$4:$A$49,0),MATCH(IO$2,'Semaine type'!$AF$3:$AY$3,0))))</f>
        <v>0.52430555555555558</v>
      </c>
      <c r="IP60" s="173">
        <f>IF(COUNTIF(Fériés,DATE(YEAR($B$18),MONTH($B$18),IP$1))&gt;0,"",IF(WEEKDAY(DATE(YEAR($B$18),MONTH($B$18),IP$1),2)&gt;5,"",INDEX('Semaine type'!$AF$4:$AY$48,MATCH(Novembre!$B60,'Semaine type'!$A$4:$A$49,0),MATCH(IP$2,'Semaine type'!$AF$3:$AY$3,0))))</f>
        <v>0.5625</v>
      </c>
      <c r="IQ60" s="173">
        <f>IF(COUNTIF(Fériés,DATE(YEAR($B$18),MONTH($B$18),IQ$1))&gt;0,"",IF(WEEKDAY(DATE(YEAR($B$18),MONTH($B$18),IQ$1),2)&gt;5,"",INDEX('Semaine type'!$AF$4:$AY$48,MATCH(Novembre!$B60,'Semaine type'!$A$4:$A$49,0),MATCH(IQ$2,'Semaine type'!$AF$3:$AY$3,0))))</f>
        <v>0.70833333333333337</v>
      </c>
      <c r="IR60" s="173">
        <f>IF(COUNTIF(Fériés,DATE(YEAR($B$18),MONTH($B$18),IR$1))&gt;0,"",IF(WEEKDAY(DATE(YEAR($B$18),MONTH($B$18),IR$1),2)&gt;5,"",INDEX('Semaine type'!$AF$4:$AY$48,MATCH(Novembre!$B60,'Semaine type'!$A$4:$A$49,0),MATCH(IR$2,'Semaine type'!$AF$3:$AY$3,0))))</f>
        <v>0.36458333333333331</v>
      </c>
      <c r="IS60" s="173">
        <f>IF(COUNTIF(Fériés,DATE(YEAR($B$18),MONTH($B$18),IS$1))&gt;0,"",IF(WEEKDAY(DATE(YEAR($B$18),MONTH($B$18),IS$1),2)&gt;5,"",INDEX('Semaine type'!$AF$4:$AY$48,MATCH(Novembre!$B60,'Semaine type'!$A$4:$A$49,0),MATCH(IS$2,'Semaine type'!$AF$3:$AY$3,0))))</f>
        <v>0.52430555555555558</v>
      </c>
      <c r="IT60" s="173">
        <f>IF(COUNTIF(Fériés,DATE(YEAR($B$18),MONTH($B$18),IT$1))&gt;0,"",IF(WEEKDAY(DATE(YEAR($B$18),MONTH($B$18),IT$1),2)&gt;5,"",INDEX('Semaine type'!$AF$4:$AY$48,MATCH(Novembre!$B60,'Semaine type'!$A$4:$A$49,0),MATCH(IT$2,'Semaine type'!$AF$3:$AY$3,0))))</f>
        <v>0.5625</v>
      </c>
      <c r="IU60" s="173">
        <f>IF(COUNTIF(Fériés,DATE(YEAR($B$18),MONTH($B$18),IU$1))&gt;0,"",IF(WEEKDAY(DATE(YEAR($B$18),MONTH($B$18),IU$1),2)&gt;5,"",INDEX('Semaine type'!$AF$4:$AY$48,MATCH(Novembre!$B60,'Semaine type'!$A$4:$A$49,0),MATCH(IU$2,'Semaine type'!$AF$3:$AY$3,0))))</f>
        <v>0.70833333333333337</v>
      </c>
      <c r="IV60" s="173">
        <f>IF(COUNTIF(Fériés,DATE(YEAR($B$18),MONTH($B$18),IV$1))&gt;0,"",IF(WEEKDAY(DATE(YEAR($B$18),MONTH($B$18),IV$1),2)&gt;5,"",INDEX('Semaine type'!$AF$4:$AY$48,MATCH(Novembre!$B60,'Semaine type'!$A$4:$A$49,0),MATCH(IV$2,'Semaine type'!$AF$3:$AY$3,0))))</f>
        <v>0.36458333333333331</v>
      </c>
      <c r="IW60" s="173">
        <f>IF(COUNTIF(Fériés,DATE(YEAR($B$18),MONTH($B$18),IW$1))&gt;0,"",IF(WEEKDAY(DATE(YEAR($B$18),MONTH($B$18),IW$1),2)&gt;5,"",INDEX('Semaine type'!$AF$4:$AY$48,MATCH(Novembre!$B60,'Semaine type'!$A$4:$A$49,0),MATCH(IW$2,'Semaine type'!$AF$3:$AY$3,0))))</f>
        <v>0.52430555555555558</v>
      </c>
      <c r="IX60" s="173">
        <f>IF(COUNTIF(Fériés,DATE(YEAR($B$18),MONTH($B$18),IX$1))&gt;0,"",IF(WEEKDAY(DATE(YEAR($B$18),MONTH($B$18),IX$1),2)&gt;5,"",INDEX('Semaine type'!$AF$4:$AY$48,MATCH(Novembre!$B60,'Semaine type'!$A$4:$A$49,0),MATCH(IX$2,'Semaine type'!$AF$3:$AY$3,0))))</f>
        <v>0.5625</v>
      </c>
      <c r="IY60" s="173">
        <f>IF(COUNTIF(Fériés,DATE(YEAR($B$18),MONTH($B$18),IY$1))&gt;0,"",IF(WEEKDAY(DATE(YEAR($B$18),MONTH($B$18),IY$1),2)&gt;5,"",INDEX('Semaine type'!$AF$4:$AY$48,MATCH(Novembre!$B60,'Semaine type'!$A$4:$A$49,0),MATCH(IY$2,'Semaine type'!$AF$3:$AY$3,0))))</f>
        <v>0.70833333333333337</v>
      </c>
      <c r="IZ60" s="173">
        <f>IF(COUNTIF(Fériés,DATE(YEAR($B$18),MONTH($B$18),IZ$1))&gt;0,"",IF(WEEKDAY(DATE(YEAR($B$18),MONTH($B$18),IZ$1),2)&gt;5,"",INDEX('Semaine type'!$AF$4:$AY$48,MATCH(Novembre!$B60,'Semaine type'!$A$4:$A$49,0),MATCH(IZ$2,'Semaine type'!$AF$3:$AY$3,0))))</f>
        <v>0.36458333333333331</v>
      </c>
      <c r="JA60" s="173">
        <f>IF(COUNTIF(Fériés,DATE(YEAR($B$18),MONTH($B$18),JA$1))&gt;0,"",IF(WEEKDAY(DATE(YEAR($B$18),MONTH($B$18),JA$1),2)&gt;5,"",INDEX('Semaine type'!$AF$4:$AY$48,MATCH(Novembre!$B60,'Semaine type'!$A$4:$A$49,0),MATCH(JA$2,'Semaine type'!$AF$3:$AY$3,0))))</f>
        <v>0.52430555555555558</v>
      </c>
      <c r="JB60" s="173">
        <f>IF(COUNTIF(Fériés,DATE(YEAR($B$18),MONTH($B$18),JB$1))&gt;0,"",IF(WEEKDAY(DATE(YEAR($B$18),MONTH($B$18),JB$1),2)&gt;5,"",INDEX('Semaine type'!$AF$4:$AY$48,MATCH(Novembre!$B60,'Semaine type'!$A$4:$A$49,0),MATCH(JB$2,'Semaine type'!$AF$3:$AY$3,0))))</f>
        <v>0.5625</v>
      </c>
      <c r="JC60" s="173">
        <f>IF(COUNTIF(Fériés,DATE(YEAR($B$18),MONTH($B$18),JC$1))&gt;0,"",IF(WEEKDAY(DATE(YEAR($B$18),MONTH($B$18),JC$1),2)&gt;5,"",INDEX('Semaine type'!$AF$4:$AY$48,MATCH(Novembre!$B60,'Semaine type'!$A$4:$A$49,0),MATCH(JC$2,'Semaine type'!$AF$3:$AY$3,0))))</f>
        <v>0.70138888888888884</v>
      </c>
      <c r="JD60" s="173">
        <f>IF(COUNTIF(Fériés,DATE(YEAR($B$18),MONTH($B$18),JD$1))&gt;0,"",IF(WEEKDAY(DATE(YEAR($B$18),MONTH($B$18),JD$1),2)&gt;5,"",INDEX('Semaine type'!$AF$4:$AY$48,MATCH(Novembre!$B60,'Semaine type'!$A$4:$A$49,0),MATCH(JD$2,'Semaine type'!$AF$3:$AY$3,0))))</f>
        <v>0.36458333333333331</v>
      </c>
      <c r="JE60" s="173">
        <f>IF(COUNTIF(Fériés,DATE(YEAR($B$18),MONTH($B$18),JE$1))&gt;0,"",IF(WEEKDAY(DATE(YEAR($B$18),MONTH($B$18),JE$1),2)&gt;5,"",INDEX('Semaine type'!$AF$4:$AY$48,MATCH(Novembre!$B60,'Semaine type'!$A$4:$A$49,0),MATCH(JE$2,'Semaine type'!$AF$3:$AY$3,0))))</f>
        <v>0.52430555555555558</v>
      </c>
      <c r="JF60" s="173">
        <f>IF(COUNTIF(Fériés,DATE(YEAR($B$18),MONTH($B$18),JF$1))&gt;0,"",IF(WEEKDAY(DATE(YEAR($B$18),MONTH($B$18),JF$1),2)&gt;5,"",INDEX('Semaine type'!$AF$4:$AY$48,MATCH(Novembre!$B60,'Semaine type'!$A$4:$A$49,0),MATCH(JF$2,'Semaine type'!$AF$3:$AY$3,0))))</f>
        <v>0</v>
      </c>
      <c r="JG60" s="173">
        <f>IF(COUNTIF(Fériés,DATE(YEAR($B$18),MONTH($B$18),JG$1))&gt;0,"",IF(WEEKDAY(DATE(YEAR($B$18),MONTH($B$18),JG$1),2)&gt;5,"",INDEX('Semaine type'!$AF$4:$AY$48,MATCH(Novembre!$B60,'Semaine type'!$A$4:$A$49,0),MATCH(JG$2,'Semaine type'!$AF$3:$AY$3,0))))</f>
        <v>0</v>
      </c>
      <c r="JH60" s="173" t="str">
        <f>IF(COUNTIF(Fériés,DATE(YEAR($B$18),MONTH($B$18),JH$1))&gt;0,"",IF(WEEKDAY(DATE(YEAR($B$18),MONTH($B$18),JH$1),2)&gt;5,"",INDEX('Semaine type'!$AF$4:$AY$48,MATCH(Novembre!$B60,'Semaine type'!$A$4:$A$49,0),MATCH(JH$2,'Semaine type'!$AF$3:$AY$3,0))))</f>
        <v/>
      </c>
      <c r="JI60" s="173" t="str">
        <f>IF(COUNTIF(Fériés,DATE(YEAR($B$18),MONTH($B$18),JI$1))&gt;0,"",IF(WEEKDAY(DATE(YEAR($B$18),MONTH($B$18),JI$1),2)&gt;5,"",INDEX('Semaine type'!$AF$4:$AY$48,MATCH(Novembre!$B60,'Semaine type'!$A$4:$A$49,0),MATCH(JI$2,'Semaine type'!$AF$3:$AY$3,0))))</f>
        <v/>
      </c>
      <c r="JJ60" s="173" t="str">
        <f>IF(COUNTIF(Fériés,DATE(YEAR($B$18),MONTH($B$18),JJ$1))&gt;0,"",IF(WEEKDAY(DATE(YEAR($B$18),MONTH($B$18),JJ$1),2)&gt;5,"",INDEX('Semaine type'!$AF$4:$AY$48,MATCH(Novembre!$B60,'Semaine type'!$A$4:$A$49,0),MATCH(JJ$2,'Semaine type'!$AF$3:$AY$3,0))))</f>
        <v/>
      </c>
      <c r="JK60" s="173" t="str">
        <f>IF(COUNTIF(Fériés,DATE(YEAR($B$18),MONTH($B$18),JK$1))&gt;0,"",IF(WEEKDAY(DATE(YEAR($B$18),MONTH($B$18),JK$1),2)&gt;5,"",INDEX('Semaine type'!$AF$4:$AY$48,MATCH(Novembre!$B60,'Semaine type'!$A$4:$A$49,0),MATCH(JK$2,'Semaine type'!$AF$3:$AY$3,0))))</f>
        <v/>
      </c>
      <c r="JL60" s="173" t="str">
        <f>IF(COUNTIF(Fériés,DATE(YEAR($B$18),MONTH($B$18),JL$1))&gt;0,"",IF(WEEKDAY(DATE(YEAR($B$18),MONTH($B$18),JL$1),2)&gt;5,"",INDEX('Semaine type'!$AF$4:$AY$48,MATCH(Novembre!$B60,'Semaine type'!$A$4:$A$49,0),MATCH(JL$2,'Semaine type'!$AF$3:$AY$3,0))))</f>
        <v/>
      </c>
      <c r="JM60" s="173" t="str">
        <f>IF(COUNTIF(Fériés,DATE(YEAR($B$18),MONTH($B$18),JM$1))&gt;0,"",IF(WEEKDAY(DATE(YEAR($B$18),MONTH($B$18),JM$1),2)&gt;5,"",INDEX('Semaine type'!$AF$4:$AY$48,MATCH(Novembre!$B60,'Semaine type'!$A$4:$A$49,0),MATCH(JM$2,'Semaine type'!$AF$3:$AY$3,0))))</f>
        <v/>
      </c>
      <c r="JN60" s="173" t="str">
        <f>IF(COUNTIF(Fériés,DATE(YEAR($B$18),MONTH($B$18),JN$1))&gt;0,"",IF(WEEKDAY(DATE(YEAR($B$18),MONTH($B$18),JN$1),2)&gt;5,"",INDEX('Semaine type'!$AF$4:$AY$48,MATCH(Novembre!$B60,'Semaine type'!$A$4:$A$49,0),MATCH(JN$2,'Semaine type'!$AF$3:$AY$3,0))))</f>
        <v/>
      </c>
      <c r="JO60" s="173" t="str">
        <f>IF(COUNTIF(Fériés,DATE(YEAR($B$18),MONTH($B$18),JO$1))&gt;0,"",IF(WEEKDAY(DATE(YEAR($B$18),MONTH($B$18),JO$1),2)&gt;5,"",INDEX('Semaine type'!$AF$4:$AY$48,MATCH(Novembre!$B60,'Semaine type'!$A$4:$A$49,0),MATCH(JO$2,'Semaine type'!$AF$3:$AY$3,0))))</f>
        <v/>
      </c>
      <c r="JP60" s="173">
        <f>IF(COUNTIF(Fériés,DATE(YEAR($B$18),MONTH($B$18),JP$1))&gt;0,"",IF(WEEKDAY(DATE(YEAR($B$18),MONTH($B$18),JP$1),2)&gt;5,"",INDEX('Semaine type'!$AF$4:$AY$48,MATCH(Novembre!$B60,'Semaine type'!$A$4:$A$49,0),MATCH(JP$2,'Semaine type'!$AF$3:$AY$3,0))))</f>
        <v>0.36458333333333331</v>
      </c>
      <c r="JQ60" s="173">
        <f>IF(COUNTIF(Fériés,DATE(YEAR($B$18),MONTH($B$18),JQ$1))&gt;0,"",IF(WEEKDAY(DATE(YEAR($B$18),MONTH($B$18),JQ$1),2)&gt;5,"",INDEX('Semaine type'!$AF$4:$AY$48,MATCH(Novembre!$B60,'Semaine type'!$A$4:$A$49,0),MATCH(JQ$2,'Semaine type'!$AF$3:$AY$3,0))))</f>
        <v>0.52430555555555558</v>
      </c>
      <c r="JR60" s="173">
        <f>IF(COUNTIF(Fériés,DATE(YEAR($B$18),MONTH($B$18),JR$1))&gt;0,"",IF(WEEKDAY(DATE(YEAR($B$18),MONTH($B$18),JR$1),2)&gt;5,"",INDEX('Semaine type'!$AF$4:$AY$48,MATCH(Novembre!$B60,'Semaine type'!$A$4:$A$49,0),MATCH(JR$2,'Semaine type'!$AF$3:$AY$3,0))))</f>
        <v>0.5625</v>
      </c>
      <c r="JS60" s="173">
        <f>IF(COUNTIF(Fériés,DATE(YEAR($B$18),MONTH($B$18),JS$1))&gt;0,"",IF(WEEKDAY(DATE(YEAR($B$18),MONTH($B$18),JS$1),2)&gt;5,"",INDEX('Semaine type'!$AF$4:$AY$48,MATCH(Novembre!$B60,'Semaine type'!$A$4:$A$49,0),MATCH(JS$2,'Semaine type'!$AF$3:$AY$3,0))))</f>
        <v>0.70833333333333337</v>
      </c>
      <c r="JT60" s="173">
        <f>IF(COUNTIF(Fériés,DATE(YEAR($B$18),MONTH($B$18),JT$1))&gt;0,"",IF(WEEKDAY(DATE(YEAR($B$18),MONTH($B$18),JT$1),2)&gt;5,"",INDEX('Semaine type'!$AF$4:$AY$48,MATCH(Novembre!$B60,'Semaine type'!$A$4:$A$49,0),MATCH(JT$2,'Semaine type'!$AF$3:$AY$3,0))))</f>
        <v>0.36458333333333331</v>
      </c>
      <c r="JU60" s="173">
        <f>IF(COUNTIF(Fériés,DATE(YEAR($B$18),MONTH($B$18),JU$1))&gt;0,"",IF(WEEKDAY(DATE(YEAR($B$18),MONTH($B$18),JU$1),2)&gt;5,"",INDEX('Semaine type'!$AF$4:$AY$48,MATCH(Novembre!$B60,'Semaine type'!$A$4:$A$49,0),MATCH(JU$2,'Semaine type'!$AF$3:$AY$3,0))))</f>
        <v>0.52430555555555558</v>
      </c>
      <c r="JV60" s="173">
        <f>IF(COUNTIF(Fériés,DATE(YEAR($B$18),MONTH($B$18),JV$1))&gt;0,"",IF(WEEKDAY(DATE(YEAR($B$18),MONTH($B$18),JV$1),2)&gt;5,"",INDEX('Semaine type'!$AF$4:$AY$48,MATCH(Novembre!$B60,'Semaine type'!$A$4:$A$49,0),MATCH(JV$2,'Semaine type'!$AF$3:$AY$3,0))))</f>
        <v>0.5625</v>
      </c>
      <c r="JW60" s="173">
        <f>IF(COUNTIF(Fériés,DATE(YEAR($B$18),MONTH($B$18),JW$1))&gt;0,"",IF(WEEKDAY(DATE(YEAR($B$18),MONTH($B$18),JW$1),2)&gt;5,"",INDEX('Semaine type'!$AF$4:$AY$48,MATCH(Novembre!$B60,'Semaine type'!$A$4:$A$49,0),MATCH(JW$2,'Semaine type'!$AF$3:$AY$3,0))))</f>
        <v>0.70833333333333337</v>
      </c>
      <c r="JX60" s="173">
        <f>IF(COUNTIF(Fériés,DATE(YEAR($B$18),MONTH($B$18),JX$1))&gt;0,"",IF(WEEKDAY(DATE(YEAR($B$18),MONTH($B$18),JX$1),2)&gt;5,"",INDEX('Semaine type'!$AF$4:$AY$48,MATCH(Novembre!$B60,'Semaine type'!$A$4:$A$49,0),MATCH(JX$2,'Semaine type'!$AF$3:$AY$3,0))))</f>
        <v>0.36458333333333331</v>
      </c>
      <c r="JY60" s="173">
        <f>IF(COUNTIF(Fériés,DATE(YEAR($B$18),MONTH($B$18),JY$1))&gt;0,"",IF(WEEKDAY(DATE(YEAR($B$18),MONTH($B$18),JY$1),2)&gt;5,"",INDEX('Semaine type'!$AF$4:$AY$48,MATCH(Novembre!$B60,'Semaine type'!$A$4:$A$49,0),MATCH(JY$2,'Semaine type'!$AF$3:$AY$3,0))))</f>
        <v>0.52430555555555558</v>
      </c>
      <c r="JZ60" s="173">
        <f>IF(COUNTIF(Fériés,DATE(YEAR($B$18),MONTH($B$18),JZ$1))&gt;0,"",IF(WEEKDAY(DATE(YEAR($B$18),MONTH($B$18),JZ$1),2)&gt;5,"",INDEX('Semaine type'!$AF$4:$AY$48,MATCH(Novembre!$B60,'Semaine type'!$A$4:$A$49,0),MATCH(JZ$2,'Semaine type'!$AF$3:$AY$3,0))))</f>
        <v>0.5625</v>
      </c>
      <c r="KA60" s="173">
        <f>IF(COUNTIF(Fériés,DATE(YEAR($B$18),MONTH($B$18),KA$1))&gt;0,"",IF(WEEKDAY(DATE(YEAR($B$18),MONTH($B$18),KA$1),2)&gt;5,"",INDEX('Semaine type'!$AF$4:$AY$48,MATCH(Novembre!$B60,'Semaine type'!$A$4:$A$49,0),MATCH(KA$2,'Semaine type'!$AF$3:$AY$3,0))))</f>
        <v>0.70833333333333337</v>
      </c>
      <c r="KB60" s="173">
        <f>IF(COUNTIF(Fériés,DATE(YEAR($B$18),MONTH($B$18),KB$1))&gt;0,"",IF(WEEKDAY(DATE(YEAR($B$18),MONTH($B$18),KB$1),2)&gt;5,"",INDEX('Semaine type'!$AF$4:$AY$48,MATCH(Novembre!$B60,'Semaine type'!$A$4:$A$49,0),MATCH(KB$2,'Semaine type'!$AF$3:$AY$3,0))))</f>
        <v>0.36458333333333331</v>
      </c>
      <c r="KC60" s="173">
        <f>IF(COUNTIF(Fériés,DATE(YEAR($B$18),MONTH($B$18),KC$1))&gt;0,"",IF(WEEKDAY(DATE(YEAR($B$18),MONTH($B$18),KC$1),2)&gt;5,"",INDEX('Semaine type'!$AF$4:$AY$48,MATCH(Novembre!$B60,'Semaine type'!$A$4:$A$49,0),MATCH(KC$2,'Semaine type'!$AF$3:$AY$3,0))))</f>
        <v>0.52430555555555558</v>
      </c>
      <c r="KD60" s="173">
        <f>IF(COUNTIF(Fériés,DATE(YEAR($B$18),MONTH($B$18),KD$1))&gt;0,"",IF(WEEKDAY(DATE(YEAR($B$18),MONTH($B$18),KD$1),2)&gt;5,"",INDEX('Semaine type'!$AF$4:$AY$48,MATCH(Novembre!$B60,'Semaine type'!$A$4:$A$49,0),MATCH(KD$2,'Semaine type'!$AF$3:$AY$3,0))))</f>
        <v>0.5625</v>
      </c>
      <c r="KE60" s="173">
        <f>IF(COUNTIF(Fériés,DATE(YEAR($B$18),MONTH($B$18),KE$1))&gt;0,"",IF(WEEKDAY(DATE(YEAR($B$18),MONTH($B$18),KE$1),2)&gt;5,"",INDEX('Semaine type'!$AF$4:$AY$48,MATCH(Novembre!$B60,'Semaine type'!$A$4:$A$49,0),MATCH(KE$2,'Semaine type'!$AF$3:$AY$3,0))))</f>
        <v>0.70138888888888884</v>
      </c>
      <c r="KF60" s="173">
        <f>IF(COUNTIF(Fériés,DATE(YEAR($B$18),MONTH($B$18),KF$1))&gt;0,"",IF(WEEKDAY(DATE(YEAR($B$18),MONTH($B$18),KF$1),2)&gt;5,"",INDEX('Semaine type'!$AF$4:$AY$48,MATCH(Novembre!$B60,'Semaine type'!$A$4:$A$49,0),MATCH(KF$2,'Semaine type'!$AF$3:$AY$3,0))))</f>
        <v>0.36458333333333331</v>
      </c>
      <c r="KG60" s="173">
        <f>IF(COUNTIF(Fériés,DATE(YEAR($B$18),MONTH($B$18),KG$1))&gt;0,"",IF(WEEKDAY(DATE(YEAR($B$18),MONTH($B$18),KG$1),2)&gt;5,"",INDEX('Semaine type'!$AF$4:$AY$48,MATCH(Novembre!$B60,'Semaine type'!$A$4:$A$49,0),MATCH(KG$2,'Semaine type'!$AF$3:$AY$3,0))))</f>
        <v>0.52430555555555558</v>
      </c>
      <c r="KH60" s="173">
        <f>IF(COUNTIF(Fériés,DATE(YEAR($B$18),MONTH($B$18),KH$1))&gt;0,"",IF(WEEKDAY(DATE(YEAR($B$18),MONTH($B$18),KH$1),2)&gt;5,"",INDEX('Semaine type'!$AF$4:$AY$48,MATCH(Novembre!$B60,'Semaine type'!$A$4:$A$49,0),MATCH(KH$2,'Semaine type'!$AF$3:$AY$3,0))))</f>
        <v>0</v>
      </c>
      <c r="KI60" s="173">
        <f>IF(COUNTIF(Fériés,DATE(YEAR($B$18),MONTH($B$18),KI$1))&gt;0,"",IF(WEEKDAY(DATE(YEAR($B$18),MONTH($B$18),KI$1),2)&gt;5,"",INDEX('Semaine type'!$AF$4:$AY$48,MATCH(Novembre!$B60,'Semaine type'!$A$4:$A$49,0),MATCH(KI$2,'Semaine type'!$AF$3:$AY$3,0))))</f>
        <v>0</v>
      </c>
      <c r="KJ60" s="173" t="str">
        <f>IF(COUNTIF(Fériés,DATE(YEAR($B$18),MONTH($B$18),KJ$1))&gt;0,"",IF(WEEKDAY(DATE(YEAR($B$18),MONTH($B$18),KJ$1),2)&gt;5,"",INDEX('Semaine type'!$AF$4:$AY$48,MATCH(Novembre!$B60,'Semaine type'!$A$4:$A$49,0),MATCH(KJ$2,'Semaine type'!$AF$3:$AY$3,0))))</f>
        <v/>
      </c>
      <c r="KK60" s="173" t="str">
        <f>IF(COUNTIF(Fériés,DATE(YEAR($B$18),MONTH($B$18),KK$1))&gt;0,"",IF(WEEKDAY(DATE(YEAR($B$18),MONTH($B$18),KK$1),2)&gt;5,"",INDEX('Semaine type'!$AF$4:$AY$48,MATCH(Novembre!$B60,'Semaine type'!$A$4:$A$49,0),MATCH(KK$2,'Semaine type'!$AF$3:$AY$3,0))))</f>
        <v/>
      </c>
      <c r="KL60" s="173" t="str">
        <f>IF(COUNTIF(Fériés,DATE(YEAR($B$18),MONTH($B$18),KL$1))&gt;0,"",IF(WEEKDAY(DATE(YEAR($B$18),MONTH($B$18),KL$1),2)&gt;5,"",INDEX('Semaine type'!$AF$4:$AY$48,MATCH(Novembre!$B60,'Semaine type'!$A$4:$A$49,0),MATCH(KL$2,'Semaine type'!$AF$3:$AY$3,0))))</f>
        <v/>
      </c>
      <c r="KM60" s="173" t="str">
        <f>IF(COUNTIF(Fériés,DATE(YEAR($B$18),MONTH($B$18),KM$1))&gt;0,"",IF(WEEKDAY(DATE(YEAR($B$18),MONTH($B$18),KM$1),2)&gt;5,"",INDEX('Semaine type'!$AF$4:$AY$48,MATCH(Novembre!$B60,'Semaine type'!$A$4:$A$49,0),MATCH(KM$2,'Semaine type'!$AF$3:$AY$3,0))))</f>
        <v/>
      </c>
      <c r="KN60" s="173" t="str">
        <f>IF(COUNTIF(Fériés,DATE(YEAR($B$18),MONTH($B$18),KN$1))&gt;0,"",IF(WEEKDAY(DATE(YEAR($B$18),MONTH($B$18),KN$1),2)&gt;5,"",INDEX('Semaine type'!$AF$4:$AY$48,MATCH(Novembre!$B60,'Semaine type'!$A$4:$A$49,0),MATCH(KN$2,'Semaine type'!$AF$3:$AY$3,0))))</f>
        <v/>
      </c>
      <c r="KO60" s="173" t="str">
        <f>IF(COUNTIF(Fériés,DATE(YEAR($B$18),MONTH($B$18),KO$1))&gt;0,"",IF(WEEKDAY(DATE(YEAR($B$18),MONTH($B$18),KO$1),2)&gt;5,"",INDEX('Semaine type'!$AF$4:$AY$48,MATCH(Novembre!$B60,'Semaine type'!$A$4:$A$49,0),MATCH(KO$2,'Semaine type'!$AF$3:$AY$3,0))))</f>
        <v/>
      </c>
      <c r="KP60" s="173" t="str">
        <f>IF(COUNTIF(Fériés,DATE(YEAR($B$18),MONTH($B$18),KP$1))&gt;0,"",IF(WEEKDAY(DATE(YEAR($B$18),MONTH($B$18),KP$1),2)&gt;5,"",INDEX('Semaine type'!$AF$4:$AY$48,MATCH(Novembre!$B60,'Semaine type'!$A$4:$A$49,0),MATCH(KP$2,'Semaine type'!$AF$3:$AY$3,0))))</f>
        <v/>
      </c>
      <c r="KQ60" s="173" t="str">
        <f>IF(COUNTIF(Fériés,DATE(YEAR($B$18),MONTH($B$18),KQ$1))&gt;0,"",IF(WEEKDAY(DATE(YEAR($B$18),MONTH($B$18),KQ$1),2)&gt;5,"",INDEX('Semaine type'!$AF$4:$AY$48,MATCH(Novembre!$B60,'Semaine type'!$A$4:$A$49,0),MATCH(KQ$2,'Semaine type'!$AF$3:$AY$3,0))))</f>
        <v/>
      </c>
      <c r="KR60" s="173">
        <f>IF(COUNTIF(Fériés,DATE(YEAR($B$18),MONTH($B$18),KR$1))&gt;0,"",IF(WEEKDAY(DATE(YEAR($B$18),MONTH($B$18),KR$1),2)&gt;5,"",INDEX('Semaine type'!$AF$4:$AY$48,MATCH(Novembre!$B60,'Semaine type'!$A$4:$A$49,0),MATCH(KR$2,'Semaine type'!$AF$3:$AY$3,0))))</f>
        <v>0.36458333333333331</v>
      </c>
      <c r="KS60" s="173">
        <f>IF(COUNTIF(Fériés,DATE(YEAR($B$18),MONTH($B$18),KS$1))&gt;0,"",IF(WEEKDAY(DATE(YEAR($B$18),MONTH($B$18),KS$1),2)&gt;5,"",INDEX('Semaine type'!$AF$4:$AY$48,MATCH(Novembre!$B60,'Semaine type'!$A$4:$A$49,0),MATCH(KS$2,'Semaine type'!$AF$3:$AY$3,0))))</f>
        <v>0.52430555555555558</v>
      </c>
      <c r="KT60" s="173">
        <f>IF(COUNTIF(Fériés,DATE(YEAR($B$18),MONTH($B$18),KT$1))&gt;0,"",IF(WEEKDAY(DATE(YEAR($B$18),MONTH($B$18),KT$1),2)&gt;5,"",INDEX('Semaine type'!$AF$4:$AY$48,MATCH(Novembre!$B60,'Semaine type'!$A$4:$A$49,0),MATCH(KT$2,'Semaine type'!$AF$3:$AY$3,0))))</f>
        <v>0.5625</v>
      </c>
      <c r="KU60" s="173">
        <f>IF(COUNTIF(Fériés,DATE(YEAR($B$18),MONTH($B$18),KU$1))&gt;0,"",IF(WEEKDAY(DATE(YEAR($B$18),MONTH($B$18),KU$1),2)&gt;5,"",INDEX('Semaine type'!$AF$4:$AY$48,MATCH(Novembre!$B60,'Semaine type'!$A$4:$A$49,0),MATCH(KU$2,'Semaine type'!$AF$3:$AY$3,0))))</f>
        <v>0.70833333333333337</v>
      </c>
    </row>
    <row r="61" spans="1:307" ht="12" customHeight="1">
      <c r="A61" s="239"/>
      <c r="B61" s="63" t="str">
        <f>'Semaine type'!A46</f>
        <v>Nomprenom43</v>
      </c>
      <c r="C61" s="64">
        <f>'Semaine type'!L46</f>
        <v>0</v>
      </c>
      <c r="D61" s="71"/>
      <c r="E61" s="71"/>
      <c r="F61" s="71"/>
      <c r="G61" s="71"/>
      <c r="H61" s="71"/>
      <c r="I61" s="71"/>
      <c r="J61" s="71"/>
      <c r="K61" s="71"/>
      <c r="L61" s="148"/>
      <c r="M61" s="71"/>
      <c r="N61" s="71"/>
      <c r="O61" s="71"/>
      <c r="P61" s="71"/>
      <c r="Q61" s="71"/>
      <c r="R61" s="71"/>
      <c r="S61" s="71"/>
      <c r="T61" s="71"/>
      <c r="U61" s="71"/>
      <c r="V61" s="72"/>
      <c r="W61" s="72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65"/>
      <c r="BM61" s="65"/>
      <c r="BN61" s="67" cm="1">
        <f t="array" ref="BN61">SUMPRODUCT(--(RIGHT(D61:BK61,1)="."))</f>
        <v>0</v>
      </c>
      <c r="BO61" s="68"/>
      <c r="BP61" s="73"/>
      <c r="BQ61" s="73"/>
      <c r="BR61" s="73"/>
      <c r="BS61" s="92">
        <f t="shared" ref="BS61:CC70" si="24">COUNTIF($D61:$BK61,BS$18)</f>
        <v>0</v>
      </c>
      <c r="BT61" s="92">
        <f t="shared" si="24"/>
        <v>0</v>
      </c>
      <c r="BU61" s="92">
        <f t="shared" si="24"/>
        <v>0</v>
      </c>
      <c r="BV61" s="92">
        <f t="shared" si="24"/>
        <v>0</v>
      </c>
      <c r="BW61" s="92">
        <f t="shared" si="24"/>
        <v>0</v>
      </c>
      <c r="BX61" s="92">
        <f t="shared" si="24"/>
        <v>0</v>
      </c>
      <c r="BY61" s="92">
        <f t="shared" si="24"/>
        <v>0</v>
      </c>
      <c r="BZ61" s="92">
        <f t="shared" si="24"/>
        <v>0</v>
      </c>
      <c r="CA61" s="92">
        <f t="shared" si="24"/>
        <v>0</v>
      </c>
      <c r="CB61" s="92">
        <f t="shared" si="24"/>
        <v>0</v>
      </c>
      <c r="CC61" s="92">
        <f t="shared" si="24"/>
        <v>0</v>
      </c>
      <c r="CE61" s="58">
        <f t="shared" ref="CE61:CE69" si="25">(CD61/($CD$19*2))</f>
        <v>0</v>
      </c>
      <c r="DC61" s="177">
        <f t="shared" si="20"/>
        <v>0</v>
      </c>
      <c r="DD61" s="172">
        <f t="shared" ref="DD61:DD63" si="26">IFERROR(GC61-GB61,"")</f>
        <v>0</v>
      </c>
      <c r="DE61" s="172">
        <f t="shared" ref="DE61:DE63" si="27">IFERROR(GE61-GD61,"")</f>
        <v>0</v>
      </c>
      <c r="DF61" s="172">
        <f t="shared" ref="DF61:DF63" si="28">IFERROR(GG61-GF61,"")</f>
        <v>0</v>
      </c>
      <c r="DG61" s="172">
        <f t="shared" ref="DG61:DG63" si="29">IFERROR(GI61-GH61,"")</f>
        <v>0</v>
      </c>
      <c r="DH61" s="172">
        <f t="shared" ref="DH61:DH63" si="30">IFERROR(GK61-GJ61,"")</f>
        <v>0</v>
      </c>
      <c r="DI61" s="172">
        <v>0</v>
      </c>
      <c r="DJ61" s="172">
        <f t="shared" ref="DJ61:DJ63" si="31">IFERROR(GO61-GN61,"")</f>
        <v>0</v>
      </c>
      <c r="DK61" s="172">
        <f t="shared" ref="DK61:DK63" si="32">IFERROR(GQ61-GP61,"")</f>
        <v>0</v>
      </c>
      <c r="DL61" s="172">
        <f t="shared" ref="DL61:DL63" si="33">IFERROR(GS61-GR61,"")</f>
        <v>0</v>
      </c>
      <c r="DM61" s="172">
        <f t="shared" ref="DM61:DM63" si="34">IFERROR(GU61-GT61,"")</f>
        <v>0</v>
      </c>
      <c r="DN61" s="172">
        <f t="shared" ref="DN61:DN63" si="35">IFERROR(GW61-GV61,"")</f>
        <v>0</v>
      </c>
      <c r="DO61" s="172">
        <f t="shared" ref="DO61:DO63" si="36">IFERROR(GY61-GX61,"")</f>
        <v>0</v>
      </c>
      <c r="DP61" s="172">
        <f t="shared" ref="DP61:DP63" si="37">IFERROR(HA61-GZ61,"")</f>
        <v>0</v>
      </c>
      <c r="DQ61" s="172">
        <f t="shared" ref="DQ61:DQ63" si="38">IFERROR(HC61-HB61,"")</f>
        <v>0</v>
      </c>
      <c r="DR61" s="172">
        <f t="shared" ref="DR61:DR63" si="39">IFERROR(HE61-HD61,"")</f>
        <v>0</v>
      </c>
      <c r="DS61" s="172">
        <f t="shared" ref="DS61:DS63" si="40">IFERROR(HG61-HF61,"")</f>
        <v>0</v>
      </c>
      <c r="DT61" s="172">
        <f t="shared" ref="DT61:DT63" si="41">IFERROR(HI61-HH61,"")</f>
        <v>0</v>
      </c>
      <c r="DU61" s="172">
        <f t="shared" ref="DU61:DU63" si="42">IFERROR(HK61-HJ61,"")</f>
        <v>0</v>
      </c>
      <c r="DV61" s="172">
        <f t="shared" ref="DV61:DV63" si="43">IFERROR(HM61-HL61,"")</f>
        <v>0</v>
      </c>
      <c r="DW61" s="172">
        <f t="shared" ref="DW61:DW63" si="44">IFERROR(HO61-HN61,"")</f>
        <v>0</v>
      </c>
      <c r="DX61" s="172">
        <f t="shared" ref="DX61:DX63" si="45">IFERROR(HQ61-HP61,"")</f>
        <v>0</v>
      </c>
      <c r="DY61" s="172">
        <f t="shared" ref="DY61:DY63" si="46">IFERROR(HS61-HR61,"")</f>
        <v>0</v>
      </c>
      <c r="DZ61" s="172">
        <f t="shared" ref="DZ61:DZ63" si="47">IFERROR(HU61-HT61,"")</f>
        <v>0</v>
      </c>
      <c r="EA61" s="172">
        <f t="shared" ref="EA61:EA63" si="48">IFERROR(HW61-HV61,"")</f>
        <v>0</v>
      </c>
      <c r="EB61" s="172">
        <f t="shared" ref="EB61:EB63" si="49">IFERROR(HY61-HX61,"")</f>
        <v>0</v>
      </c>
      <c r="EC61" s="172">
        <f t="shared" ref="EC61:EC63" si="50">IFERROR(IA61-HZ61,"")</f>
        <v>0</v>
      </c>
      <c r="ED61" s="172">
        <f t="shared" ref="ED61:ED63" si="51">IFERROR(IC61-IB61,"")</f>
        <v>0</v>
      </c>
      <c r="EE61" s="172">
        <f t="shared" ref="EE61:EE63" si="52">IFERROR(IE61-ID61,"")</f>
        <v>0</v>
      </c>
      <c r="EF61" s="172">
        <f t="shared" ref="EF61:EF63" si="53">IFERROR(IG61-IF61,"")</f>
        <v>0</v>
      </c>
      <c r="EG61" s="172">
        <f t="shared" ref="EG61:EG63" si="54">IFERROR(II61-IH61,"")</f>
        <v>0</v>
      </c>
      <c r="EH61" s="172">
        <f t="shared" ref="EH61:EH63" si="55">IFERROR(IK61-IJ61,"")</f>
        <v>0</v>
      </c>
      <c r="EI61" s="172">
        <f t="shared" ref="EI61:EI63" si="56">IFERROR(IM61-IL61,"")</f>
        <v>0</v>
      </c>
      <c r="EJ61" s="172">
        <f t="shared" ref="EJ61:EJ63" si="57">IFERROR(IO61-IN61,"")</f>
        <v>0</v>
      </c>
      <c r="EK61" s="172">
        <f t="shared" ref="EK61:EK63" si="58">IFERROR(IQ61-IP61,"")</f>
        <v>0</v>
      </c>
      <c r="EL61" s="172">
        <f t="shared" ref="EL61:EL63" si="59">IFERROR(IS61-IR61,"")</f>
        <v>0</v>
      </c>
      <c r="EM61" s="172">
        <f t="shared" ref="EM61:EM63" si="60">IFERROR(IU61-IT61,"")</f>
        <v>0</v>
      </c>
      <c r="EN61" s="172">
        <f t="shared" ref="EN61:EN63" si="61">IFERROR(IW61-IV61,"")</f>
        <v>0</v>
      </c>
      <c r="EO61" s="172">
        <f t="shared" ref="EO61:EO63" si="62">IFERROR(IY61-IX61,"")</f>
        <v>0</v>
      </c>
      <c r="EP61" s="172">
        <f t="shared" ref="EP61:EP63" si="63">IFERROR(JA61-IZ61,"")</f>
        <v>0</v>
      </c>
      <c r="EQ61" s="172">
        <f t="shared" ref="EQ61:EQ63" si="64">IFERROR(JC61-JB61,"")</f>
        <v>0</v>
      </c>
      <c r="ER61" s="172">
        <f t="shared" ref="ER61:ER63" si="65">IFERROR(JE61-JD61,"")</f>
        <v>0</v>
      </c>
      <c r="ES61" s="172">
        <f t="shared" ref="ES61:ES63" si="66">IFERROR(JG61-JF61,"")</f>
        <v>0</v>
      </c>
      <c r="ET61" s="172">
        <f t="shared" ref="ET61:ET63" si="67">IFERROR(JI61-JH61,"")</f>
        <v>0</v>
      </c>
      <c r="EU61" s="172">
        <f t="shared" ref="EU61:EU63" si="68">IFERROR(JK61-JJ61,"")</f>
        <v>0</v>
      </c>
      <c r="EV61" s="172">
        <f t="shared" ref="EV61:EV63" si="69">IFERROR(JM61-JL61,"")</f>
        <v>0</v>
      </c>
      <c r="EW61" s="172">
        <v>0</v>
      </c>
      <c r="EX61" s="172">
        <f t="shared" ref="EX61:EX63" si="70">IFERROR(JQ61-JP61,"")</f>
        <v>0</v>
      </c>
      <c r="EY61" s="172">
        <f t="shared" ref="EY61:EY63" si="71">IFERROR(JS61-JR61,"")</f>
        <v>0</v>
      </c>
      <c r="EZ61" s="172">
        <f t="shared" ref="EZ61:EZ63" si="72">IFERROR(JU61-JT61,"")</f>
        <v>0</v>
      </c>
      <c r="FA61" s="172">
        <f t="shared" ref="FA61:FA63" si="73">IFERROR(JW61-JV61,"")</f>
        <v>0</v>
      </c>
      <c r="FB61" s="172">
        <f t="shared" ref="FB61:FB63" si="74">IFERROR(JY61-JX61,"")</f>
        <v>0</v>
      </c>
      <c r="FC61" s="172">
        <f t="shared" ref="FC61:FC63" si="75">IFERROR(KA61-JZ61,"")</f>
        <v>0</v>
      </c>
      <c r="FD61" s="172">
        <f t="shared" ref="FD61:FD63" si="76">IFERROR(KC61-KB61,"")</f>
        <v>0</v>
      </c>
      <c r="FE61" s="172">
        <f t="shared" ref="FE61:FE63" si="77">IFERROR(KE61-KD61,"")</f>
        <v>0</v>
      </c>
      <c r="FF61" s="172">
        <f t="shared" ref="FF61:FF63" si="78">IFERROR(KG61-KF61,"")</f>
        <v>0</v>
      </c>
      <c r="FG61" s="172">
        <f t="shared" ref="FG61:FG63" si="79">IFERROR(KI61-KH61,"")</f>
        <v>0</v>
      </c>
      <c r="FH61" s="172">
        <f t="shared" ref="FH61:FH63" si="80">IFERROR(KK61-KJ61,"")</f>
        <v>0</v>
      </c>
      <c r="FI61" s="172">
        <f t="shared" ref="FI61:FI63" si="81">IFERROR(KM61-KL61,"")</f>
        <v>0</v>
      </c>
      <c r="FJ61" s="172">
        <v>0</v>
      </c>
      <c r="FK61" s="172">
        <f t="shared" ref="FK61:FK63" si="82">IFERROR(KQ61-KP61,"")</f>
        <v>0</v>
      </c>
      <c r="FL61" s="172">
        <f t="shared" ref="FL61:FL63" si="83">IFERROR(KS61-KR61,"")</f>
        <v>0</v>
      </c>
      <c r="FM61" s="172">
        <v>0</v>
      </c>
      <c r="GA61" s="238"/>
    </row>
    <row r="62" spans="1:307" ht="12" customHeight="1">
      <c r="A62" s="239"/>
      <c r="B62" s="63">
        <f>'Semaine type'!A47</f>
        <v>0</v>
      </c>
      <c r="C62" s="64">
        <f>'Semaine type'!L47</f>
        <v>0</v>
      </c>
      <c r="D62" s="71"/>
      <c r="E62" s="71"/>
      <c r="F62" s="72"/>
      <c r="G62" s="71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52"/>
      <c r="W62" s="152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71"/>
      <c r="BI62" s="71"/>
      <c r="BJ62" s="71"/>
      <c r="BK62" s="71"/>
      <c r="BL62" s="71"/>
      <c r="BM62" s="71"/>
      <c r="BN62" s="79"/>
      <c r="BO62" s="68"/>
      <c r="BP62" s="73"/>
      <c r="BQ62" s="73"/>
      <c r="BR62" s="73"/>
      <c r="BS62" s="92">
        <f t="shared" si="24"/>
        <v>0</v>
      </c>
      <c r="BT62" s="92">
        <f t="shared" si="24"/>
        <v>0</v>
      </c>
      <c r="BU62" s="92">
        <f t="shared" si="24"/>
        <v>0</v>
      </c>
      <c r="BV62" s="92">
        <f t="shared" si="24"/>
        <v>0</v>
      </c>
      <c r="BW62" s="92">
        <f t="shared" si="24"/>
        <v>0</v>
      </c>
      <c r="BX62" s="92">
        <f t="shared" si="24"/>
        <v>0</v>
      </c>
      <c r="BY62" s="92">
        <f t="shared" si="24"/>
        <v>0</v>
      </c>
      <c r="BZ62" s="92">
        <f t="shared" si="24"/>
        <v>0</v>
      </c>
      <c r="CA62" s="92">
        <f t="shared" si="24"/>
        <v>0</v>
      </c>
      <c r="CB62" s="92">
        <f t="shared" si="24"/>
        <v>0</v>
      </c>
      <c r="CC62" s="92">
        <f t="shared" si="24"/>
        <v>0</v>
      </c>
      <c r="CE62" s="58">
        <f t="shared" si="25"/>
        <v>0</v>
      </c>
      <c r="DC62" s="177">
        <f t="shared" si="20"/>
        <v>0</v>
      </c>
      <c r="DD62" s="172">
        <f t="shared" si="26"/>
        <v>0</v>
      </c>
      <c r="DE62" s="172">
        <f t="shared" si="27"/>
        <v>0</v>
      </c>
      <c r="DF62" s="172">
        <f t="shared" si="28"/>
        <v>0</v>
      </c>
      <c r="DG62" s="172">
        <f t="shared" si="29"/>
        <v>0</v>
      </c>
      <c r="DH62" s="172">
        <f t="shared" si="30"/>
        <v>0</v>
      </c>
      <c r="DI62" s="172">
        <v>0</v>
      </c>
      <c r="DJ62" s="172">
        <f t="shared" si="31"/>
        <v>0</v>
      </c>
      <c r="DK62" s="172">
        <f t="shared" si="32"/>
        <v>0</v>
      </c>
      <c r="DL62" s="172">
        <f t="shared" si="33"/>
        <v>0</v>
      </c>
      <c r="DM62" s="172">
        <f t="shared" si="34"/>
        <v>0</v>
      </c>
      <c r="DN62" s="172">
        <f t="shared" si="35"/>
        <v>0</v>
      </c>
      <c r="DO62" s="172">
        <f t="shared" si="36"/>
        <v>0</v>
      </c>
      <c r="DP62" s="172">
        <f t="shared" si="37"/>
        <v>0</v>
      </c>
      <c r="DQ62" s="172">
        <f t="shared" si="38"/>
        <v>0</v>
      </c>
      <c r="DR62" s="172">
        <f t="shared" si="39"/>
        <v>0</v>
      </c>
      <c r="DS62" s="172">
        <f t="shared" si="40"/>
        <v>0</v>
      </c>
      <c r="DT62" s="172">
        <f t="shared" si="41"/>
        <v>0</v>
      </c>
      <c r="DU62" s="172">
        <f t="shared" si="42"/>
        <v>0</v>
      </c>
      <c r="DV62" s="172">
        <f t="shared" si="43"/>
        <v>0</v>
      </c>
      <c r="DW62" s="172">
        <f t="shared" si="44"/>
        <v>0</v>
      </c>
      <c r="DX62" s="172">
        <f t="shared" si="45"/>
        <v>0</v>
      </c>
      <c r="DY62" s="172">
        <f t="shared" si="46"/>
        <v>0</v>
      </c>
      <c r="DZ62" s="172">
        <f t="shared" si="47"/>
        <v>0</v>
      </c>
      <c r="EA62" s="172">
        <f t="shared" si="48"/>
        <v>0</v>
      </c>
      <c r="EB62" s="172">
        <f t="shared" si="49"/>
        <v>0</v>
      </c>
      <c r="EC62" s="172">
        <f t="shared" si="50"/>
        <v>0</v>
      </c>
      <c r="ED62" s="172">
        <f t="shared" si="51"/>
        <v>0</v>
      </c>
      <c r="EE62" s="172">
        <f t="shared" si="52"/>
        <v>0</v>
      </c>
      <c r="EF62" s="172">
        <f t="shared" si="53"/>
        <v>0</v>
      </c>
      <c r="EG62" s="172">
        <f t="shared" si="54"/>
        <v>0</v>
      </c>
      <c r="EH62" s="172">
        <f t="shared" si="55"/>
        <v>0</v>
      </c>
      <c r="EI62" s="172">
        <f t="shared" si="56"/>
        <v>0</v>
      </c>
      <c r="EJ62" s="172">
        <f t="shared" si="57"/>
        <v>0</v>
      </c>
      <c r="EK62" s="172">
        <f t="shared" si="58"/>
        <v>0</v>
      </c>
      <c r="EL62" s="172">
        <f t="shared" si="59"/>
        <v>0</v>
      </c>
      <c r="EM62" s="172">
        <f t="shared" si="60"/>
        <v>0</v>
      </c>
      <c r="EN62" s="172">
        <f t="shared" si="61"/>
        <v>0</v>
      </c>
      <c r="EO62" s="172">
        <f t="shared" si="62"/>
        <v>0</v>
      </c>
      <c r="EP62" s="172">
        <f t="shared" si="63"/>
        <v>0</v>
      </c>
      <c r="EQ62" s="172">
        <f t="shared" si="64"/>
        <v>0</v>
      </c>
      <c r="ER62" s="172">
        <f t="shared" si="65"/>
        <v>0</v>
      </c>
      <c r="ES62" s="172">
        <f t="shared" si="66"/>
        <v>0</v>
      </c>
      <c r="ET62" s="172">
        <f t="shared" si="67"/>
        <v>0</v>
      </c>
      <c r="EU62" s="172">
        <f t="shared" si="68"/>
        <v>0</v>
      </c>
      <c r="EV62" s="172">
        <f t="shared" si="69"/>
        <v>0</v>
      </c>
      <c r="EW62" s="172">
        <v>0</v>
      </c>
      <c r="EX62" s="172">
        <f t="shared" si="70"/>
        <v>0</v>
      </c>
      <c r="EY62" s="172">
        <f t="shared" si="71"/>
        <v>0</v>
      </c>
      <c r="EZ62" s="172">
        <f t="shared" si="72"/>
        <v>0</v>
      </c>
      <c r="FA62" s="172">
        <f t="shared" si="73"/>
        <v>0</v>
      </c>
      <c r="FB62" s="172">
        <f t="shared" si="74"/>
        <v>0</v>
      </c>
      <c r="FC62" s="172">
        <f t="shared" si="75"/>
        <v>0</v>
      </c>
      <c r="FD62" s="172">
        <f t="shared" si="76"/>
        <v>0</v>
      </c>
      <c r="FE62" s="172">
        <f t="shared" si="77"/>
        <v>0</v>
      </c>
      <c r="FF62" s="172">
        <f t="shared" si="78"/>
        <v>0</v>
      </c>
      <c r="FG62" s="172">
        <f t="shared" si="79"/>
        <v>0</v>
      </c>
      <c r="FH62" s="172">
        <f t="shared" si="80"/>
        <v>0</v>
      </c>
      <c r="FI62" s="172">
        <f t="shared" si="81"/>
        <v>0</v>
      </c>
      <c r="FJ62" s="172">
        <v>0</v>
      </c>
      <c r="FK62" s="172">
        <f t="shared" si="82"/>
        <v>0</v>
      </c>
      <c r="FL62" s="172">
        <f t="shared" si="83"/>
        <v>0</v>
      </c>
      <c r="FM62" s="172">
        <v>0</v>
      </c>
      <c r="GA62" s="238"/>
    </row>
    <row r="63" spans="1:307" ht="12" customHeight="1">
      <c r="A63" s="239"/>
      <c r="B63" s="63">
        <f>'Semaine type'!A48</f>
        <v>0</v>
      </c>
      <c r="C63" s="64">
        <f>'Semaine type'!L48</f>
        <v>0</v>
      </c>
      <c r="D63" s="71"/>
      <c r="E63" s="71"/>
      <c r="F63" s="71"/>
      <c r="G63" s="71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52"/>
      <c r="W63" s="152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71"/>
      <c r="BI63" s="71"/>
      <c r="BJ63" s="71"/>
      <c r="BK63" s="71"/>
      <c r="BL63" s="71"/>
      <c r="BM63" s="71"/>
      <c r="BN63" s="79"/>
      <c r="BO63" s="68"/>
      <c r="BP63" s="73"/>
      <c r="BQ63" s="73"/>
      <c r="BR63" s="73"/>
      <c r="BS63" s="92">
        <f t="shared" si="24"/>
        <v>0</v>
      </c>
      <c r="BT63" s="92">
        <f t="shared" si="24"/>
        <v>0</v>
      </c>
      <c r="BU63" s="92">
        <f t="shared" si="24"/>
        <v>0</v>
      </c>
      <c r="BV63" s="92">
        <f t="shared" si="24"/>
        <v>0</v>
      </c>
      <c r="BW63" s="92">
        <f t="shared" si="24"/>
        <v>0</v>
      </c>
      <c r="BX63" s="92">
        <f t="shared" si="24"/>
        <v>0</v>
      </c>
      <c r="BY63" s="92">
        <f t="shared" si="24"/>
        <v>0</v>
      </c>
      <c r="BZ63" s="92">
        <f t="shared" si="24"/>
        <v>0</v>
      </c>
      <c r="CA63" s="92">
        <f t="shared" si="24"/>
        <v>0</v>
      </c>
      <c r="CB63" s="92">
        <f t="shared" si="24"/>
        <v>0</v>
      </c>
      <c r="CC63" s="92">
        <f t="shared" si="24"/>
        <v>0</v>
      </c>
      <c r="CE63" s="58">
        <f t="shared" si="25"/>
        <v>0</v>
      </c>
      <c r="DC63" s="177">
        <f t="shared" si="20"/>
        <v>0</v>
      </c>
      <c r="DD63" s="172">
        <f t="shared" si="26"/>
        <v>0</v>
      </c>
      <c r="DE63" s="172">
        <f t="shared" si="27"/>
        <v>0</v>
      </c>
      <c r="DF63" s="172">
        <f t="shared" si="28"/>
        <v>0</v>
      </c>
      <c r="DG63" s="172">
        <f t="shared" si="29"/>
        <v>0</v>
      </c>
      <c r="DH63" s="172">
        <f t="shared" si="30"/>
        <v>0</v>
      </c>
      <c r="DI63" s="172">
        <v>0</v>
      </c>
      <c r="DJ63" s="172">
        <f t="shared" si="31"/>
        <v>0</v>
      </c>
      <c r="DK63" s="172">
        <f t="shared" si="32"/>
        <v>0</v>
      </c>
      <c r="DL63" s="172">
        <f t="shared" si="33"/>
        <v>0</v>
      </c>
      <c r="DM63" s="172">
        <f t="shared" si="34"/>
        <v>0</v>
      </c>
      <c r="DN63" s="172">
        <f t="shared" si="35"/>
        <v>0</v>
      </c>
      <c r="DO63" s="172">
        <f t="shared" si="36"/>
        <v>0</v>
      </c>
      <c r="DP63" s="172">
        <f t="shared" si="37"/>
        <v>0</v>
      </c>
      <c r="DQ63" s="172">
        <f t="shared" si="38"/>
        <v>0</v>
      </c>
      <c r="DR63" s="172">
        <f t="shared" si="39"/>
        <v>0</v>
      </c>
      <c r="DS63" s="172">
        <f t="shared" si="40"/>
        <v>0</v>
      </c>
      <c r="DT63" s="172">
        <f t="shared" si="41"/>
        <v>0</v>
      </c>
      <c r="DU63" s="172">
        <f t="shared" si="42"/>
        <v>0</v>
      </c>
      <c r="DV63" s="172">
        <f t="shared" si="43"/>
        <v>0</v>
      </c>
      <c r="DW63" s="172">
        <f t="shared" si="44"/>
        <v>0</v>
      </c>
      <c r="DX63" s="172">
        <f t="shared" si="45"/>
        <v>0</v>
      </c>
      <c r="DY63" s="172">
        <f t="shared" si="46"/>
        <v>0</v>
      </c>
      <c r="DZ63" s="172">
        <f t="shared" si="47"/>
        <v>0</v>
      </c>
      <c r="EA63" s="172">
        <f t="shared" si="48"/>
        <v>0</v>
      </c>
      <c r="EB63" s="172">
        <f t="shared" si="49"/>
        <v>0</v>
      </c>
      <c r="EC63" s="172">
        <f t="shared" si="50"/>
        <v>0</v>
      </c>
      <c r="ED63" s="172">
        <f t="shared" si="51"/>
        <v>0</v>
      </c>
      <c r="EE63" s="172">
        <f t="shared" si="52"/>
        <v>0</v>
      </c>
      <c r="EF63" s="172">
        <f t="shared" si="53"/>
        <v>0</v>
      </c>
      <c r="EG63" s="172">
        <f t="shared" si="54"/>
        <v>0</v>
      </c>
      <c r="EH63" s="172">
        <f t="shared" si="55"/>
        <v>0</v>
      </c>
      <c r="EI63" s="172">
        <f t="shared" si="56"/>
        <v>0</v>
      </c>
      <c r="EJ63" s="172">
        <f t="shared" si="57"/>
        <v>0</v>
      </c>
      <c r="EK63" s="172">
        <f t="shared" si="58"/>
        <v>0</v>
      </c>
      <c r="EL63" s="172">
        <f t="shared" si="59"/>
        <v>0</v>
      </c>
      <c r="EM63" s="172">
        <f t="shared" si="60"/>
        <v>0</v>
      </c>
      <c r="EN63" s="172">
        <f t="shared" si="61"/>
        <v>0</v>
      </c>
      <c r="EO63" s="172">
        <f t="shared" si="62"/>
        <v>0</v>
      </c>
      <c r="EP63" s="172">
        <f t="shared" si="63"/>
        <v>0</v>
      </c>
      <c r="EQ63" s="172">
        <f t="shared" si="64"/>
        <v>0</v>
      </c>
      <c r="ER63" s="172">
        <f t="shared" si="65"/>
        <v>0</v>
      </c>
      <c r="ES63" s="172">
        <f t="shared" si="66"/>
        <v>0</v>
      </c>
      <c r="ET63" s="172">
        <f t="shared" si="67"/>
        <v>0</v>
      </c>
      <c r="EU63" s="172">
        <f t="shared" si="68"/>
        <v>0</v>
      </c>
      <c r="EV63" s="172">
        <f t="shared" si="69"/>
        <v>0</v>
      </c>
      <c r="EW63" s="172">
        <v>0</v>
      </c>
      <c r="EX63" s="172">
        <f t="shared" si="70"/>
        <v>0</v>
      </c>
      <c r="EY63" s="172">
        <f t="shared" si="71"/>
        <v>0</v>
      </c>
      <c r="EZ63" s="172">
        <f t="shared" si="72"/>
        <v>0</v>
      </c>
      <c r="FA63" s="172">
        <f t="shared" si="73"/>
        <v>0</v>
      </c>
      <c r="FB63" s="172">
        <f t="shared" si="74"/>
        <v>0</v>
      </c>
      <c r="FC63" s="172">
        <f t="shared" si="75"/>
        <v>0</v>
      </c>
      <c r="FD63" s="172">
        <f t="shared" si="76"/>
        <v>0</v>
      </c>
      <c r="FE63" s="172">
        <f t="shared" si="77"/>
        <v>0</v>
      </c>
      <c r="FF63" s="172">
        <f t="shared" si="78"/>
        <v>0</v>
      </c>
      <c r="FG63" s="172">
        <f t="shared" si="79"/>
        <v>0</v>
      </c>
      <c r="FH63" s="172">
        <f t="shared" si="80"/>
        <v>0</v>
      </c>
      <c r="FI63" s="172">
        <f t="shared" si="81"/>
        <v>0</v>
      </c>
      <c r="FJ63" s="172">
        <v>0</v>
      </c>
      <c r="FK63" s="172">
        <f t="shared" si="82"/>
        <v>0</v>
      </c>
      <c r="FL63" s="172">
        <f t="shared" si="83"/>
        <v>0</v>
      </c>
      <c r="FM63" s="172">
        <v>0</v>
      </c>
      <c r="GA63" s="238"/>
    </row>
    <row r="64" spans="1:307" ht="12" customHeight="1">
      <c r="A64" s="239"/>
      <c r="B64" s="63">
        <f>'Semaine type'!A49</f>
        <v>0</v>
      </c>
      <c r="C64" s="64">
        <f>'Semaine type'!L49</f>
        <v>0</v>
      </c>
      <c r="D64" s="71"/>
      <c r="E64" s="71"/>
      <c r="F64" s="71"/>
      <c r="G64" s="71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52"/>
      <c r="W64" s="152"/>
      <c r="X64" s="152"/>
      <c r="Y64" s="152"/>
      <c r="Z64" s="152"/>
      <c r="AA64" s="152"/>
      <c r="AB64" s="148"/>
      <c r="AC64" s="148"/>
      <c r="AD64" s="148"/>
      <c r="AE64" s="148"/>
      <c r="AF64" s="148"/>
      <c r="AG64" s="148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48"/>
      <c r="BH64" s="71"/>
      <c r="BI64" s="71"/>
      <c r="BJ64" s="71"/>
      <c r="BK64" s="71"/>
      <c r="BL64" s="71"/>
      <c r="BM64" s="71"/>
      <c r="BN64" s="79"/>
      <c r="BO64" s="68"/>
      <c r="BP64" s="73"/>
      <c r="BQ64" s="73"/>
      <c r="BR64" s="73"/>
      <c r="BS64" s="92">
        <f t="shared" si="24"/>
        <v>0</v>
      </c>
      <c r="BT64" s="92">
        <f t="shared" si="24"/>
        <v>0</v>
      </c>
      <c r="BU64" s="92">
        <f t="shared" si="24"/>
        <v>0</v>
      </c>
      <c r="BV64" s="92">
        <f t="shared" si="24"/>
        <v>0</v>
      </c>
      <c r="BW64" s="92">
        <f t="shared" si="24"/>
        <v>0</v>
      </c>
      <c r="BX64" s="92">
        <f t="shared" si="24"/>
        <v>0</v>
      </c>
      <c r="BY64" s="92">
        <f t="shared" si="24"/>
        <v>0</v>
      </c>
      <c r="BZ64" s="92">
        <f t="shared" si="24"/>
        <v>0</v>
      </c>
      <c r="CA64" s="92">
        <f t="shared" si="24"/>
        <v>0</v>
      </c>
      <c r="CB64" s="92">
        <f t="shared" si="24"/>
        <v>0</v>
      </c>
      <c r="CC64" s="92">
        <f t="shared" si="24"/>
        <v>0</v>
      </c>
      <c r="CE64" s="58">
        <f t="shared" si="25"/>
        <v>0</v>
      </c>
      <c r="GA64" s="238"/>
    </row>
    <row r="65" spans="1:183" ht="12" customHeight="1">
      <c r="A65" s="239"/>
      <c r="B65" s="63">
        <f>'Semaine type'!A50</f>
        <v>0</v>
      </c>
      <c r="C65" s="64">
        <f>'Semaine type'!L50</f>
        <v>0</v>
      </c>
      <c r="D65" s="71"/>
      <c r="E65" s="71"/>
      <c r="F65" s="80"/>
      <c r="G65" s="80"/>
      <c r="H65" s="148"/>
      <c r="I65" s="148"/>
      <c r="J65" s="148"/>
      <c r="K65" s="148"/>
      <c r="L65" s="149"/>
      <c r="M65" s="149"/>
      <c r="N65" s="148"/>
      <c r="O65" s="148"/>
      <c r="P65" s="148"/>
      <c r="Q65" s="148"/>
      <c r="R65" s="153"/>
      <c r="S65" s="148"/>
      <c r="T65" s="149"/>
      <c r="U65" s="149"/>
      <c r="V65" s="152"/>
      <c r="W65" s="152"/>
      <c r="X65" s="149"/>
      <c r="Y65" s="149"/>
      <c r="Z65" s="148"/>
      <c r="AA65" s="148"/>
      <c r="AB65" s="148"/>
      <c r="AC65" s="148"/>
      <c r="AD65" s="148"/>
      <c r="AE65" s="148"/>
      <c r="AF65" s="149"/>
      <c r="AG65" s="149"/>
      <c r="AH65" s="152"/>
      <c r="AI65" s="152"/>
      <c r="AJ65" s="149"/>
      <c r="AK65" s="149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71"/>
      <c r="BI65" s="71"/>
      <c r="BJ65" s="71"/>
      <c r="BK65" s="80"/>
      <c r="BL65" s="80"/>
      <c r="BM65" s="80"/>
      <c r="BN65" s="79"/>
      <c r="BO65" s="68"/>
      <c r="BP65" s="73"/>
      <c r="BQ65" s="73"/>
      <c r="BR65" s="73"/>
      <c r="BS65" s="92">
        <f t="shared" si="24"/>
        <v>0</v>
      </c>
      <c r="BT65" s="92">
        <f t="shared" si="24"/>
        <v>0</v>
      </c>
      <c r="BU65" s="92">
        <f t="shared" si="24"/>
        <v>0</v>
      </c>
      <c r="BV65" s="92">
        <f t="shared" si="24"/>
        <v>0</v>
      </c>
      <c r="BW65" s="92">
        <f t="shared" si="24"/>
        <v>0</v>
      </c>
      <c r="BX65" s="92">
        <f t="shared" si="24"/>
        <v>0</v>
      </c>
      <c r="BY65" s="92">
        <f t="shared" si="24"/>
        <v>0</v>
      </c>
      <c r="BZ65" s="92">
        <f t="shared" si="24"/>
        <v>0</v>
      </c>
      <c r="CA65" s="92">
        <f t="shared" si="24"/>
        <v>0</v>
      </c>
      <c r="CB65" s="92">
        <f t="shared" si="24"/>
        <v>0</v>
      </c>
      <c r="CC65" s="92">
        <f t="shared" si="24"/>
        <v>0</v>
      </c>
      <c r="CE65" s="58">
        <f t="shared" si="25"/>
        <v>0</v>
      </c>
      <c r="GA65" s="238"/>
    </row>
    <row r="66" spans="1:183" s="61" customFormat="1" ht="12" customHeight="1">
      <c r="A66" s="239"/>
      <c r="B66" s="63">
        <f>'Semaine type'!A51</f>
        <v>0</v>
      </c>
      <c r="C66" s="64">
        <f>'Semaine type'!L51</f>
        <v>0</v>
      </c>
      <c r="D66" s="71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  <c r="BI66" s="150"/>
      <c r="BJ66" s="150"/>
      <c r="BK66" s="150"/>
      <c r="BL66" s="150"/>
      <c r="BM66" s="150"/>
      <c r="BN66" s="81">
        <f>SUM(BN19:BN64)</f>
        <v>505</v>
      </c>
      <c r="BO66" s="68"/>
      <c r="BP66" s="82"/>
      <c r="BQ66" s="82"/>
      <c r="BR66" s="82"/>
      <c r="BS66" s="92">
        <f t="shared" si="24"/>
        <v>0</v>
      </c>
      <c r="BT66" s="92">
        <f t="shared" si="24"/>
        <v>0</v>
      </c>
      <c r="BU66" s="92">
        <f t="shared" si="24"/>
        <v>0</v>
      </c>
      <c r="BV66" s="92">
        <f t="shared" si="24"/>
        <v>0</v>
      </c>
      <c r="BW66" s="92">
        <f t="shared" si="24"/>
        <v>0</v>
      </c>
      <c r="BX66" s="92">
        <f t="shared" si="24"/>
        <v>0</v>
      </c>
      <c r="BY66" s="92">
        <f t="shared" si="24"/>
        <v>0</v>
      </c>
      <c r="BZ66" s="92">
        <f t="shared" si="24"/>
        <v>0</v>
      </c>
      <c r="CA66" s="92">
        <f t="shared" si="24"/>
        <v>0</v>
      </c>
      <c r="CB66" s="92">
        <f t="shared" si="24"/>
        <v>0</v>
      </c>
      <c r="CC66" s="92">
        <f t="shared" si="24"/>
        <v>0</v>
      </c>
      <c r="CD66" s="40"/>
      <c r="CE66" s="58">
        <f t="shared" si="25"/>
        <v>0</v>
      </c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172"/>
      <c r="DE66" s="172"/>
      <c r="DF66" s="172"/>
      <c r="DG66" s="172"/>
      <c r="DH66" s="172"/>
      <c r="DI66" s="172"/>
      <c r="DJ66" s="172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2"/>
      <c r="DZ66" s="172"/>
      <c r="EA66" s="172"/>
      <c r="EB66" s="172"/>
      <c r="EC66" s="172"/>
      <c r="ED66" s="172"/>
      <c r="EE66" s="172"/>
      <c r="EF66" s="172"/>
      <c r="EG66" s="172"/>
      <c r="EH66" s="172"/>
      <c r="EI66" s="172"/>
      <c r="EJ66" s="172"/>
      <c r="EK66" s="172"/>
      <c r="EL66" s="172"/>
      <c r="EM66" s="172"/>
      <c r="EN66" s="172"/>
      <c r="EO66" s="172"/>
      <c r="EP66" s="172"/>
      <c r="EQ66" s="172"/>
      <c r="ER66" s="172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GA66" s="238"/>
    </row>
    <row r="67" spans="1:183" ht="12" customHeight="1">
      <c r="A67" s="239"/>
      <c r="B67" s="63">
        <f>'Semaine type'!A52</f>
        <v>0</v>
      </c>
      <c r="C67" s="64">
        <f>'Semaine type'!L52</f>
        <v>0</v>
      </c>
      <c r="D67" s="71"/>
      <c r="E67" s="148"/>
      <c r="F67" s="148"/>
      <c r="G67" s="149"/>
      <c r="H67" s="148"/>
      <c r="I67" s="148"/>
      <c r="J67" s="148"/>
      <c r="K67" s="152"/>
      <c r="L67" s="148"/>
      <c r="M67" s="148"/>
      <c r="N67" s="148"/>
      <c r="O67" s="148"/>
      <c r="P67" s="148"/>
      <c r="Q67" s="148"/>
      <c r="R67" s="148"/>
      <c r="S67" s="148"/>
      <c r="T67" s="148"/>
      <c r="U67" s="149"/>
      <c r="V67" s="148"/>
      <c r="W67" s="152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52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79"/>
      <c r="BO67" s="68"/>
      <c r="BP67" s="73"/>
      <c r="BQ67" s="73"/>
      <c r="BR67" s="73"/>
      <c r="BS67" s="92">
        <f t="shared" si="24"/>
        <v>0</v>
      </c>
      <c r="BT67" s="92">
        <f t="shared" si="24"/>
        <v>0</v>
      </c>
      <c r="BU67" s="92">
        <f t="shared" si="24"/>
        <v>0</v>
      </c>
      <c r="BV67" s="92">
        <f t="shared" si="24"/>
        <v>0</v>
      </c>
      <c r="BW67" s="92">
        <f t="shared" si="24"/>
        <v>0</v>
      </c>
      <c r="BX67" s="92">
        <f t="shared" si="24"/>
        <v>0</v>
      </c>
      <c r="BY67" s="92">
        <f t="shared" si="24"/>
        <v>0</v>
      </c>
      <c r="BZ67" s="92">
        <f t="shared" si="24"/>
        <v>0</v>
      </c>
      <c r="CA67" s="92">
        <f t="shared" si="24"/>
        <v>0</v>
      </c>
      <c r="CB67" s="92">
        <f t="shared" si="24"/>
        <v>0</v>
      </c>
      <c r="CC67" s="92">
        <f t="shared" si="24"/>
        <v>0</v>
      </c>
      <c r="CE67" s="58">
        <f t="shared" si="25"/>
        <v>0</v>
      </c>
      <c r="GA67" s="238"/>
    </row>
    <row r="68" spans="1:183" ht="12" customHeight="1">
      <c r="A68" s="239"/>
      <c r="B68" s="63">
        <f>'Semaine type'!A53</f>
        <v>0</v>
      </c>
      <c r="C68" s="64">
        <f>'Semaine type'!L53</f>
        <v>0</v>
      </c>
      <c r="D68" s="71"/>
      <c r="E68" s="149"/>
      <c r="F68" s="149"/>
      <c r="G68" s="149"/>
      <c r="H68" s="148"/>
      <c r="I68" s="148"/>
      <c r="J68" s="148"/>
      <c r="K68" s="152"/>
      <c r="L68" s="148"/>
      <c r="M68" s="148"/>
      <c r="N68" s="148"/>
      <c r="O68" s="148"/>
      <c r="P68" s="148"/>
      <c r="Q68" s="148"/>
      <c r="R68" s="149"/>
      <c r="S68" s="149"/>
      <c r="T68" s="149"/>
      <c r="U68" s="149"/>
      <c r="V68" s="148"/>
      <c r="W68" s="152"/>
      <c r="X68" s="148"/>
      <c r="Y68" s="148"/>
      <c r="Z68" s="152"/>
      <c r="AA68" s="152"/>
      <c r="AB68" s="152"/>
      <c r="AC68" s="152"/>
      <c r="AD68" s="148"/>
      <c r="AE68" s="148"/>
      <c r="AF68" s="149"/>
      <c r="AG68" s="149"/>
      <c r="AH68" s="148"/>
      <c r="AI68" s="152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79"/>
      <c r="BO68" s="68"/>
      <c r="BP68" s="73"/>
      <c r="BQ68" s="73"/>
      <c r="BR68" s="73"/>
      <c r="BS68" s="92">
        <f t="shared" si="24"/>
        <v>0</v>
      </c>
      <c r="BT68" s="92">
        <f t="shared" si="24"/>
        <v>0</v>
      </c>
      <c r="BU68" s="92">
        <f t="shared" si="24"/>
        <v>0</v>
      </c>
      <c r="BV68" s="92">
        <f t="shared" si="24"/>
        <v>0</v>
      </c>
      <c r="BW68" s="92">
        <f t="shared" si="24"/>
        <v>0</v>
      </c>
      <c r="BX68" s="92">
        <f t="shared" si="24"/>
        <v>0</v>
      </c>
      <c r="BY68" s="92">
        <f t="shared" si="24"/>
        <v>0</v>
      </c>
      <c r="BZ68" s="92">
        <f t="shared" si="24"/>
        <v>0</v>
      </c>
      <c r="CA68" s="92">
        <f t="shared" si="24"/>
        <v>0</v>
      </c>
      <c r="CB68" s="92">
        <f t="shared" si="24"/>
        <v>0</v>
      </c>
      <c r="CC68" s="92">
        <f t="shared" si="24"/>
        <v>0</v>
      </c>
      <c r="CE68" s="58">
        <f t="shared" si="25"/>
        <v>0</v>
      </c>
      <c r="GA68" s="238"/>
    </row>
    <row r="69" spans="1:183" ht="12" customHeight="1">
      <c r="A69" s="239"/>
      <c r="B69" s="63">
        <f>'Semaine type'!A54</f>
        <v>0</v>
      </c>
      <c r="C69" s="106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07"/>
      <c r="BO69" s="108"/>
      <c r="BP69" s="109"/>
      <c r="BQ69" s="109"/>
      <c r="BR69" s="109"/>
      <c r="BS69" s="92">
        <f t="shared" si="24"/>
        <v>0</v>
      </c>
      <c r="BT69" s="92">
        <f t="shared" si="24"/>
        <v>0</v>
      </c>
      <c r="BU69" s="92">
        <f t="shared" si="24"/>
        <v>0</v>
      </c>
      <c r="BV69" s="92">
        <f t="shared" si="24"/>
        <v>0</v>
      </c>
      <c r="BW69" s="92">
        <f t="shared" si="24"/>
        <v>0</v>
      </c>
      <c r="BX69" s="92">
        <f t="shared" si="24"/>
        <v>0</v>
      </c>
      <c r="BY69" s="92">
        <f t="shared" si="24"/>
        <v>0</v>
      </c>
      <c r="BZ69" s="92">
        <f t="shared" si="24"/>
        <v>0</v>
      </c>
      <c r="CA69" s="92">
        <f t="shared" si="24"/>
        <v>0</v>
      </c>
      <c r="CB69" s="92">
        <f t="shared" si="24"/>
        <v>0</v>
      </c>
      <c r="CC69" s="92">
        <f t="shared" si="24"/>
        <v>0</v>
      </c>
      <c r="CE69" s="58">
        <f t="shared" si="25"/>
        <v>0</v>
      </c>
      <c r="GA69" s="238"/>
    </row>
    <row r="70" spans="1:183" ht="12" customHeight="1" outlineLevel="1">
      <c r="A70" s="240" t="s">
        <v>136</v>
      </c>
      <c r="B70" s="112"/>
      <c r="C70" s="113" t="s">
        <v>99</v>
      </c>
      <c r="D70" s="113"/>
      <c r="E70" s="113"/>
      <c r="F70" s="113"/>
      <c r="G70" s="113"/>
      <c r="H70" s="113" t="s">
        <v>98</v>
      </c>
      <c r="I70" s="113" t="s">
        <v>99</v>
      </c>
      <c r="J70" s="113"/>
      <c r="K70" s="113"/>
      <c r="L70" s="114"/>
      <c r="M70" s="114"/>
      <c r="N70" s="114"/>
      <c r="O70" s="114"/>
      <c r="P70" s="114"/>
      <c r="Q70" s="114"/>
      <c r="R70" s="114"/>
      <c r="S70" s="114"/>
      <c r="T70" s="114"/>
      <c r="U70" s="113"/>
      <c r="V70" s="113" t="s">
        <v>98</v>
      </c>
      <c r="W70" s="113" t="s">
        <v>99</v>
      </c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 t="s">
        <v>20</v>
      </c>
      <c r="AK70" s="113" t="s">
        <v>20</v>
      </c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 t="s">
        <v>98</v>
      </c>
      <c r="AY70" s="113" t="s">
        <v>99</v>
      </c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5"/>
      <c r="BO70" s="115"/>
      <c r="BP70" s="115"/>
      <c r="BQ70" s="115"/>
      <c r="BR70" s="115"/>
      <c r="BS70" s="116">
        <f t="shared" si="24"/>
        <v>0</v>
      </c>
      <c r="BT70" s="116">
        <f t="shared" si="24"/>
        <v>0</v>
      </c>
      <c r="BU70" s="116">
        <f t="shared" si="24"/>
        <v>0</v>
      </c>
      <c r="BV70" s="116">
        <f t="shared" si="24"/>
        <v>0</v>
      </c>
      <c r="BW70" s="116">
        <f t="shared" si="24"/>
        <v>0</v>
      </c>
      <c r="BX70" s="116">
        <f t="shared" si="24"/>
        <v>0</v>
      </c>
      <c r="BY70" s="116">
        <f t="shared" si="24"/>
        <v>2</v>
      </c>
      <c r="BZ70" s="116">
        <f t="shared" si="24"/>
        <v>0</v>
      </c>
      <c r="CA70" s="116">
        <f t="shared" si="24"/>
        <v>0</v>
      </c>
      <c r="CB70" s="116">
        <f t="shared" si="24"/>
        <v>0</v>
      </c>
      <c r="CC70" s="116">
        <f t="shared" si="24"/>
        <v>0</v>
      </c>
      <c r="GA70" s="238"/>
    </row>
    <row r="71" spans="1:183" ht="12" customHeight="1" outlineLevel="1">
      <c r="A71" s="241"/>
      <c r="B71" s="112"/>
      <c r="C71" s="113" t="s">
        <v>99</v>
      </c>
      <c r="D71" s="113"/>
      <c r="E71" s="117"/>
      <c r="F71" s="117"/>
      <c r="G71" s="117"/>
      <c r="H71" s="113" t="s">
        <v>98</v>
      </c>
      <c r="I71" s="113" t="s">
        <v>99</v>
      </c>
      <c r="J71" s="113" t="s">
        <v>98</v>
      </c>
      <c r="K71" s="113" t="s">
        <v>99</v>
      </c>
      <c r="L71" s="113" t="s">
        <v>98</v>
      </c>
      <c r="M71" s="113" t="s">
        <v>99</v>
      </c>
      <c r="N71" s="113" t="s">
        <v>98</v>
      </c>
      <c r="O71" s="113" t="s">
        <v>99</v>
      </c>
      <c r="P71" s="113" t="s">
        <v>98</v>
      </c>
      <c r="Q71" s="117"/>
      <c r="R71" s="117"/>
      <c r="S71" s="117"/>
      <c r="T71" s="117"/>
      <c r="U71" s="117"/>
      <c r="V71" s="113" t="s">
        <v>98</v>
      </c>
      <c r="W71" s="113" t="s">
        <v>99</v>
      </c>
      <c r="X71" s="117"/>
      <c r="Y71" s="117"/>
      <c r="Z71" s="113" t="s">
        <v>98</v>
      </c>
      <c r="AA71" s="113" t="s">
        <v>99</v>
      </c>
      <c r="AB71" s="113" t="s">
        <v>98</v>
      </c>
      <c r="AC71" s="113" t="s">
        <v>99</v>
      </c>
      <c r="AD71" s="113" t="s">
        <v>98</v>
      </c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GA71" s="238"/>
    </row>
    <row r="72" spans="1:183" ht="12" customHeight="1" outlineLevel="1">
      <c r="A72" s="241"/>
      <c r="B72" s="112"/>
      <c r="C72" s="113" t="s">
        <v>101</v>
      </c>
      <c r="D72" s="113"/>
      <c r="E72" s="117"/>
      <c r="F72" s="117"/>
      <c r="G72" s="117"/>
      <c r="H72" s="117"/>
      <c r="I72" s="117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 t="s">
        <v>101</v>
      </c>
      <c r="W72" s="113"/>
      <c r="X72" s="113"/>
      <c r="Y72" s="113"/>
      <c r="Z72" s="113" t="s">
        <v>100</v>
      </c>
      <c r="AA72" s="113" t="s">
        <v>101</v>
      </c>
      <c r="AB72" s="113" t="s">
        <v>100</v>
      </c>
      <c r="AC72" s="113" t="s">
        <v>101</v>
      </c>
      <c r="AD72" s="113" t="s">
        <v>100</v>
      </c>
      <c r="AE72" s="113"/>
      <c r="AF72" s="113"/>
      <c r="AG72" s="113"/>
      <c r="AH72" s="113"/>
      <c r="AI72" s="113"/>
      <c r="AJ72" s="113" t="s">
        <v>20</v>
      </c>
      <c r="AK72" s="113"/>
      <c r="AL72" s="113" t="s">
        <v>100</v>
      </c>
      <c r="AM72" s="113" t="s">
        <v>101</v>
      </c>
      <c r="AN72" s="113" t="s">
        <v>100</v>
      </c>
      <c r="AO72" s="113" t="s">
        <v>101</v>
      </c>
      <c r="AP72" s="113" t="s">
        <v>100</v>
      </c>
      <c r="AQ72" s="113" t="s">
        <v>101</v>
      </c>
      <c r="AR72" s="113" t="s">
        <v>100</v>
      </c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GA72" s="238"/>
    </row>
    <row r="73" spans="1:183" ht="12" customHeight="1" outlineLevel="1">
      <c r="A73" s="241"/>
      <c r="B73" s="112"/>
      <c r="C73" s="119"/>
      <c r="D73" s="113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GA73" s="238"/>
    </row>
    <row r="74" spans="1:183" ht="12" customHeight="1" outlineLevel="1">
      <c r="A74" s="242"/>
      <c r="B74" s="112"/>
      <c r="C74" s="119"/>
      <c r="D74" s="113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</row>
    <row r="75" spans="1:183" ht="12" customHeight="1" outlineLevel="1">
      <c r="A75" s="243" t="s">
        <v>137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</row>
    <row r="76" spans="1:183" ht="12" customHeight="1" outlineLevel="1">
      <c r="A76" s="244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</row>
    <row r="77" spans="1:183" ht="12" customHeight="1" outlineLevel="1">
      <c r="A77" s="244"/>
      <c r="B77" s="120"/>
      <c r="C77" s="122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</row>
    <row r="78" spans="1:183" ht="12" customHeight="1" outlineLevel="1">
      <c r="A78" s="244"/>
      <c r="B78" s="120"/>
      <c r="C78" s="122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</row>
    <row r="79" spans="1:183" ht="12" customHeight="1" outlineLevel="1">
      <c r="A79" s="245"/>
      <c r="B79" s="120"/>
      <c r="C79" s="122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</row>
    <row r="80" spans="1:183" s="41" customFormat="1" ht="12" customHeight="1">
      <c r="A80" s="246" t="s">
        <v>138</v>
      </c>
      <c r="B80" s="70"/>
      <c r="C80" s="94" t="s">
        <v>112</v>
      </c>
      <c r="D80" s="32"/>
      <c r="E80" s="32"/>
      <c r="F80" s="110"/>
      <c r="G80" s="110"/>
      <c r="H80" s="110" t="s">
        <v>112</v>
      </c>
      <c r="I80" s="110" t="s">
        <v>112</v>
      </c>
      <c r="J80" s="33" t="s">
        <v>112</v>
      </c>
      <c r="K80" s="33" t="s">
        <v>112</v>
      </c>
      <c r="L80" s="33"/>
      <c r="M80" s="33" t="s">
        <v>112</v>
      </c>
      <c r="N80" s="110" t="s">
        <v>112</v>
      </c>
      <c r="O80" s="110" t="s">
        <v>112</v>
      </c>
      <c r="P80" s="110" t="s">
        <v>112</v>
      </c>
      <c r="Q80" s="110" t="s">
        <v>112</v>
      </c>
      <c r="R80" s="110"/>
      <c r="S80" s="110"/>
      <c r="T80" s="110"/>
      <c r="U80" s="110"/>
      <c r="V80" s="87" t="s">
        <v>149</v>
      </c>
      <c r="W80" s="87" t="s">
        <v>150</v>
      </c>
      <c r="X80" s="87"/>
      <c r="Y80" s="87"/>
      <c r="Z80" s="87" t="s">
        <v>149</v>
      </c>
      <c r="AA80" s="87" t="s">
        <v>150</v>
      </c>
      <c r="AB80" s="87" t="s">
        <v>149</v>
      </c>
      <c r="AC80" s="87" t="s">
        <v>150</v>
      </c>
      <c r="AD80" s="87" t="s">
        <v>149</v>
      </c>
      <c r="AE80" s="87" t="s">
        <v>150</v>
      </c>
      <c r="AF80" s="110"/>
      <c r="AG80" s="110"/>
      <c r="AH80" s="31"/>
      <c r="AI80" s="31"/>
      <c r="AJ80" s="110" t="s">
        <v>112</v>
      </c>
      <c r="AK80" s="110" t="s">
        <v>112</v>
      </c>
      <c r="AL80" s="33" t="s">
        <v>112</v>
      </c>
      <c r="AM80" s="33" t="s">
        <v>112</v>
      </c>
      <c r="AN80" s="33" t="s">
        <v>112</v>
      </c>
      <c r="AO80" s="33"/>
      <c r="AP80" s="110" t="s">
        <v>112</v>
      </c>
      <c r="AQ80" s="110" t="s">
        <v>112</v>
      </c>
      <c r="AR80" s="110" t="s">
        <v>112</v>
      </c>
      <c r="AS80" s="110" t="s">
        <v>112</v>
      </c>
      <c r="AT80" s="110"/>
      <c r="AU80" s="110"/>
      <c r="AV80" s="110"/>
      <c r="AW80" s="110"/>
      <c r="AX80" s="110" t="s">
        <v>49</v>
      </c>
      <c r="AY80" s="110" t="s">
        <v>49</v>
      </c>
      <c r="AZ80" s="110" t="s">
        <v>112</v>
      </c>
      <c r="BA80" s="110" t="s">
        <v>112</v>
      </c>
      <c r="BB80" s="33" t="s">
        <v>112</v>
      </c>
      <c r="BC80" s="33"/>
      <c r="BD80" s="110" t="s">
        <v>112</v>
      </c>
      <c r="BE80" s="110" t="s">
        <v>112</v>
      </c>
      <c r="BF80" s="110" t="s">
        <v>112</v>
      </c>
      <c r="BG80" s="110" t="s">
        <v>112</v>
      </c>
      <c r="BH80" s="110"/>
      <c r="BI80" s="110"/>
      <c r="BJ80" s="110"/>
      <c r="BK80" s="110"/>
      <c r="BL80" s="110"/>
      <c r="BM80" s="110"/>
      <c r="BN80" s="100" cm="1">
        <f t="array" ref="BN80">SUMPRODUCT(--(RIGHT($D80:$BK80,1)="."))</f>
        <v>4</v>
      </c>
      <c r="BO80" s="86" cm="1">
        <f t="array" ref="BO80">SUMPRODUCT(--(RIGHT($D80:$BK80,1)=".")*(LEN($D80:$BK80)&gt;2)*(RIGHT($D80:$BK80,2)&lt;&gt;"+.")*(LEFT($D80:$BK80,2)&lt;&gt;"EL"))</f>
        <v>0</v>
      </c>
      <c r="BP80" s="86" cm="1">
        <f t="array" ref="BP80">SUMPRODUCT(--(RIGHT($D80:$BK80,1)="p")*(LEN($D80:$BK80)&gt;2))</f>
        <v>0</v>
      </c>
      <c r="BQ80" s="86">
        <v>0</v>
      </c>
      <c r="BR80" s="100"/>
      <c r="BS80" s="93">
        <f t="shared" ref="BS80:CC89" si="84">COUNTIF($D80:$BK80,BS$18)</f>
        <v>0</v>
      </c>
      <c r="BT80" s="93">
        <f t="shared" si="84"/>
        <v>0</v>
      </c>
      <c r="BU80" s="93">
        <f t="shared" si="84"/>
        <v>0</v>
      </c>
      <c r="BV80" s="93">
        <f t="shared" si="84"/>
        <v>0</v>
      </c>
      <c r="BW80" s="93">
        <f t="shared" si="84"/>
        <v>0</v>
      </c>
      <c r="BX80" s="93">
        <f t="shared" si="84"/>
        <v>0</v>
      </c>
      <c r="BY80" s="93">
        <f t="shared" si="84"/>
        <v>0</v>
      </c>
      <c r="BZ80" s="93">
        <f t="shared" si="84"/>
        <v>0</v>
      </c>
      <c r="CA80" s="93">
        <f t="shared" si="84"/>
        <v>0</v>
      </c>
      <c r="CB80" s="93">
        <f t="shared" si="84"/>
        <v>0</v>
      </c>
      <c r="CC80" s="93">
        <f t="shared" si="84"/>
        <v>0</v>
      </c>
      <c r="DD80" s="172"/>
      <c r="DE80" s="172"/>
      <c r="DF80" s="172"/>
      <c r="DG80" s="172"/>
      <c r="DH80" s="172"/>
      <c r="DI80" s="172"/>
      <c r="DJ80" s="172"/>
      <c r="DK80" s="172"/>
      <c r="DL80" s="172"/>
      <c r="DM80" s="172"/>
      <c r="DN80" s="172"/>
      <c r="DO80" s="172"/>
      <c r="DP80" s="172"/>
      <c r="DQ80" s="172"/>
      <c r="DR80" s="172"/>
      <c r="DS80" s="172"/>
      <c r="DT80" s="172"/>
      <c r="DU80" s="172"/>
      <c r="DV80" s="172"/>
      <c r="DW80" s="172"/>
      <c r="DX80" s="172"/>
      <c r="DY80" s="172"/>
      <c r="DZ80" s="172"/>
      <c r="EA80" s="172"/>
      <c r="EB80" s="172"/>
      <c r="EC80" s="172"/>
      <c r="ED80" s="172"/>
      <c r="EE80" s="172"/>
      <c r="EF80" s="172"/>
      <c r="EG80" s="172"/>
      <c r="EH80" s="172"/>
      <c r="EI80" s="172"/>
      <c r="EJ80" s="172"/>
      <c r="EK80" s="172"/>
      <c r="EL80" s="172"/>
      <c r="EM80" s="172"/>
      <c r="EN80" s="172"/>
      <c r="EO80" s="172"/>
      <c r="EP80" s="172"/>
      <c r="EQ80" s="172"/>
      <c r="ER80" s="172"/>
      <c r="ES80" s="172"/>
      <c r="ET80" s="172"/>
      <c r="EU80" s="172"/>
      <c r="EV80" s="172"/>
      <c r="EW80" s="172"/>
      <c r="EX80" s="172"/>
      <c r="EY80" s="172"/>
      <c r="EZ80" s="172"/>
      <c r="FA80" s="172"/>
      <c r="FB80" s="172"/>
      <c r="FC80" s="172"/>
      <c r="FD80" s="172"/>
      <c r="FE80" s="172"/>
      <c r="FF80" s="172"/>
      <c r="FG80" s="172"/>
      <c r="FH80" s="172"/>
      <c r="FI80" s="172"/>
      <c r="FJ80" s="172"/>
      <c r="FK80" s="172"/>
      <c r="FL80" s="172"/>
      <c r="FM80" s="172"/>
      <c r="GA80" s="178"/>
    </row>
    <row r="81" spans="1:81" s="41" customFormat="1" ht="12" customHeight="1">
      <c r="A81" s="247"/>
      <c r="B81" s="70"/>
      <c r="C81" s="95" t="s">
        <v>101</v>
      </c>
      <c r="D81" s="110" t="s">
        <v>89</v>
      </c>
      <c r="E81" s="110"/>
      <c r="F81" s="110" t="s">
        <v>89</v>
      </c>
      <c r="G81" s="110"/>
      <c r="H81" s="110" t="s">
        <v>101</v>
      </c>
      <c r="I81" s="110" t="s">
        <v>101</v>
      </c>
      <c r="J81" s="33" t="s">
        <v>101</v>
      </c>
      <c r="K81" s="33" t="s">
        <v>101</v>
      </c>
      <c r="L81" s="33" t="s">
        <v>101</v>
      </c>
      <c r="M81" s="33" t="s">
        <v>101</v>
      </c>
      <c r="N81" s="87" t="s">
        <v>101</v>
      </c>
      <c r="O81" s="87" t="s">
        <v>101</v>
      </c>
      <c r="P81" s="87" t="s">
        <v>68</v>
      </c>
      <c r="Q81" s="87"/>
      <c r="R81" s="87"/>
      <c r="S81" s="87"/>
      <c r="T81" s="87"/>
      <c r="U81" s="87"/>
      <c r="V81" s="87" t="s">
        <v>101</v>
      </c>
      <c r="W81" s="87" t="s">
        <v>101</v>
      </c>
      <c r="X81" s="33"/>
      <c r="Y81" s="33"/>
      <c r="Z81" s="33" t="s">
        <v>101</v>
      </c>
      <c r="AA81" s="33" t="s">
        <v>101</v>
      </c>
      <c r="AB81" s="110" t="s">
        <v>101</v>
      </c>
      <c r="AC81" s="110" t="s">
        <v>101</v>
      </c>
      <c r="AD81" s="110" t="s">
        <v>101</v>
      </c>
      <c r="AE81" s="110"/>
      <c r="AF81" s="110"/>
      <c r="AG81" s="110"/>
      <c r="AH81" s="110"/>
      <c r="AI81" s="110"/>
      <c r="AJ81" s="87" t="s">
        <v>151</v>
      </c>
      <c r="AK81" s="87" t="s">
        <v>152</v>
      </c>
      <c r="AL81" s="87" t="s">
        <v>151</v>
      </c>
      <c r="AM81" s="87" t="s">
        <v>152</v>
      </c>
      <c r="AN81" s="87" t="s">
        <v>151</v>
      </c>
      <c r="AO81" s="87" t="s">
        <v>152</v>
      </c>
      <c r="AP81" s="87" t="s">
        <v>151</v>
      </c>
      <c r="AQ81" s="87" t="s">
        <v>152</v>
      </c>
      <c r="AR81" s="87" t="s">
        <v>151</v>
      </c>
      <c r="AS81" s="87" t="s">
        <v>152</v>
      </c>
      <c r="AT81" s="110"/>
      <c r="AU81" s="110"/>
      <c r="AV81" s="110"/>
      <c r="AW81" s="110"/>
      <c r="AX81" s="110" t="s">
        <v>101</v>
      </c>
      <c r="AY81" s="110" t="s">
        <v>101</v>
      </c>
      <c r="AZ81" s="33" t="s">
        <v>101</v>
      </c>
      <c r="BA81" s="33" t="s">
        <v>101</v>
      </c>
      <c r="BB81" s="33" t="s">
        <v>101</v>
      </c>
      <c r="BC81" s="33" t="s">
        <v>101</v>
      </c>
      <c r="BD81" s="110" t="s">
        <v>101</v>
      </c>
      <c r="BE81" s="110" t="s">
        <v>101</v>
      </c>
      <c r="BF81" s="110" t="s">
        <v>101</v>
      </c>
      <c r="BG81" s="110"/>
      <c r="BH81" s="110"/>
      <c r="BI81" s="110"/>
      <c r="BJ81" s="110"/>
      <c r="BK81" s="110"/>
      <c r="BL81" s="110"/>
      <c r="BM81" s="110"/>
      <c r="BN81" s="100" cm="1">
        <f t="array" ref="BN81">SUMPRODUCT(--(RIGHT(D81:BK81,1)="."))</f>
        <v>5</v>
      </c>
      <c r="BO81" s="86" cm="1">
        <f t="array" ref="BO81">SUMPRODUCT(--(RIGHT($D81:$BK81,1)=".")*(LEN($D81:$BK81)&gt;2)*(RIGHT($D81:$BK81,2)&lt;&gt;"+.")*(LEFT($D81:$BK81,2)&lt;&gt;"EL"))</f>
        <v>0</v>
      </c>
      <c r="BP81" s="86" cm="1">
        <f t="array" ref="BP81">SUMPRODUCT(--(RIGHT($D81:$BK81,1)="p")*(LEN($D81:$BK81)&gt;2))</f>
        <v>0</v>
      </c>
      <c r="BQ81" s="86">
        <v>0</v>
      </c>
      <c r="BR81" s="100"/>
      <c r="BS81" s="93">
        <f t="shared" si="84"/>
        <v>0</v>
      </c>
      <c r="BT81" s="93">
        <f t="shared" si="84"/>
        <v>0</v>
      </c>
      <c r="BU81" s="93">
        <f t="shared" si="84"/>
        <v>0</v>
      </c>
      <c r="BV81" s="93">
        <f t="shared" si="84"/>
        <v>0</v>
      </c>
      <c r="BW81" s="93">
        <f t="shared" si="84"/>
        <v>0</v>
      </c>
      <c r="BX81" s="93">
        <f t="shared" si="84"/>
        <v>0</v>
      </c>
      <c r="BY81" s="93">
        <f t="shared" si="84"/>
        <v>0</v>
      </c>
      <c r="BZ81" s="93">
        <f t="shared" si="84"/>
        <v>0</v>
      </c>
      <c r="CA81" s="93">
        <f t="shared" si="84"/>
        <v>0</v>
      </c>
      <c r="CB81" s="93">
        <f t="shared" si="84"/>
        <v>0</v>
      </c>
      <c r="CC81" s="93">
        <f t="shared" si="84"/>
        <v>0</v>
      </c>
    </row>
    <row r="82" spans="1:81" s="41" customFormat="1" ht="12" customHeight="1">
      <c r="A82" s="247"/>
      <c r="B82" s="70"/>
      <c r="C82" s="95" t="s">
        <v>113</v>
      </c>
      <c r="D82" s="110"/>
      <c r="E82" s="110"/>
      <c r="F82" s="110"/>
      <c r="G82" s="110"/>
      <c r="H82" s="110" t="s">
        <v>113</v>
      </c>
      <c r="I82" s="110" t="s">
        <v>113</v>
      </c>
      <c r="J82" s="33"/>
      <c r="K82" s="33"/>
      <c r="L82" s="33" t="s">
        <v>113</v>
      </c>
      <c r="M82" s="33" t="s">
        <v>113</v>
      </c>
      <c r="N82" s="110"/>
      <c r="O82" s="110" t="s">
        <v>113</v>
      </c>
      <c r="P82" s="110" t="s">
        <v>113</v>
      </c>
      <c r="Q82" s="110" t="s">
        <v>113</v>
      </c>
      <c r="R82" s="110"/>
      <c r="S82" s="110"/>
      <c r="T82" s="110"/>
      <c r="U82" s="110"/>
      <c r="V82" s="110" t="s">
        <v>113</v>
      </c>
      <c r="W82" s="110" t="s">
        <v>113</v>
      </c>
      <c r="X82" s="33"/>
      <c r="Y82" s="33"/>
      <c r="Z82" s="33" t="s">
        <v>113</v>
      </c>
      <c r="AA82" s="33" t="s">
        <v>113</v>
      </c>
      <c r="AB82" s="110"/>
      <c r="AC82" s="110" t="s">
        <v>113</v>
      </c>
      <c r="AD82" s="110" t="s">
        <v>113</v>
      </c>
      <c r="AE82" s="110" t="s">
        <v>113</v>
      </c>
      <c r="AF82" s="110"/>
      <c r="AG82" s="110"/>
      <c r="AH82" s="110"/>
      <c r="AI82" s="110"/>
      <c r="AJ82" s="110" t="s">
        <v>113</v>
      </c>
      <c r="AK82" s="110" t="s">
        <v>113</v>
      </c>
      <c r="AL82" s="33"/>
      <c r="AM82" s="33"/>
      <c r="AN82" s="33" t="s">
        <v>113</v>
      </c>
      <c r="AO82" s="33" t="s">
        <v>113</v>
      </c>
      <c r="AP82" s="110"/>
      <c r="AQ82" s="110" t="s">
        <v>113</v>
      </c>
      <c r="AR82" s="110" t="s">
        <v>113</v>
      </c>
      <c r="AS82" s="110" t="s">
        <v>113</v>
      </c>
      <c r="AT82" s="110"/>
      <c r="AU82" s="110"/>
      <c r="AV82" s="110"/>
      <c r="AW82" s="110"/>
      <c r="AX82" s="110" t="s">
        <v>113</v>
      </c>
      <c r="AY82" s="110" t="s">
        <v>113</v>
      </c>
      <c r="AZ82" s="33"/>
      <c r="BA82" s="33"/>
      <c r="BB82" s="33" t="s">
        <v>113</v>
      </c>
      <c r="BC82" s="33" t="s">
        <v>113</v>
      </c>
      <c r="BD82" s="110"/>
      <c r="BE82" s="110" t="s">
        <v>113</v>
      </c>
      <c r="BF82" s="110" t="s">
        <v>113</v>
      </c>
      <c r="BG82" s="110" t="s">
        <v>113</v>
      </c>
      <c r="BH82" s="110"/>
      <c r="BI82" s="110"/>
      <c r="BJ82" s="110"/>
      <c r="BK82" s="110"/>
      <c r="BL82" s="110"/>
      <c r="BM82" s="110"/>
      <c r="BN82" s="100" cm="1">
        <f t="array" ref="BN82">SUMPRODUCT(--(RIGHT(D82:BK82,1)="."))</f>
        <v>0</v>
      </c>
      <c r="BO82" s="86" cm="1">
        <f t="array" ref="BO82">SUMPRODUCT(--(RIGHT($D82:$BK82,1)=".")*(LEN($D82:$BK82)&gt;2)*(RIGHT($D82:$BK82,2)&lt;&gt;"+.")*(LEFT($D82:$BK82,2)&lt;&gt;"EL"))</f>
        <v>0</v>
      </c>
      <c r="BP82" s="86" cm="1">
        <f t="array" ref="BP82">SUMPRODUCT(--(RIGHT($D82:$BK82,1)="p")*(LEN($D82:$BK82)&gt;2))</f>
        <v>0</v>
      </c>
      <c r="BQ82" s="86">
        <v>0</v>
      </c>
      <c r="BR82" s="100"/>
      <c r="BS82" s="93">
        <f t="shared" si="84"/>
        <v>0</v>
      </c>
      <c r="BT82" s="93">
        <f t="shared" si="84"/>
        <v>0</v>
      </c>
      <c r="BU82" s="93">
        <f t="shared" si="84"/>
        <v>0</v>
      </c>
      <c r="BV82" s="93">
        <f t="shared" si="84"/>
        <v>0</v>
      </c>
      <c r="BW82" s="93">
        <f t="shared" si="84"/>
        <v>0</v>
      </c>
      <c r="BX82" s="93">
        <f t="shared" si="84"/>
        <v>0</v>
      </c>
      <c r="BY82" s="93">
        <f t="shared" si="84"/>
        <v>0</v>
      </c>
      <c r="BZ82" s="93">
        <f t="shared" si="84"/>
        <v>0</v>
      </c>
      <c r="CA82" s="93">
        <f t="shared" si="84"/>
        <v>0</v>
      </c>
      <c r="CB82" s="93">
        <f t="shared" si="84"/>
        <v>0</v>
      </c>
      <c r="CC82" s="93">
        <f t="shared" si="84"/>
        <v>0</v>
      </c>
    </row>
    <row r="83" spans="1:81" s="41" customFormat="1" ht="12" customHeight="1">
      <c r="A83" s="247"/>
      <c r="B83" s="70"/>
      <c r="C83" s="95" t="s">
        <v>99</v>
      </c>
      <c r="D83" s="110"/>
      <c r="E83" s="110"/>
      <c r="F83" s="110"/>
      <c r="G83" s="110"/>
      <c r="H83" s="110" t="s">
        <v>99</v>
      </c>
      <c r="I83" s="110" t="s">
        <v>99</v>
      </c>
      <c r="J83" s="33" t="s">
        <v>99</v>
      </c>
      <c r="K83" s="33" t="s">
        <v>99</v>
      </c>
      <c r="L83" s="33" t="s">
        <v>99</v>
      </c>
      <c r="M83" s="33" t="s">
        <v>99</v>
      </c>
      <c r="N83" s="110" t="s">
        <v>99</v>
      </c>
      <c r="O83" s="110" t="s">
        <v>99</v>
      </c>
      <c r="P83" s="110" t="s">
        <v>99</v>
      </c>
      <c r="Q83" s="110"/>
      <c r="R83" s="110"/>
      <c r="S83" s="110"/>
      <c r="T83" s="110"/>
      <c r="U83" s="110"/>
      <c r="V83" s="110" t="s">
        <v>99</v>
      </c>
      <c r="W83" s="110" t="s">
        <v>99</v>
      </c>
      <c r="X83" s="33"/>
      <c r="Y83" s="33"/>
      <c r="Z83" s="33" t="s">
        <v>99</v>
      </c>
      <c r="AA83" s="33" t="s">
        <v>99</v>
      </c>
      <c r="AB83" s="87" t="s">
        <v>99</v>
      </c>
      <c r="AC83" s="87" t="s">
        <v>99</v>
      </c>
      <c r="AD83" s="87" t="s">
        <v>99</v>
      </c>
      <c r="AE83" s="87"/>
      <c r="AF83" s="87"/>
      <c r="AG83" s="87"/>
      <c r="AH83" s="87"/>
      <c r="AI83" s="87"/>
      <c r="AJ83" s="87" t="s">
        <v>99</v>
      </c>
      <c r="AK83" s="87" t="s">
        <v>99</v>
      </c>
      <c r="AL83" s="33" t="s">
        <v>99</v>
      </c>
      <c r="AM83" s="33" t="s">
        <v>99</v>
      </c>
      <c r="AN83" s="33" t="s">
        <v>99</v>
      </c>
      <c r="AO83" s="33" t="s">
        <v>99</v>
      </c>
      <c r="AP83" s="110" t="s">
        <v>99</v>
      </c>
      <c r="AQ83" s="110" t="s">
        <v>99</v>
      </c>
      <c r="AR83" s="110" t="s">
        <v>99</v>
      </c>
      <c r="AS83" s="110"/>
      <c r="AT83" s="110"/>
      <c r="AU83" s="110"/>
      <c r="AV83" s="110"/>
      <c r="AW83" s="110"/>
      <c r="AX83" s="87" t="s">
        <v>153</v>
      </c>
      <c r="AY83" s="87" t="s">
        <v>154</v>
      </c>
      <c r="AZ83" s="87" t="s">
        <v>153</v>
      </c>
      <c r="BA83" s="87" t="s">
        <v>154</v>
      </c>
      <c r="BB83" s="87" t="s">
        <v>153</v>
      </c>
      <c r="BC83" s="87" t="s">
        <v>154</v>
      </c>
      <c r="BD83" s="87" t="s">
        <v>153</v>
      </c>
      <c r="BE83" s="87" t="s">
        <v>154</v>
      </c>
      <c r="BF83" s="87" t="s">
        <v>153</v>
      </c>
      <c r="BG83" s="87" t="s">
        <v>154</v>
      </c>
      <c r="BH83" s="110"/>
      <c r="BI83" s="110"/>
      <c r="BJ83" s="110"/>
      <c r="BK83" s="110"/>
      <c r="BL83" s="110"/>
      <c r="BM83" s="110"/>
      <c r="BN83" s="100" cm="1">
        <f t="array" ref="BN83">SUMPRODUCT(--(RIGHT(D83:BK83,1)="."))</f>
        <v>5</v>
      </c>
      <c r="BO83" s="86" cm="1">
        <f t="array" ref="BO83">SUMPRODUCT(--(RIGHT($D83:$BK83,1)=".")*(LEN($D83:$BK83)&gt;2)*(RIGHT($D83:$BK83,2)&lt;&gt;"+.")*(LEFT($D83:$BK83,2)&lt;&gt;"EL"))</f>
        <v>0</v>
      </c>
      <c r="BP83" s="86" cm="1">
        <f t="array" ref="BP83">SUMPRODUCT(--(RIGHT($D83:$BK83,1)="p")*(LEN($D83:$BK83)&gt;2))</f>
        <v>0</v>
      </c>
      <c r="BQ83" s="86">
        <v>0</v>
      </c>
      <c r="BR83" s="100"/>
      <c r="BS83" s="93">
        <f t="shared" si="84"/>
        <v>0</v>
      </c>
      <c r="BT83" s="93">
        <f t="shared" si="84"/>
        <v>0</v>
      </c>
      <c r="BU83" s="93">
        <f t="shared" si="84"/>
        <v>0</v>
      </c>
      <c r="BV83" s="93">
        <f t="shared" si="84"/>
        <v>0</v>
      </c>
      <c r="BW83" s="93">
        <f t="shared" si="84"/>
        <v>0</v>
      </c>
      <c r="BX83" s="93">
        <f t="shared" si="84"/>
        <v>0</v>
      </c>
      <c r="BY83" s="93">
        <f t="shared" si="84"/>
        <v>0</v>
      </c>
      <c r="BZ83" s="93">
        <f t="shared" si="84"/>
        <v>0</v>
      </c>
      <c r="CA83" s="93">
        <f t="shared" si="84"/>
        <v>0</v>
      </c>
      <c r="CB83" s="93">
        <f t="shared" si="84"/>
        <v>0</v>
      </c>
      <c r="CC83" s="93">
        <f t="shared" si="84"/>
        <v>0</v>
      </c>
    </row>
    <row r="84" spans="1:81" s="41" customFormat="1" ht="12" customHeight="1">
      <c r="A84" s="247"/>
      <c r="B84" s="70"/>
      <c r="C84" s="95" t="s">
        <v>115</v>
      </c>
      <c r="D84" s="33"/>
      <c r="E84" s="33"/>
      <c r="F84" s="33"/>
      <c r="G84" s="33"/>
      <c r="H84" s="110"/>
      <c r="I84" s="110"/>
      <c r="J84" s="33"/>
      <c r="K84" s="33"/>
      <c r="L84" s="33" t="s">
        <v>114</v>
      </c>
      <c r="M84" s="33" t="s">
        <v>115</v>
      </c>
      <c r="N84" s="110"/>
      <c r="O84" s="110" t="s">
        <v>115</v>
      </c>
      <c r="P84" s="110"/>
      <c r="Q84" s="110"/>
      <c r="R84" s="33"/>
      <c r="S84" s="33"/>
      <c r="T84" s="32"/>
      <c r="U84" s="32"/>
      <c r="V84" s="110"/>
      <c r="W84" s="110"/>
      <c r="X84" s="33"/>
      <c r="Y84" s="33"/>
      <c r="Z84" s="33" t="s">
        <v>114</v>
      </c>
      <c r="AA84" s="33" t="s">
        <v>115</v>
      </c>
      <c r="AB84" s="110"/>
      <c r="AC84" s="110" t="s">
        <v>115</v>
      </c>
      <c r="AD84" s="110"/>
      <c r="AE84" s="110"/>
      <c r="AF84" s="33"/>
      <c r="AG84" s="33"/>
      <c r="AH84" s="32"/>
      <c r="AI84" s="32"/>
      <c r="AJ84" s="110"/>
      <c r="AK84" s="110"/>
      <c r="AL84" s="33"/>
      <c r="AM84" s="33"/>
      <c r="AN84" s="33" t="s">
        <v>114</v>
      </c>
      <c r="AO84" s="33" t="s">
        <v>115</v>
      </c>
      <c r="AP84" s="110"/>
      <c r="AQ84" s="110" t="s">
        <v>115</v>
      </c>
      <c r="AR84" s="110"/>
      <c r="AS84" s="110"/>
      <c r="AT84" s="33"/>
      <c r="AU84" s="33"/>
      <c r="AV84" s="32"/>
      <c r="AW84" s="32"/>
      <c r="AX84" s="110"/>
      <c r="AY84" s="110"/>
      <c r="AZ84" s="33"/>
      <c r="BA84" s="33"/>
      <c r="BB84" s="33" t="s">
        <v>114</v>
      </c>
      <c r="BC84" s="33" t="s">
        <v>115</v>
      </c>
      <c r="BD84" s="110"/>
      <c r="BE84" s="110" t="s">
        <v>115</v>
      </c>
      <c r="BF84" s="110"/>
      <c r="BG84" s="110"/>
      <c r="BH84" s="33"/>
      <c r="BI84" s="33"/>
      <c r="BJ84" s="32"/>
      <c r="BK84" s="32"/>
      <c r="BL84" s="32"/>
      <c r="BM84" s="32"/>
      <c r="BN84" s="100" cm="1">
        <f t="array" ref="BN84">SUMPRODUCT(--(RIGHT(D84:BK84,1)="."))</f>
        <v>4</v>
      </c>
      <c r="BO84" s="86" cm="1">
        <f t="array" ref="BO84">SUMPRODUCT(--(RIGHT($D84:$BK84,1)=".")*(LEN($D84:$BK84)&gt;2)*(RIGHT($D84:$BK84,2)&lt;&gt;"+.")*(LEFT($D84:$BK84,2)&lt;&gt;"EL"))</f>
        <v>4</v>
      </c>
      <c r="BP84" s="86" cm="1">
        <f t="array" ref="BP84">SUMPRODUCT(--(RIGHT($D84:$BK84,1)="p")*(LEN($D84:$BK84)&gt;2))</f>
        <v>0</v>
      </c>
      <c r="BQ84" s="86">
        <v>0</v>
      </c>
      <c r="BR84" s="100"/>
      <c r="BS84" s="93">
        <f t="shared" si="84"/>
        <v>0</v>
      </c>
      <c r="BT84" s="93">
        <f t="shared" si="84"/>
        <v>0</v>
      </c>
      <c r="BU84" s="93">
        <f t="shared" si="84"/>
        <v>0</v>
      </c>
      <c r="BV84" s="93">
        <f t="shared" si="84"/>
        <v>0</v>
      </c>
      <c r="BW84" s="93">
        <f t="shared" si="84"/>
        <v>0</v>
      </c>
      <c r="BX84" s="93">
        <f t="shared" si="84"/>
        <v>0</v>
      </c>
      <c r="BY84" s="93">
        <f t="shared" si="84"/>
        <v>0</v>
      </c>
      <c r="BZ84" s="93">
        <f t="shared" si="84"/>
        <v>0</v>
      </c>
      <c r="CA84" s="93">
        <f t="shared" si="84"/>
        <v>0</v>
      </c>
      <c r="CB84" s="93">
        <f t="shared" si="84"/>
        <v>0</v>
      </c>
      <c r="CC84" s="93">
        <f t="shared" si="84"/>
        <v>0</v>
      </c>
    </row>
    <row r="85" spans="1:81" s="41" customFormat="1" ht="12" customHeight="1">
      <c r="A85" s="247"/>
      <c r="B85" s="70"/>
      <c r="C85" s="96" t="s">
        <v>116</v>
      </c>
      <c r="D85" s="31"/>
      <c r="E85" s="31"/>
      <c r="F85" s="110"/>
      <c r="G85" s="110"/>
      <c r="H85" s="110" t="s">
        <v>116</v>
      </c>
      <c r="I85" s="110" t="s">
        <v>116</v>
      </c>
      <c r="J85" s="33" t="s">
        <v>116</v>
      </c>
      <c r="K85" s="33" t="s">
        <v>116</v>
      </c>
      <c r="L85" s="33" t="s">
        <v>116</v>
      </c>
      <c r="M85" s="33"/>
      <c r="N85" s="110" t="s">
        <v>116</v>
      </c>
      <c r="O85" s="110" t="s">
        <v>116</v>
      </c>
      <c r="P85" s="110" t="s">
        <v>116</v>
      </c>
      <c r="Q85" s="110" t="s">
        <v>116</v>
      </c>
      <c r="R85" s="31"/>
      <c r="S85" s="31"/>
      <c r="T85" s="110"/>
      <c r="U85" s="110"/>
      <c r="V85" s="110" t="s">
        <v>116</v>
      </c>
      <c r="W85" s="110" t="s">
        <v>116</v>
      </c>
      <c r="X85" s="33"/>
      <c r="Y85" s="33"/>
      <c r="Z85" s="33" t="s">
        <v>116</v>
      </c>
      <c r="AA85" s="33"/>
      <c r="AB85" s="110" t="s">
        <v>116</v>
      </c>
      <c r="AC85" s="110" t="s">
        <v>116</v>
      </c>
      <c r="AD85" s="110" t="s">
        <v>116</v>
      </c>
      <c r="AE85" s="110" t="s">
        <v>116</v>
      </c>
      <c r="AF85" s="31"/>
      <c r="AG85" s="31"/>
      <c r="AH85" s="110"/>
      <c r="AI85" s="110"/>
      <c r="AJ85" s="110" t="s">
        <v>116</v>
      </c>
      <c r="AK85" s="110" t="s">
        <v>116</v>
      </c>
      <c r="AL85" s="33" t="s">
        <v>116</v>
      </c>
      <c r="AM85" s="33" t="s">
        <v>116</v>
      </c>
      <c r="AN85" s="33" t="s">
        <v>116</v>
      </c>
      <c r="AO85" s="33"/>
      <c r="AP85" s="110" t="s">
        <v>116</v>
      </c>
      <c r="AQ85" s="110" t="s">
        <v>116</v>
      </c>
      <c r="AR85" s="110" t="s">
        <v>116</v>
      </c>
      <c r="AS85" s="110" t="s">
        <v>116</v>
      </c>
      <c r="AT85" s="31"/>
      <c r="AU85" s="31"/>
      <c r="AV85" s="110"/>
      <c r="AW85" s="110"/>
      <c r="AX85" s="110" t="s">
        <v>116</v>
      </c>
      <c r="AY85" s="110" t="s">
        <v>116</v>
      </c>
      <c r="AZ85" s="33" t="s">
        <v>155</v>
      </c>
      <c r="BA85" s="33" t="s">
        <v>116</v>
      </c>
      <c r="BB85" s="33" t="s">
        <v>116</v>
      </c>
      <c r="BC85" s="33"/>
      <c r="BD85" s="110" t="s">
        <v>116</v>
      </c>
      <c r="BE85" s="110" t="s">
        <v>116</v>
      </c>
      <c r="BF85" s="110" t="s">
        <v>116</v>
      </c>
      <c r="BG85" s="110" t="s">
        <v>116</v>
      </c>
      <c r="BH85" s="31"/>
      <c r="BI85" s="31"/>
      <c r="BJ85" s="110"/>
      <c r="BK85" s="110"/>
      <c r="BL85" s="110"/>
      <c r="BM85" s="110"/>
      <c r="BN85" s="100" cm="1">
        <f t="array" ref="BN85">SUMPRODUCT(--(RIGHT(D85:BK85,1)="."))</f>
        <v>0</v>
      </c>
      <c r="BO85" s="86" cm="1">
        <f t="array" ref="BO85">SUMPRODUCT(--(RIGHT($D85:$BK85,1)=".")*(LEN($D85:$BK85)&gt;2)*(RIGHT($D85:$BK85,2)&lt;&gt;"+.")*(LEFT($D85:$BK85,2)&lt;&gt;"EL"))</f>
        <v>0</v>
      </c>
      <c r="BP85" s="86" cm="1">
        <f t="array" ref="BP85">SUMPRODUCT(--(RIGHT($D85:$BK85,1)="p")*(LEN($D85:$BK85)&gt;2))</f>
        <v>1</v>
      </c>
      <c r="BQ85" s="86">
        <v>0</v>
      </c>
      <c r="BR85" s="100"/>
      <c r="BS85" s="93">
        <f t="shared" si="84"/>
        <v>0</v>
      </c>
      <c r="BT85" s="93">
        <f t="shared" si="84"/>
        <v>0</v>
      </c>
      <c r="BU85" s="93">
        <f t="shared" si="84"/>
        <v>0</v>
      </c>
      <c r="BV85" s="93">
        <f t="shared" si="84"/>
        <v>0</v>
      </c>
      <c r="BW85" s="93">
        <f t="shared" si="84"/>
        <v>0</v>
      </c>
      <c r="BX85" s="93">
        <f t="shared" si="84"/>
        <v>0</v>
      </c>
      <c r="BY85" s="93">
        <f t="shared" si="84"/>
        <v>0</v>
      </c>
      <c r="BZ85" s="93">
        <f t="shared" si="84"/>
        <v>0</v>
      </c>
      <c r="CA85" s="93">
        <f t="shared" si="84"/>
        <v>0</v>
      </c>
      <c r="CB85" s="93">
        <f t="shared" si="84"/>
        <v>0</v>
      </c>
      <c r="CC85" s="93">
        <f t="shared" si="84"/>
        <v>0</v>
      </c>
    </row>
    <row r="86" spans="1:81" s="41" customFormat="1" ht="12" customHeight="1">
      <c r="A86" s="247"/>
      <c r="B86" s="70"/>
      <c r="C86" s="95" t="s">
        <v>117</v>
      </c>
      <c r="D86" s="110" t="s">
        <v>15</v>
      </c>
      <c r="E86" s="110" t="s">
        <v>15</v>
      </c>
      <c r="F86" s="110" t="s">
        <v>15</v>
      </c>
      <c r="G86" s="110" t="s">
        <v>15</v>
      </c>
      <c r="H86" s="110" t="s">
        <v>15</v>
      </c>
      <c r="I86" s="110" t="s">
        <v>15</v>
      </c>
      <c r="J86" s="110" t="s">
        <v>15</v>
      </c>
      <c r="K86" s="110" t="s">
        <v>15</v>
      </c>
      <c r="L86" s="110" t="s">
        <v>15</v>
      </c>
      <c r="M86" s="110" t="s">
        <v>15</v>
      </c>
      <c r="N86" s="110" t="s">
        <v>15</v>
      </c>
      <c r="O86" s="110" t="s">
        <v>15</v>
      </c>
      <c r="P86" s="110" t="s">
        <v>15</v>
      </c>
      <c r="Q86" s="110" t="s">
        <v>15</v>
      </c>
      <c r="R86" s="110" t="s">
        <v>15</v>
      </c>
      <c r="S86" s="110" t="s">
        <v>15</v>
      </c>
      <c r="T86" s="110" t="s">
        <v>15</v>
      </c>
      <c r="U86" s="110" t="s">
        <v>15</v>
      </c>
      <c r="V86" s="110" t="s">
        <v>15</v>
      </c>
      <c r="W86" s="110" t="s">
        <v>15</v>
      </c>
      <c r="X86" s="110" t="s">
        <v>15</v>
      </c>
      <c r="Y86" s="110" t="s">
        <v>15</v>
      </c>
      <c r="Z86" s="110" t="s">
        <v>15</v>
      </c>
      <c r="AA86" s="110" t="s">
        <v>15</v>
      </c>
      <c r="AB86" s="110" t="s">
        <v>15</v>
      </c>
      <c r="AC86" s="110" t="s">
        <v>15</v>
      </c>
      <c r="AD86" s="110" t="s">
        <v>15</v>
      </c>
      <c r="AE86" s="110" t="s">
        <v>15</v>
      </c>
      <c r="AF86" s="110" t="s">
        <v>15</v>
      </c>
      <c r="AG86" s="110" t="s">
        <v>15</v>
      </c>
      <c r="AH86" s="110" t="s">
        <v>15</v>
      </c>
      <c r="AI86" s="110" t="s">
        <v>15</v>
      </c>
      <c r="AJ86" s="110" t="s">
        <v>15</v>
      </c>
      <c r="AK86" s="110" t="s">
        <v>15</v>
      </c>
      <c r="AL86" s="110" t="s">
        <v>15</v>
      </c>
      <c r="AM86" s="110" t="s">
        <v>15</v>
      </c>
      <c r="AN86" s="110" t="s">
        <v>15</v>
      </c>
      <c r="AO86" s="110" t="s">
        <v>15</v>
      </c>
      <c r="AP86" s="110" t="s">
        <v>15</v>
      </c>
      <c r="AQ86" s="110" t="s">
        <v>15</v>
      </c>
      <c r="AR86" s="110" t="s">
        <v>15</v>
      </c>
      <c r="AS86" s="110" t="s">
        <v>15</v>
      </c>
      <c r="AT86" s="110" t="s">
        <v>15</v>
      </c>
      <c r="AU86" s="110" t="s">
        <v>15</v>
      </c>
      <c r="AV86" s="110" t="s">
        <v>15</v>
      </c>
      <c r="AW86" s="110" t="s">
        <v>15</v>
      </c>
      <c r="AX86" s="110" t="s">
        <v>15</v>
      </c>
      <c r="AY86" s="33" t="s">
        <v>117</v>
      </c>
      <c r="AZ86" s="33" t="s">
        <v>117</v>
      </c>
      <c r="BA86" s="33" t="s">
        <v>117</v>
      </c>
      <c r="BB86" s="33" t="s">
        <v>117</v>
      </c>
      <c r="BC86" s="33" t="s">
        <v>117</v>
      </c>
      <c r="BD86" s="33" t="s">
        <v>117</v>
      </c>
      <c r="BE86" s="33" t="s">
        <v>117</v>
      </c>
      <c r="BF86" s="33" t="s">
        <v>117</v>
      </c>
      <c r="BG86" s="33"/>
      <c r="BH86" s="33"/>
      <c r="BI86" s="33"/>
      <c r="BJ86" s="33"/>
      <c r="BK86" s="33"/>
      <c r="BL86" s="33"/>
      <c r="BM86" s="33"/>
      <c r="BN86" s="100" cm="1">
        <f t="array" ref="BN86">SUMPRODUCT(--(RIGHT(D86:BK86,1)="."))</f>
        <v>0</v>
      </c>
      <c r="BO86" s="86" cm="1">
        <f t="array" ref="BO86">SUMPRODUCT(--(RIGHT($D86:$BK86,1)=".")*(LEN($D86:$BK86)&gt;2)*(RIGHT($D86:$BK86,2)&lt;&gt;"+.")*(LEFT($D86:$BK86,2)&lt;&gt;"EL"))</f>
        <v>0</v>
      </c>
      <c r="BP86" s="86" cm="1">
        <f t="array" ref="BP86">SUMPRODUCT(--(RIGHT($D86:$BK86,1)="p")*(LEN($D86:$BK86)&gt;2))</f>
        <v>0</v>
      </c>
      <c r="BQ86" s="86">
        <v>0</v>
      </c>
      <c r="BR86" s="100"/>
      <c r="BS86" s="93">
        <f t="shared" si="84"/>
        <v>0</v>
      </c>
      <c r="BT86" s="93">
        <f t="shared" si="84"/>
        <v>47</v>
      </c>
      <c r="BU86" s="93">
        <f t="shared" si="84"/>
        <v>0</v>
      </c>
      <c r="BV86" s="93">
        <f t="shared" si="84"/>
        <v>0</v>
      </c>
      <c r="BW86" s="93">
        <f t="shared" si="84"/>
        <v>0</v>
      </c>
      <c r="BX86" s="93">
        <f t="shared" si="84"/>
        <v>0</v>
      </c>
      <c r="BY86" s="93">
        <f t="shared" si="84"/>
        <v>0</v>
      </c>
      <c r="BZ86" s="93">
        <f t="shared" si="84"/>
        <v>0</v>
      </c>
      <c r="CA86" s="93">
        <f t="shared" si="84"/>
        <v>0</v>
      </c>
      <c r="CB86" s="93">
        <f t="shared" si="84"/>
        <v>0</v>
      </c>
      <c r="CC86" s="93">
        <f t="shared" si="84"/>
        <v>0</v>
      </c>
    </row>
    <row r="87" spans="1:81" s="41" customFormat="1" ht="12" customHeight="1">
      <c r="A87" s="247"/>
      <c r="B87" s="70"/>
      <c r="C87" s="97" t="s">
        <v>99</v>
      </c>
      <c r="D87" s="87"/>
      <c r="E87" s="87"/>
      <c r="F87" s="33"/>
      <c r="G87" s="33"/>
      <c r="H87" s="87" t="s">
        <v>153</v>
      </c>
      <c r="I87" s="87" t="s">
        <v>154</v>
      </c>
      <c r="J87" s="87" t="s">
        <v>153</v>
      </c>
      <c r="K87" s="87" t="s">
        <v>154</v>
      </c>
      <c r="L87" s="87" t="s">
        <v>153</v>
      </c>
      <c r="M87" s="87" t="s">
        <v>154</v>
      </c>
      <c r="N87" s="87" t="s">
        <v>153</v>
      </c>
      <c r="O87" s="87" t="s">
        <v>154</v>
      </c>
      <c r="P87" s="87" t="s">
        <v>153</v>
      </c>
      <c r="Q87" s="87" t="s">
        <v>154</v>
      </c>
      <c r="R87" s="87"/>
      <c r="S87" s="87"/>
      <c r="T87" s="87"/>
      <c r="U87" s="87"/>
      <c r="V87" s="87" t="s">
        <v>99</v>
      </c>
      <c r="W87" s="87" t="s">
        <v>99</v>
      </c>
      <c r="X87" s="33"/>
      <c r="Y87" s="33"/>
      <c r="Z87" s="33" t="s">
        <v>99</v>
      </c>
      <c r="AA87" s="33" t="s">
        <v>99</v>
      </c>
      <c r="AB87" s="87" t="s">
        <v>99</v>
      </c>
      <c r="AC87" s="87" t="s">
        <v>99</v>
      </c>
      <c r="AD87" s="87" t="s">
        <v>99</v>
      </c>
      <c r="AE87" s="87"/>
      <c r="AF87" s="87"/>
      <c r="AG87" s="87"/>
      <c r="AH87" s="87"/>
      <c r="AI87" s="87"/>
      <c r="AJ87" s="87" t="s">
        <v>17</v>
      </c>
      <c r="AK87" s="87" t="s">
        <v>17</v>
      </c>
      <c r="AL87" s="33" t="s">
        <v>17</v>
      </c>
      <c r="AM87" s="33" t="s">
        <v>17</v>
      </c>
      <c r="AN87" s="33" t="s">
        <v>17</v>
      </c>
      <c r="AO87" s="33" t="s">
        <v>17</v>
      </c>
      <c r="AP87" s="87" t="s">
        <v>17</v>
      </c>
      <c r="AQ87" s="87" t="s">
        <v>17</v>
      </c>
      <c r="AR87" s="87" t="s">
        <v>17</v>
      </c>
      <c r="AS87" s="87" t="s">
        <v>17</v>
      </c>
      <c r="AT87" s="87" t="s">
        <v>17</v>
      </c>
      <c r="AU87" s="87" t="s">
        <v>17</v>
      </c>
      <c r="AV87" s="87"/>
      <c r="AW87" s="87"/>
      <c r="AX87" s="87" t="s">
        <v>17</v>
      </c>
      <c r="AY87" s="87" t="s">
        <v>17</v>
      </c>
      <c r="AZ87" s="33" t="s">
        <v>17</v>
      </c>
      <c r="BA87" s="33" t="s">
        <v>17</v>
      </c>
      <c r="BB87" s="33" t="s">
        <v>17</v>
      </c>
      <c r="BC87" s="33" t="s">
        <v>17</v>
      </c>
      <c r="BD87" s="87" t="s">
        <v>17</v>
      </c>
      <c r="BE87" s="87" t="s">
        <v>17</v>
      </c>
      <c r="BF87" s="87" t="s">
        <v>17</v>
      </c>
      <c r="BG87" s="87" t="s">
        <v>17</v>
      </c>
      <c r="BH87" s="87" t="s">
        <v>17</v>
      </c>
      <c r="BI87" s="87" t="s">
        <v>17</v>
      </c>
      <c r="BJ87" s="87"/>
      <c r="BK87" s="87"/>
      <c r="BL87" s="87"/>
      <c r="BM87" s="87"/>
      <c r="BN87" s="100" cm="1">
        <f t="array" ref="BN87">SUMPRODUCT(--(RIGHT(D87:BK87,1)="."))</f>
        <v>5</v>
      </c>
      <c r="BO87" s="86" cm="1">
        <f t="array" ref="BO87">SUMPRODUCT(--(RIGHT($D87:$BK87,1)=".")*(LEN($D87:$BK87)&gt;2)*(RIGHT($D87:$BK87,2)&lt;&gt;"+.")*(LEFT($D87:$BK87,2)&lt;&gt;"EL"))</f>
        <v>0</v>
      </c>
      <c r="BP87" s="86" cm="1">
        <f t="array" ref="BP87">SUMPRODUCT(--(RIGHT($D87:$BK87,1)="p")*(LEN($D87:$BK87)&gt;2))</f>
        <v>0</v>
      </c>
      <c r="BQ87" s="86">
        <v>0</v>
      </c>
      <c r="BR87" s="100"/>
      <c r="BS87" s="93">
        <f t="shared" si="84"/>
        <v>0</v>
      </c>
      <c r="BT87" s="93">
        <f t="shared" si="84"/>
        <v>0</v>
      </c>
      <c r="BU87" s="93">
        <f t="shared" si="84"/>
        <v>0</v>
      </c>
      <c r="BV87" s="93">
        <f t="shared" si="84"/>
        <v>24</v>
      </c>
      <c r="BW87" s="93">
        <f t="shared" si="84"/>
        <v>0</v>
      </c>
      <c r="BX87" s="93">
        <f t="shared" si="84"/>
        <v>0</v>
      </c>
      <c r="BY87" s="93">
        <f t="shared" si="84"/>
        <v>0</v>
      </c>
      <c r="BZ87" s="93">
        <f t="shared" si="84"/>
        <v>0</v>
      </c>
      <c r="CA87" s="93">
        <f t="shared" si="84"/>
        <v>0</v>
      </c>
      <c r="CB87" s="93">
        <f t="shared" si="84"/>
        <v>0</v>
      </c>
      <c r="CC87" s="93">
        <f t="shared" si="84"/>
        <v>0</v>
      </c>
    </row>
    <row r="88" spans="1:81" s="41" customFormat="1" ht="12" customHeight="1">
      <c r="A88" s="247"/>
      <c r="B88" s="70"/>
      <c r="C88" s="95" t="s">
        <v>104</v>
      </c>
      <c r="D88" s="110"/>
      <c r="E88" s="110"/>
      <c r="F88" s="33"/>
      <c r="G88" s="33"/>
      <c r="H88" s="110" t="s">
        <v>104</v>
      </c>
      <c r="I88" s="110" t="s">
        <v>104</v>
      </c>
      <c r="J88" s="33" t="s">
        <v>104</v>
      </c>
      <c r="K88" s="33" t="s">
        <v>104</v>
      </c>
      <c r="L88" s="33" t="s">
        <v>104</v>
      </c>
      <c r="M88" s="33" t="s">
        <v>104</v>
      </c>
      <c r="N88" s="110" t="s">
        <v>104</v>
      </c>
      <c r="O88" s="110" t="s">
        <v>104</v>
      </c>
      <c r="P88" s="110" t="s">
        <v>104</v>
      </c>
      <c r="Q88" s="110"/>
      <c r="R88" s="110"/>
      <c r="S88" s="110"/>
      <c r="T88" s="110"/>
      <c r="U88" s="110"/>
      <c r="V88" s="110" t="s">
        <v>104</v>
      </c>
      <c r="W88" s="110" t="s">
        <v>104</v>
      </c>
      <c r="X88" s="33"/>
      <c r="Y88" s="33"/>
      <c r="Z88" s="33" t="s">
        <v>104</v>
      </c>
      <c r="AA88" s="33" t="s">
        <v>104</v>
      </c>
      <c r="AB88" s="110" t="s">
        <v>104</v>
      </c>
      <c r="AC88" s="110" t="s">
        <v>104</v>
      </c>
      <c r="AD88" s="110" t="s">
        <v>104</v>
      </c>
      <c r="AE88" s="110"/>
      <c r="AF88" s="110"/>
      <c r="AG88" s="110"/>
      <c r="AH88" s="110"/>
      <c r="AI88" s="110"/>
      <c r="AJ88" s="110" t="s">
        <v>104</v>
      </c>
      <c r="AK88" s="110" t="s">
        <v>104</v>
      </c>
      <c r="AL88" s="33" t="s">
        <v>104</v>
      </c>
      <c r="AM88" s="33" t="s">
        <v>104</v>
      </c>
      <c r="AN88" s="33" t="s">
        <v>104</v>
      </c>
      <c r="AO88" s="33" t="s">
        <v>104</v>
      </c>
      <c r="AP88" s="87" t="s">
        <v>104</v>
      </c>
      <c r="AQ88" s="87" t="s">
        <v>104</v>
      </c>
      <c r="AR88" s="87" t="s">
        <v>104</v>
      </c>
      <c r="AS88" s="87"/>
      <c r="AT88" s="87"/>
      <c r="AU88" s="87"/>
      <c r="AV88" s="87"/>
      <c r="AW88" s="87"/>
      <c r="AX88" s="87" t="s">
        <v>104</v>
      </c>
      <c r="AY88" s="87" t="s">
        <v>104</v>
      </c>
      <c r="AZ88" s="33" t="s">
        <v>104</v>
      </c>
      <c r="BA88" s="33" t="s">
        <v>104</v>
      </c>
      <c r="BB88" s="33" t="s">
        <v>68</v>
      </c>
      <c r="BC88" s="33" t="s">
        <v>68</v>
      </c>
      <c r="BD88" s="110" t="s">
        <v>104</v>
      </c>
      <c r="BE88" s="110" t="s">
        <v>104</v>
      </c>
      <c r="BF88" s="110" t="s">
        <v>104</v>
      </c>
      <c r="BG88" s="110"/>
      <c r="BH88" s="110" t="s">
        <v>89</v>
      </c>
      <c r="BI88" s="110"/>
      <c r="BJ88" s="110" t="s">
        <v>89</v>
      </c>
      <c r="BK88" s="110"/>
      <c r="BL88" s="110"/>
      <c r="BM88" s="110"/>
      <c r="BN88" s="100" cm="1">
        <f t="array" ref="BN88">SUMPRODUCT(--(RIGHT(D88:BK88,1)="."))</f>
        <v>0</v>
      </c>
      <c r="BO88" s="86" cm="1">
        <f t="array" ref="BO88">SUMPRODUCT(--(RIGHT($D88:$BK88,1)=".")*(LEN($D88:$BK88)&gt;2)*(RIGHT($D88:$BK88,2)&lt;&gt;"+.")*(LEFT($D88:$BK88,2)&lt;&gt;"EL"))</f>
        <v>0</v>
      </c>
      <c r="BP88" s="86" cm="1">
        <f t="array" ref="BP88">SUMPRODUCT(--(RIGHT($D88:$BK88,1)="p")*(LEN($D88:$BK88)&gt;2))</f>
        <v>0</v>
      </c>
      <c r="BQ88" s="86">
        <v>0</v>
      </c>
      <c r="BR88" s="100"/>
      <c r="BS88" s="93">
        <f t="shared" si="84"/>
        <v>0</v>
      </c>
      <c r="BT88" s="93">
        <f t="shared" si="84"/>
        <v>0</v>
      </c>
      <c r="BU88" s="93">
        <f t="shared" si="84"/>
        <v>0</v>
      </c>
      <c r="BV88" s="93">
        <f t="shared" si="84"/>
        <v>0</v>
      </c>
      <c r="BW88" s="93">
        <f t="shared" si="84"/>
        <v>0</v>
      </c>
      <c r="BX88" s="93">
        <f t="shared" si="84"/>
        <v>0</v>
      </c>
      <c r="BY88" s="93">
        <f t="shared" si="84"/>
        <v>0</v>
      </c>
      <c r="BZ88" s="93">
        <f t="shared" si="84"/>
        <v>0</v>
      </c>
      <c r="CA88" s="93">
        <f t="shared" si="84"/>
        <v>0</v>
      </c>
      <c r="CB88" s="93">
        <f t="shared" si="84"/>
        <v>0</v>
      </c>
      <c r="CC88" s="93">
        <f t="shared" si="84"/>
        <v>0</v>
      </c>
    </row>
    <row r="89" spans="1:81" s="41" customFormat="1" ht="12" customHeight="1">
      <c r="A89" s="247"/>
      <c r="B89" s="70"/>
      <c r="C89" s="94" t="s">
        <v>112</v>
      </c>
      <c r="D89" s="87"/>
      <c r="E89" s="87"/>
      <c r="F89" s="87"/>
      <c r="G89" s="87"/>
      <c r="H89" s="87" t="s">
        <v>112</v>
      </c>
      <c r="I89" s="87" t="s">
        <v>112</v>
      </c>
      <c r="J89" s="33" t="s">
        <v>112</v>
      </c>
      <c r="K89" s="33" t="s">
        <v>112</v>
      </c>
      <c r="L89" s="33" t="s">
        <v>112</v>
      </c>
      <c r="M89" s="33" t="s">
        <v>112</v>
      </c>
      <c r="N89" s="110" t="s">
        <v>112</v>
      </c>
      <c r="O89" s="110" t="s">
        <v>112</v>
      </c>
      <c r="P89" s="110" t="s">
        <v>112</v>
      </c>
      <c r="Q89" s="110"/>
      <c r="R89" s="110"/>
      <c r="S89" s="110"/>
      <c r="T89" s="110"/>
      <c r="U89" s="110"/>
      <c r="V89" s="110" t="s">
        <v>112</v>
      </c>
      <c r="W89" s="110" t="s">
        <v>112</v>
      </c>
      <c r="X89" s="33"/>
      <c r="Y89" s="33"/>
      <c r="Z89" s="33" t="s">
        <v>112</v>
      </c>
      <c r="AA89" s="33" t="s">
        <v>112</v>
      </c>
      <c r="AB89" s="110" t="s">
        <v>112</v>
      </c>
      <c r="AC89" s="110" t="s">
        <v>112</v>
      </c>
      <c r="AD89" s="110" t="s">
        <v>112</v>
      </c>
      <c r="AE89" s="110"/>
      <c r="AF89" s="110" t="s">
        <v>89</v>
      </c>
      <c r="AG89" s="110"/>
      <c r="AH89" s="110" t="s">
        <v>89</v>
      </c>
      <c r="AI89" s="110"/>
      <c r="AJ89" s="110" t="s">
        <v>68</v>
      </c>
      <c r="AK89" s="110" t="s">
        <v>68</v>
      </c>
      <c r="AL89" s="33" t="s">
        <v>112</v>
      </c>
      <c r="AM89" s="33" t="s">
        <v>112</v>
      </c>
      <c r="AN89" s="33" t="s">
        <v>112</v>
      </c>
      <c r="AO89" s="33" t="s">
        <v>112</v>
      </c>
      <c r="AP89" s="110" t="s">
        <v>112</v>
      </c>
      <c r="AQ89" s="110" t="s">
        <v>112</v>
      </c>
      <c r="AR89" s="110" t="s">
        <v>68</v>
      </c>
      <c r="AS89" s="110"/>
      <c r="AT89" s="110"/>
      <c r="AU89" s="110"/>
      <c r="AV89" s="110"/>
      <c r="AW89" s="110"/>
      <c r="AX89" s="110" t="s">
        <v>112</v>
      </c>
      <c r="AY89" s="110" t="s">
        <v>112</v>
      </c>
      <c r="AZ89" s="33" t="s">
        <v>112</v>
      </c>
      <c r="BA89" s="33" t="s">
        <v>112</v>
      </c>
      <c r="BB89" s="33" t="s">
        <v>112</v>
      </c>
      <c r="BC89" s="33" t="s">
        <v>112</v>
      </c>
      <c r="BD89" s="87" t="s">
        <v>112</v>
      </c>
      <c r="BE89" s="87" t="s">
        <v>112</v>
      </c>
      <c r="BF89" s="87" t="s">
        <v>112</v>
      </c>
      <c r="BG89" s="87"/>
      <c r="BH89" s="87"/>
      <c r="BI89" s="87"/>
      <c r="BJ89" s="87"/>
      <c r="BK89" s="87"/>
      <c r="BL89" s="87"/>
      <c r="BM89" s="87"/>
      <c r="BN89" s="100" cm="1">
        <f t="array" ref="BN89">SUMPRODUCT(--(RIGHT(D89:BK89,1)="."))</f>
        <v>0</v>
      </c>
      <c r="BO89" s="86" cm="1">
        <f t="array" ref="BO89">SUMPRODUCT(--(RIGHT($D89:$BK89,1)=".")*(LEN($D89:$BK89)&gt;2)*(RIGHT($D89:$BK89,2)&lt;&gt;"+.")*(LEFT($D89:$BK89,2)&lt;&gt;"EL"))</f>
        <v>0</v>
      </c>
      <c r="BP89" s="86" cm="1">
        <f t="array" ref="BP89">SUMPRODUCT(--(RIGHT($D89:$BK89,1)="p")*(LEN($D89:$BK89)&gt;2))</f>
        <v>0</v>
      </c>
      <c r="BQ89" s="86">
        <v>0</v>
      </c>
      <c r="BR89" s="100"/>
      <c r="BS89" s="93">
        <f t="shared" si="84"/>
        <v>0</v>
      </c>
      <c r="BT89" s="93">
        <f t="shared" si="84"/>
        <v>0</v>
      </c>
      <c r="BU89" s="93">
        <f t="shared" si="84"/>
        <v>0</v>
      </c>
      <c r="BV89" s="93">
        <f t="shared" si="84"/>
        <v>0</v>
      </c>
      <c r="BW89" s="93">
        <f t="shared" si="84"/>
        <v>0</v>
      </c>
      <c r="BX89" s="93">
        <f t="shared" si="84"/>
        <v>0</v>
      </c>
      <c r="BY89" s="93">
        <f t="shared" si="84"/>
        <v>0</v>
      </c>
      <c r="BZ89" s="93">
        <f t="shared" si="84"/>
        <v>0</v>
      </c>
      <c r="CA89" s="93">
        <f t="shared" si="84"/>
        <v>0</v>
      </c>
      <c r="CB89" s="93">
        <f t="shared" si="84"/>
        <v>0</v>
      </c>
      <c r="CC89" s="93">
        <f t="shared" si="84"/>
        <v>0</v>
      </c>
    </row>
    <row r="90" spans="1:81" s="41" customFormat="1" ht="12" customHeight="1">
      <c r="A90" s="247"/>
      <c r="B90" s="70"/>
      <c r="C90" s="98" t="s">
        <v>139</v>
      </c>
      <c r="D90" s="110"/>
      <c r="E90" s="110"/>
      <c r="F90" s="110"/>
      <c r="G90" s="110"/>
      <c r="H90" s="110" t="s">
        <v>118</v>
      </c>
      <c r="I90" s="110"/>
      <c r="J90" s="33"/>
      <c r="K90" s="33"/>
      <c r="L90" s="33"/>
      <c r="M90" s="33"/>
      <c r="N90" s="110"/>
      <c r="O90" s="110"/>
      <c r="P90" s="110"/>
      <c r="Q90" s="110"/>
      <c r="R90" s="110"/>
      <c r="S90" s="110"/>
      <c r="T90" s="110"/>
      <c r="U90" s="110"/>
      <c r="V90" s="110" t="s">
        <v>118</v>
      </c>
      <c r="W90" s="110"/>
      <c r="X90" s="33"/>
      <c r="Y90" s="33"/>
      <c r="Z90" s="33"/>
      <c r="AA90" s="33"/>
      <c r="AB90" s="110"/>
      <c r="AC90" s="110"/>
      <c r="AD90" s="110"/>
      <c r="AE90" s="110"/>
      <c r="AF90" s="110"/>
      <c r="AG90" s="110"/>
      <c r="AH90" s="110"/>
      <c r="AI90" s="110"/>
      <c r="AJ90" s="110" t="s">
        <v>118</v>
      </c>
      <c r="AK90" s="110"/>
      <c r="AL90" s="33"/>
      <c r="AM90" s="33"/>
      <c r="AN90" s="33"/>
      <c r="AO90" s="33"/>
      <c r="AP90" s="110"/>
      <c r="AQ90" s="110"/>
      <c r="AR90" s="110"/>
      <c r="AS90" s="110"/>
      <c r="AT90" s="110"/>
      <c r="AU90" s="110"/>
      <c r="AV90" s="110"/>
      <c r="AW90" s="110"/>
      <c r="AX90" s="110" t="s">
        <v>118</v>
      </c>
      <c r="AY90" s="110"/>
      <c r="AZ90" s="33"/>
      <c r="BA90" s="33"/>
      <c r="BB90" s="33"/>
      <c r="BC90" s="33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00" cm="1">
        <f t="array" ref="BN90">SUMPRODUCT(--(RIGHT(D90:BK90,1)="."))</f>
        <v>0</v>
      </c>
      <c r="BO90" s="86" cm="1">
        <f t="array" ref="BO90">SUMPRODUCT(--(RIGHT($D90:$BK90,1)=".")*(LEN($D90:$BK90)&gt;2)*(RIGHT($D90:$BK90,2)&lt;&gt;"+.")*(LEFT($D90:$BK90,2)&lt;&gt;"EL"))</f>
        <v>0</v>
      </c>
      <c r="BP90" s="86" cm="1">
        <f t="array" ref="BP90">SUMPRODUCT(--(RIGHT($D90:$BK90,1)="p")*(LEN($D90:$BK90)&gt;2))</f>
        <v>0</v>
      </c>
      <c r="BQ90" s="86">
        <v>0</v>
      </c>
      <c r="BR90" s="100"/>
      <c r="BS90" s="93">
        <f t="shared" ref="BS90:CC99" si="85">COUNTIF($D90:$BK90,BS$18)</f>
        <v>0</v>
      </c>
      <c r="BT90" s="93">
        <f t="shared" si="85"/>
        <v>0</v>
      </c>
      <c r="BU90" s="93">
        <f t="shared" si="85"/>
        <v>0</v>
      </c>
      <c r="BV90" s="93">
        <f t="shared" si="85"/>
        <v>0</v>
      </c>
      <c r="BW90" s="93">
        <f t="shared" si="85"/>
        <v>0</v>
      </c>
      <c r="BX90" s="93">
        <f t="shared" si="85"/>
        <v>0</v>
      </c>
      <c r="BY90" s="93">
        <f t="shared" si="85"/>
        <v>0</v>
      </c>
      <c r="BZ90" s="93">
        <f t="shared" si="85"/>
        <v>0</v>
      </c>
      <c r="CA90" s="93">
        <f t="shared" si="85"/>
        <v>0</v>
      </c>
      <c r="CB90" s="93">
        <f t="shared" si="85"/>
        <v>0</v>
      </c>
      <c r="CC90" s="93">
        <f t="shared" si="85"/>
        <v>0</v>
      </c>
    </row>
    <row r="91" spans="1:81" s="41" customFormat="1" ht="12" customHeight="1">
      <c r="A91" s="247"/>
      <c r="B91" s="70"/>
      <c r="C91" s="98" t="s">
        <v>82</v>
      </c>
      <c r="D91" s="110"/>
      <c r="E91" s="110"/>
      <c r="F91" s="110"/>
      <c r="G91" s="110"/>
      <c r="H91" s="110" t="s">
        <v>105</v>
      </c>
      <c r="I91" s="110" t="s">
        <v>105</v>
      </c>
      <c r="J91" s="33" t="s">
        <v>105</v>
      </c>
      <c r="K91" s="33" t="s">
        <v>105</v>
      </c>
      <c r="L91" s="33" t="s">
        <v>105</v>
      </c>
      <c r="M91" s="33" t="s">
        <v>105</v>
      </c>
      <c r="N91" s="110" t="s">
        <v>105</v>
      </c>
      <c r="O91" s="110" t="s">
        <v>105</v>
      </c>
      <c r="P91" s="110" t="s">
        <v>105</v>
      </c>
      <c r="Q91" s="110" t="s">
        <v>105</v>
      </c>
      <c r="R91" s="110"/>
      <c r="S91" s="110"/>
      <c r="T91" s="110"/>
      <c r="U91" s="110"/>
      <c r="V91" s="110" t="s">
        <v>105</v>
      </c>
      <c r="W91" s="110" t="s">
        <v>105</v>
      </c>
      <c r="X91" s="33"/>
      <c r="Y91" s="33"/>
      <c r="Z91" s="33" t="s">
        <v>105</v>
      </c>
      <c r="AA91" s="33" t="s">
        <v>105</v>
      </c>
      <c r="AB91" s="110" t="s">
        <v>105</v>
      </c>
      <c r="AC91" s="110" t="s">
        <v>105</v>
      </c>
      <c r="AD91" s="110" t="s">
        <v>105</v>
      </c>
      <c r="AE91" s="110" t="s">
        <v>105</v>
      </c>
      <c r="AF91" s="110"/>
      <c r="AG91" s="110"/>
      <c r="AH91" s="110"/>
      <c r="AI91" s="110"/>
      <c r="AJ91" s="110" t="s">
        <v>105</v>
      </c>
      <c r="AK91" s="110" t="s">
        <v>105</v>
      </c>
      <c r="AL91" s="33" t="s">
        <v>105</v>
      </c>
      <c r="AM91" s="33" t="s">
        <v>105</v>
      </c>
      <c r="AN91" s="33" t="s">
        <v>105</v>
      </c>
      <c r="AO91" s="33" t="s">
        <v>105</v>
      </c>
      <c r="AP91" s="110" t="s">
        <v>105</v>
      </c>
      <c r="AQ91" s="110" t="s">
        <v>105</v>
      </c>
      <c r="AR91" s="110" t="s">
        <v>105</v>
      </c>
      <c r="AS91" s="110" t="s">
        <v>105</v>
      </c>
      <c r="AT91" s="110"/>
      <c r="AU91" s="110"/>
      <c r="AV91" s="110"/>
      <c r="AW91" s="110"/>
      <c r="AX91" s="110" t="s">
        <v>105</v>
      </c>
      <c r="AY91" s="110" t="s">
        <v>105</v>
      </c>
      <c r="AZ91" s="33" t="s">
        <v>105</v>
      </c>
      <c r="BA91" s="33" t="s">
        <v>105</v>
      </c>
      <c r="BB91" s="33" t="s">
        <v>105</v>
      </c>
      <c r="BC91" s="33" t="s">
        <v>105</v>
      </c>
      <c r="BD91" s="110" t="s">
        <v>105</v>
      </c>
      <c r="BE91" s="110" t="s">
        <v>105</v>
      </c>
      <c r="BF91" s="110" t="s">
        <v>105</v>
      </c>
      <c r="BG91" s="110" t="s">
        <v>105</v>
      </c>
      <c r="BH91" s="110"/>
      <c r="BI91" s="110"/>
      <c r="BJ91" s="110"/>
      <c r="BK91" s="110"/>
      <c r="BL91" s="110"/>
      <c r="BM91" s="110"/>
      <c r="BN91" s="100" cm="1">
        <f t="array" ref="BN91">SUMPRODUCT(--(RIGHT(D91:BK91,1)="."))</f>
        <v>38</v>
      </c>
      <c r="BO91" s="86" cm="1">
        <f t="array" ref="BO91">SUMPRODUCT(--(RIGHT($D91:$BK91,1)=".")*(LEN($D91:$BK91)&gt;2)*(RIGHT($D91:$BK91,2)&lt;&gt;"+.")*(LEFT($D91:$BK91,2)&lt;&gt;"EL"))</f>
        <v>0</v>
      </c>
      <c r="BP91" s="86" cm="1">
        <f t="array" ref="BP91">SUMPRODUCT(--(RIGHT($D91:$BK91,1)="p")*(LEN($D91:$BK91)&gt;2))</f>
        <v>0</v>
      </c>
      <c r="BQ91" s="86">
        <v>0</v>
      </c>
      <c r="BR91" s="100"/>
      <c r="BS91" s="93">
        <f t="shared" si="85"/>
        <v>0</v>
      </c>
      <c r="BT91" s="93">
        <f t="shared" si="85"/>
        <v>0</v>
      </c>
      <c r="BU91" s="93">
        <f t="shared" si="85"/>
        <v>0</v>
      </c>
      <c r="BV91" s="93">
        <f t="shared" si="85"/>
        <v>0</v>
      </c>
      <c r="BW91" s="93">
        <f t="shared" si="85"/>
        <v>0</v>
      </c>
      <c r="BX91" s="93">
        <f t="shared" si="85"/>
        <v>0</v>
      </c>
      <c r="BY91" s="93">
        <f t="shared" si="85"/>
        <v>0</v>
      </c>
      <c r="BZ91" s="93">
        <f t="shared" si="85"/>
        <v>0</v>
      </c>
      <c r="CA91" s="93">
        <f t="shared" si="85"/>
        <v>0</v>
      </c>
      <c r="CB91" s="93">
        <f t="shared" si="85"/>
        <v>0</v>
      </c>
      <c r="CC91" s="93">
        <f t="shared" si="85"/>
        <v>0</v>
      </c>
    </row>
    <row r="92" spans="1:81" s="41" customFormat="1" ht="12" customHeight="1">
      <c r="A92" s="247"/>
      <c r="B92" s="85"/>
      <c r="C92" s="98" t="s">
        <v>104</v>
      </c>
      <c r="D92" s="87"/>
      <c r="E92" s="87"/>
      <c r="F92" s="87"/>
      <c r="G92" s="87"/>
      <c r="H92" s="87"/>
      <c r="I92" s="87"/>
      <c r="J92" s="33"/>
      <c r="K92" s="33"/>
      <c r="L92" s="33"/>
      <c r="M92" s="33"/>
      <c r="N92" s="87"/>
      <c r="O92" s="87"/>
      <c r="P92" s="110"/>
      <c r="Q92" s="110"/>
      <c r="R92" s="87" t="s">
        <v>89</v>
      </c>
      <c r="S92" s="87"/>
      <c r="T92" s="87" t="s">
        <v>89</v>
      </c>
      <c r="U92" s="87"/>
      <c r="V92" s="87"/>
      <c r="W92" s="87"/>
      <c r="X92" s="33"/>
      <c r="Y92" s="33"/>
      <c r="Z92" s="33"/>
      <c r="AA92" s="33"/>
      <c r="AB92" s="87"/>
      <c r="AC92" s="87"/>
      <c r="AD92" s="110"/>
      <c r="AE92" s="110"/>
      <c r="AF92" s="87"/>
      <c r="AG92" s="87"/>
      <c r="AH92" s="87"/>
      <c r="AI92" s="87"/>
      <c r="AJ92" s="87"/>
      <c r="AK92" s="87"/>
      <c r="AL92" s="33"/>
      <c r="AM92" s="33"/>
      <c r="AN92" s="33"/>
      <c r="AO92" s="33"/>
      <c r="AP92" s="87"/>
      <c r="AQ92" s="87"/>
      <c r="AR92" s="110"/>
      <c r="AS92" s="110"/>
      <c r="AT92" s="87" t="s">
        <v>89</v>
      </c>
      <c r="AU92" s="87"/>
      <c r="AV92" s="87" t="s">
        <v>89</v>
      </c>
      <c r="AW92" s="87"/>
      <c r="AX92" s="87"/>
      <c r="AY92" s="87"/>
      <c r="AZ92" s="33"/>
      <c r="BA92" s="33"/>
      <c r="BB92" s="33"/>
      <c r="BC92" s="33"/>
      <c r="BD92" s="87"/>
      <c r="BE92" s="87"/>
      <c r="BF92" s="110"/>
      <c r="BG92" s="110"/>
      <c r="BH92" s="33"/>
      <c r="BI92" s="33"/>
      <c r="BJ92" s="32"/>
      <c r="BK92" s="32"/>
      <c r="BL92" s="32"/>
      <c r="BM92" s="32"/>
      <c r="BN92" s="100" cm="1">
        <f t="array" ref="BN92">SUMPRODUCT(--(RIGHT(D92:BK92,1)="."))</f>
        <v>0</v>
      </c>
      <c r="BO92" s="86" cm="1">
        <f t="array" ref="BO92">SUMPRODUCT(--(RIGHT($D92:$BK92,1)=".")*(LEN($D92:$BK92)&gt;2)*(RIGHT($D92:$BK92,2)&lt;&gt;"+.")*(LEFT($D92:$BK92,2)&lt;&gt;"EL"))</f>
        <v>0</v>
      </c>
      <c r="BP92" s="86" cm="1">
        <f t="array" ref="BP92">SUMPRODUCT(--(RIGHT($D92:$BK92,1)="p")*(LEN($D92:$BK92)&gt;2))</f>
        <v>0</v>
      </c>
      <c r="BQ92" s="86">
        <v>0</v>
      </c>
      <c r="BR92" s="100"/>
      <c r="BS92" s="93">
        <f t="shared" si="85"/>
        <v>0</v>
      </c>
      <c r="BT92" s="93">
        <f t="shared" si="85"/>
        <v>0</v>
      </c>
      <c r="BU92" s="93">
        <f t="shared" si="85"/>
        <v>0</v>
      </c>
      <c r="BV92" s="93">
        <f t="shared" si="85"/>
        <v>0</v>
      </c>
      <c r="BW92" s="93">
        <f t="shared" si="85"/>
        <v>0</v>
      </c>
      <c r="BX92" s="93">
        <f t="shared" si="85"/>
        <v>0</v>
      </c>
      <c r="BY92" s="93">
        <f t="shared" si="85"/>
        <v>0</v>
      </c>
      <c r="BZ92" s="93">
        <f t="shared" si="85"/>
        <v>0</v>
      </c>
      <c r="CA92" s="93">
        <f t="shared" si="85"/>
        <v>0</v>
      </c>
      <c r="CB92" s="93">
        <f t="shared" si="85"/>
        <v>0</v>
      </c>
      <c r="CC92" s="93">
        <f t="shared" si="85"/>
        <v>0</v>
      </c>
    </row>
    <row r="93" spans="1:81" s="41" customFormat="1" ht="12" customHeight="1">
      <c r="A93" s="247"/>
      <c r="B93" s="85"/>
      <c r="C93" s="98" t="s">
        <v>117</v>
      </c>
      <c r="D93" s="87"/>
      <c r="E93" s="87"/>
      <c r="F93" s="87"/>
      <c r="G93" s="87"/>
      <c r="H93" s="110" t="s">
        <v>117</v>
      </c>
      <c r="I93" s="110" t="s">
        <v>117</v>
      </c>
      <c r="J93" s="33" t="s">
        <v>117</v>
      </c>
      <c r="K93" s="33" t="s">
        <v>117</v>
      </c>
      <c r="L93" s="33" t="s">
        <v>117</v>
      </c>
      <c r="M93" s="33" t="s">
        <v>117</v>
      </c>
      <c r="N93" s="33" t="s">
        <v>117</v>
      </c>
      <c r="O93" s="33" t="s">
        <v>117</v>
      </c>
      <c r="P93" s="33" t="s">
        <v>117</v>
      </c>
      <c r="Q93" s="33"/>
      <c r="R93" s="33"/>
      <c r="S93" s="33"/>
      <c r="T93" s="33"/>
      <c r="U93" s="33"/>
      <c r="V93" s="33" t="s">
        <v>117</v>
      </c>
      <c r="W93" s="33" t="s">
        <v>117</v>
      </c>
      <c r="X93" s="33"/>
      <c r="Y93" s="33"/>
      <c r="Z93" s="33" t="s">
        <v>117</v>
      </c>
      <c r="AA93" s="33" t="s">
        <v>117</v>
      </c>
      <c r="AB93" s="33" t="s">
        <v>117</v>
      </c>
      <c r="AC93" s="33" t="s">
        <v>117</v>
      </c>
      <c r="AD93" s="33" t="s">
        <v>117</v>
      </c>
      <c r="AE93" s="33"/>
      <c r="AF93" s="33"/>
      <c r="AG93" s="33"/>
      <c r="AH93" s="33"/>
      <c r="AI93" s="33"/>
      <c r="AJ93" s="33" t="s">
        <v>109</v>
      </c>
      <c r="AK93" s="33" t="s">
        <v>117</v>
      </c>
      <c r="AL93" s="33" t="s">
        <v>117</v>
      </c>
      <c r="AM93" s="33" t="s">
        <v>117</v>
      </c>
      <c r="AN93" s="33" t="s">
        <v>117</v>
      </c>
      <c r="AO93" s="33" t="s">
        <v>117</v>
      </c>
      <c r="AP93" s="33" t="s">
        <v>117</v>
      </c>
      <c r="AQ93" s="33" t="s">
        <v>117</v>
      </c>
      <c r="AR93" s="33" t="s">
        <v>117</v>
      </c>
      <c r="AS93" s="33"/>
      <c r="AT93" s="33"/>
      <c r="AU93" s="33"/>
      <c r="AV93" s="33"/>
      <c r="AW93" s="33"/>
      <c r="AX93" s="33" t="s">
        <v>117</v>
      </c>
      <c r="AY93" s="33"/>
      <c r="AZ93" s="33"/>
      <c r="BA93" s="33"/>
      <c r="BB93" s="33"/>
      <c r="BC93" s="33"/>
      <c r="BD93" s="33"/>
      <c r="BE93" s="33"/>
      <c r="BF93" s="33"/>
      <c r="BG93" s="98"/>
      <c r="BH93" s="98"/>
      <c r="BI93" s="98"/>
      <c r="BJ93" s="98"/>
      <c r="BK93" s="98"/>
      <c r="BL93" s="98"/>
      <c r="BM93" s="98"/>
      <c r="BN93" s="100"/>
      <c r="BO93" s="86" cm="1">
        <f t="array" ref="BO93">SUMPRODUCT(--(RIGHT($D93:$BK93,1)=".")*(LEN($D93:$BK93)&gt;2)*(RIGHT($D93:$BK93,2)&lt;&gt;"+.")*(LEFT($D93:$BK93,2)&lt;&gt;"EL"))</f>
        <v>0</v>
      </c>
      <c r="BP93" s="86" cm="1">
        <f t="array" ref="BP93">SUMPRODUCT(--(RIGHT($D93:$BK93,1)="p")*(LEN($D93:$BK93)&gt;2))</f>
        <v>0</v>
      </c>
      <c r="BQ93" s="86">
        <v>0</v>
      </c>
      <c r="BR93" s="100"/>
      <c r="BS93" s="93">
        <f t="shared" si="85"/>
        <v>0</v>
      </c>
      <c r="BT93" s="93">
        <f t="shared" si="85"/>
        <v>0</v>
      </c>
      <c r="BU93" s="93">
        <f t="shared" si="85"/>
        <v>0</v>
      </c>
      <c r="BV93" s="93">
        <f t="shared" si="85"/>
        <v>0</v>
      </c>
      <c r="BW93" s="93">
        <f t="shared" si="85"/>
        <v>0</v>
      </c>
      <c r="BX93" s="93">
        <f t="shared" si="85"/>
        <v>0</v>
      </c>
      <c r="BY93" s="93">
        <f t="shared" si="85"/>
        <v>0</v>
      </c>
      <c r="BZ93" s="93">
        <f t="shared" si="85"/>
        <v>0</v>
      </c>
      <c r="CA93" s="93">
        <f t="shared" si="85"/>
        <v>0</v>
      </c>
      <c r="CB93" s="93">
        <f t="shared" si="85"/>
        <v>0</v>
      </c>
      <c r="CC93" s="93">
        <f t="shared" si="85"/>
        <v>0</v>
      </c>
    </row>
    <row r="94" spans="1:81" s="41" customFormat="1" ht="12" customHeight="1">
      <c r="A94" s="247"/>
      <c r="B94" s="85"/>
      <c r="C94" s="98" t="s">
        <v>115</v>
      </c>
      <c r="D94" s="87"/>
      <c r="E94" s="87"/>
      <c r="F94" s="87"/>
      <c r="G94" s="87"/>
      <c r="H94" s="87"/>
      <c r="I94" s="87"/>
      <c r="J94" s="33"/>
      <c r="K94" s="33"/>
      <c r="L94" s="33"/>
      <c r="M94" s="33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33"/>
      <c r="Y94" s="33"/>
      <c r="Z94" s="33" t="s">
        <v>115</v>
      </c>
      <c r="AA94" s="33" t="s">
        <v>115</v>
      </c>
      <c r="AB94" s="87"/>
      <c r="AC94" s="87" t="s">
        <v>115</v>
      </c>
      <c r="AD94" s="87"/>
      <c r="AE94" s="87"/>
      <c r="AF94" s="87"/>
      <c r="AG94" s="87"/>
      <c r="AH94" s="87"/>
      <c r="AI94" s="87"/>
      <c r="AJ94" s="87"/>
      <c r="AK94" s="87"/>
      <c r="AL94" s="33"/>
      <c r="AM94" s="33"/>
      <c r="AN94" s="33"/>
      <c r="AO94" s="33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33"/>
      <c r="BA94" s="33"/>
      <c r="BB94" s="33"/>
      <c r="BC94" s="33"/>
      <c r="BD94" s="87"/>
      <c r="BE94" s="87"/>
      <c r="BF94" s="110"/>
      <c r="BG94" s="110"/>
      <c r="BH94" s="87"/>
      <c r="BI94" s="87"/>
      <c r="BJ94" s="87"/>
      <c r="BK94" s="87"/>
      <c r="BL94" s="87"/>
      <c r="BM94" s="87"/>
      <c r="BN94" s="100"/>
      <c r="BO94" s="86" cm="1">
        <f t="array" ref="BO94">SUMPRODUCT(--(RIGHT($D94:$BK94,1)=".")*(LEN($D94:$BK94)&gt;2)*(RIGHT($D94:$BK94,2)&lt;&gt;"+.")*(LEFT($D94:$BK94,2)&lt;&gt;"EL"))</f>
        <v>0</v>
      </c>
      <c r="BP94" s="86" cm="1">
        <f t="array" ref="BP94">SUMPRODUCT(--(RIGHT($D94:$BK94,1)="p")*(LEN($D94:$BK94)&gt;2))</f>
        <v>0</v>
      </c>
      <c r="BQ94" s="86">
        <v>0</v>
      </c>
      <c r="BR94" s="100"/>
      <c r="BS94" s="93">
        <f t="shared" si="85"/>
        <v>0</v>
      </c>
      <c r="BT94" s="93">
        <f t="shared" si="85"/>
        <v>0</v>
      </c>
      <c r="BU94" s="93">
        <f t="shared" si="85"/>
        <v>0</v>
      </c>
      <c r="BV94" s="93">
        <f t="shared" si="85"/>
        <v>0</v>
      </c>
      <c r="BW94" s="93">
        <f t="shared" si="85"/>
        <v>0</v>
      </c>
      <c r="BX94" s="93">
        <f t="shared" si="85"/>
        <v>0</v>
      </c>
      <c r="BY94" s="93">
        <f t="shared" si="85"/>
        <v>0</v>
      </c>
      <c r="BZ94" s="93">
        <f t="shared" si="85"/>
        <v>0</v>
      </c>
      <c r="CA94" s="93">
        <f t="shared" si="85"/>
        <v>0</v>
      </c>
      <c r="CB94" s="93">
        <f t="shared" si="85"/>
        <v>0</v>
      </c>
      <c r="CC94" s="93">
        <f t="shared" si="85"/>
        <v>0</v>
      </c>
    </row>
    <row r="95" spans="1:81" s="41" customFormat="1" ht="12" customHeight="1">
      <c r="A95" s="247"/>
      <c r="B95" s="80"/>
      <c r="C95" s="98"/>
      <c r="D95" s="87"/>
      <c r="E95" s="87"/>
      <c r="F95" s="87"/>
      <c r="G95" s="87"/>
      <c r="H95" s="87"/>
      <c r="I95" s="87"/>
      <c r="J95" s="33"/>
      <c r="K95" s="33"/>
      <c r="L95" s="33"/>
      <c r="M95" s="33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33"/>
      <c r="Y95" s="33"/>
      <c r="Z95" s="33"/>
      <c r="AA95" s="33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33"/>
      <c r="AM95" s="33"/>
      <c r="AN95" s="33"/>
      <c r="AO95" s="33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33"/>
      <c r="BA95" s="33"/>
      <c r="BB95" s="33"/>
      <c r="BC95" s="33"/>
      <c r="BD95" s="87"/>
      <c r="BE95" s="87"/>
      <c r="BF95" s="31"/>
      <c r="BG95" s="31"/>
      <c r="BH95" s="87"/>
      <c r="BI95" s="87"/>
      <c r="BJ95" s="87"/>
      <c r="BK95" s="87"/>
      <c r="BL95" s="87"/>
      <c r="BM95" s="87"/>
      <c r="BN95" s="100"/>
      <c r="BO95" s="86" cm="1">
        <f t="array" ref="BO95">SUMPRODUCT(--(RIGHT($D95:$BK95,1)=".")*(LEN($D95:$BK95)&gt;2)*(RIGHT($D95:$BK95,2)&lt;&gt;"+.")*(LEFT($D95:$BK95,2)&lt;&gt;"EL"))</f>
        <v>0</v>
      </c>
      <c r="BP95" s="86" cm="1">
        <f t="array" ref="BP95">SUMPRODUCT(--(RIGHT($D95:$BK95,1)="p")*(LEN($D95:$BK95)&gt;2))</f>
        <v>0</v>
      </c>
      <c r="BQ95" s="86">
        <v>0</v>
      </c>
      <c r="BR95" s="100"/>
      <c r="BS95" s="93">
        <f t="shared" si="85"/>
        <v>0</v>
      </c>
      <c r="BT95" s="93">
        <f t="shared" si="85"/>
        <v>0</v>
      </c>
      <c r="BU95" s="93">
        <f t="shared" si="85"/>
        <v>0</v>
      </c>
      <c r="BV95" s="93">
        <f t="shared" si="85"/>
        <v>0</v>
      </c>
      <c r="BW95" s="93">
        <f t="shared" si="85"/>
        <v>0</v>
      </c>
      <c r="BX95" s="93">
        <f t="shared" si="85"/>
        <v>0</v>
      </c>
      <c r="BY95" s="93">
        <f t="shared" si="85"/>
        <v>0</v>
      </c>
      <c r="BZ95" s="93">
        <f t="shared" si="85"/>
        <v>0</v>
      </c>
      <c r="CA95" s="93">
        <f t="shared" si="85"/>
        <v>0</v>
      </c>
      <c r="CB95" s="93">
        <f t="shared" si="85"/>
        <v>0</v>
      </c>
      <c r="CC95" s="93">
        <f t="shared" si="85"/>
        <v>0</v>
      </c>
    </row>
    <row r="96" spans="1:81" s="41" customFormat="1" ht="12" customHeight="1">
      <c r="A96" s="247"/>
      <c r="B96" s="80"/>
      <c r="C96" s="98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100"/>
      <c r="BO96" s="86" cm="1">
        <f t="array" ref="BO96">SUMPRODUCT(--(RIGHT($D96:$BK96,1)=".")*(LEN($D96:$BK96)&gt;2)*(RIGHT($D96:$BK96,2)&lt;&gt;"+.")*(LEFT($D96:$BK96,2)&lt;&gt;"EL"))</f>
        <v>0</v>
      </c>
      <c r="BP96" s="86" cm="1">
        <f t="array" ref="BP96">SUMPRODUCT(--(RIGHT($D96:$BK96,1)="p")*(LEN($D96:$BK96)&gt;2))</f>
        <v>0</v>
      </c>
      <c r="BQ96" s="86">
        <v>0</v>
      </c>
      <c r="BR96" s="100"/>
      <c r="BS96" s="93">
        <f t="shared" si="85"/>
        <v>0</v>
      </c>
      <c r="BT96" s="93">
        <f t="shared" si="85"/>
        <v>0</v>
      </c>
      <c r="BU96" s="93">
        <f t="shared" si="85"/>
        <v>0</v>
      </c>
      <c r="BV96" s="93">
        <f t="shared" si="85"/>
        <v>0</v>
      </c>
      <c r="BW96" s="93">
        <f t="shared" si="85"/>
        <v>0</v>
      </c>
      <c r="BX96" s="93">
        <f t="shared" si="85"/>
        <v>0</v>
      </c>
      <c r="BY96" s="93">
        <f t="shared" si="85"/>
        <v>0</v>
      </c>
      <c r="BZ96" s="93">
        <f t="shared" si="85"/>
        <v>0</v>
      </c>
      <c r="CA96" s="93">
        <f t="shared" si="85"/>
        <v>0</v>
      </c>
      <c r="CB96" s="93">
        <f t="shared" si="85"/>
        <v>0</v>
      </c>
      <c r="CC96" s="93">
        <f t="shared" si="85"/>
        <v>0</v>
      </c>
    </row>
    <row r="97" spans="1:81" s="41" customFormat="1" ht="12" customHeight="1">
      <c r="A97" s="247"/>
      <c r="B97" s="80"/>
      <c r="C97" s="98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100"/>
      <c r="BO97" s="86" cm="1">
        <f t="array" ref="BO97">SUMPRODUCT(--(RIGHT($D97:$BK97,1)=".")*(LEN($D97:$BK97)&gt;2)*(RIGHT($D97:$BK97,2)&lt;&gt;"+.")*(LEFT($D97:$BK97,2)&lt;&gt;"EL"))</f>
        <v>0</v>
      </c>
      <c r="BP97" s="86" cm="1">
        <f t="array" ref="BP97">SUMPRODUCT(--(RIGHT($D97:$BK97,1)="p")*(LEN($D97:$BK97)&gt;2))</f>
        <v>0</v>
      </c>
      <c r="BQ97" s="86">
        <v>0</v>
      </c>
      <c r="BR97" s="100"/>
      <c r="BS97" s="93">
        <f t="shared" si="85"/>
        <v>0</v>
      </c>
      <c r="BT97" s="93">
        <f t="shared" si="85"/>
        <v>0</v>
      </c>
      <c r="BU97" s="93">
        <f t="shared" si="85"/>
        <v>0</v>
      </c>
      <c r="BV97" s="93">
        <f t="shared" si="85"/>
        <v>0</v>
      </c>
      <c r="BW97" s="93">
        <f t="shared" si="85"/>
        <v>0</v>
      </c>
      <c r="BX97" s="93">
        <f t="shared" si="85"/>
        <v>0</v>
      </c>
      <c r="BY97" s="93">
        <f t="shared" si="85"/>
        <v>0</v>
      </c>
      <c r="BZ97" s="93">
        <f t="shared" si="85"/>
        <v>0</v>
      </c>
      <c r="CA97" s="93">
        <f t="shared" si="85"/>
        <v>0</v>
      </c>
      <c r="CB97" s="93">
        <f t="shared" si="85"/>
        <v>0</v>
      </c>
      <c r="CC97" s="93">
        <f t="shared" si="85"/>
        <v>0</v>
      </c>
    </row>
    <row r="98" spans="1:81" s="41" customFormat="1" ht="12" customHeight="1">
      <c r="A98" s="247"/>
      <c r="B98" s="80"/>
      <c r="C98" s="98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100"/>
      <c r="BO98" s="86" cm="1">
        <f t="array" ref="BO98">SUMPRODUCT(--(RIGHT($D98:$BK98,1)=".")*(LEN($D98:$BK98)&gt;2)*(RIGHT($D98:$BK98,2)&lt;&gt;"+.")*(LEFT($D98:$BK98,2)&lt;&gt;"EL"))</f>
        <v>0</v>
      </c>
      <c r="BP98" s="86" cm="1">
        <f t="array" ref="BP98">SUMPRODUCT(--(RIGHT($D98:$BK98,1)="p")*(LEN($D98:$BK98)&gt;2))</f>
        <v>0</v>
      </c>
      <c r="BQ98" s="86">
        <v>0</v>
      </c>
      <c r="BR98" s="100"/>
      <c r="BS98" s="93">
        <f t="shared" si="85"/>
        <v>0</v>
      </c>
      <c r="BT98" s="93">
        <f t="shared" si="85"/>
        <v>0</v>
      </c>
      <c r="BU98" s="93">
        <f t="shared" si="85"/>
        <v>0</v>
      </c>
      <c r="BV98" s="93">
        <f t="shared" si="85"/>
        <v>0</v>
      </c>
      <c r="BW98" s="93">
        <f t="shared" si="85"/>
        <v>0</v>
      </c>
      <c r="BX98" s="93">
        <f t="shared" si="85"/>
        <v>0</v>
      </c>
      <c r="BY98" s="93">
        <f t="shared" si="85"/>
        <v>0</v>
      </c>
      <c r="BZ98" s="93">
        <f t="shared" si="85"/>
        <v>0</v>
      </c>
      <c r="CA98" s="93">
        <f t="shared" si="85"/>
        <v>0</v>
      </c>
      <c r="CB98" s="93">
        <f t="shared" si="85"/>
        <v>0</v>
      </c>
      <c r="CC98" s="93">
        <f t="shared" si="85"/>
        <v>0</v>
      </c>
    </row>
    <row r="99" spans="1:81" s="41" customFormat="1" ht="12" customHeight="1">
      <c r="A99" s="248"/>
      <c r="B99" s="80"/>
      <c r="C99" s="98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100"/>
      <c r="BO99" s="86" cm="1">
        <f t="array" ref="BO99">SUMPRODUCT(--(RIGHT($D99:$BK99,1)=".")*(LEN($D99:$BK99)&gt;2)*(RIGHT($D99:$BK99,2)&lt;&gt;"+.")*(LEFT($D99:$BK99,2)&lt;&gt;"EL"))</f>
        <v>0</v>
      </c>
      <c r="BP99" s="86" cm="1">
        <f t="array" ref="BP99">SUMPRODUCT(--(RIGHT($D99:$BK99,1)="p")*(LEN($D99:$BK99)&gt;2))</f>
        <v>0</v>
      </c>
      <c r="BQ99" s="86">
        <v>0</v>
      </c>
      <c r="BR99" s="100"/>
      <c r="BS99" s="93">
        <f t="shared" si="85"/>
        <v>0</v>
      </c>
      <c r="BT99" s="93">
        <f t="shared" si="85"/>
        <v>0</v>
      </c>
      <c r="BU99" s="93">
        <f t="shared" si="85"/>
        <v>0</v>
      </c>
      <c r="BV99" s="93">
        <f t="shared" si="85"/>
        <v>0</v>
      </c>
      <c r="BW99" s="93">
        <f t="shared" si="85"/>
        <v>0</v>
      </c>
      <c r="BX99" s="93">
        <f t="shared" si="85"/>
        <v>0</v>
      </c>
      <c r="BY99" s="93">
        <f t="shared" si="85"/>
        <v>0</v>
      </c>
      <c r="BZ99" s="93">
        <f t="shared" si="85"/>
        <v>0</v>
      </c>
      <c r="CA99" s="93">
        <f t="shared" si="85"/>
        <v>0</v>
      </c>
      <c r="CB99" s="93">
        <f t="shared" si="85"/>
        <v>0</v>
      </c>
      <c r="CC99" s="93">
        <f t="shared" si="85"/>
        <v>0</v>
      </c>
    </row>
    <row r="100" spans="1:81" s="41" customFormat="1" ht="12" customHeight="1">
      <c r="A100" s="59"/>
      <c r="B100" s="59"/>
      <c r="C100" s="83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</row>
    <row r="101" spans="1:81" s="41" customFormat="1" ht="12" customHeight="1">
      <c r="A101" s="59"/>
      <c r="B101" s="59"/>
      <c r="C101" s="83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</row>
    <row r="102" spans="1:81" s="41" customFormat="1" ht="12" customHeight="1">
      <c r="A102" s="59"/>
      <c r="B102" s="59"/>
      <c r="C102" s="83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</row>
    <row r="103" spans="1:81" s="41" customFormat="1" ht="12" customHeight="1">
      <c r="A103" s="59"/>
      <c r="B103" s="59"/>
      <c r="C103" s="83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</row>
    <row r="104" spans="1:81" s="41" customFormat="1" ht="12" customHeight="1">
      <c r="A104" s="59"/>
      <c r="B104" s="59"/>
      <c r="C104" s="83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</row>
    <row r="112" spans="1:81" ht="12" customHeight="1">
      <c r="D112" s="59" cm="1">
        <f t="array" ref="D112">SUMPRODUCT(--(RIGHT(D19:D65,1)="."))</f>
        <v>0</v>
      </c>
      <c r="E112" s="59" cm="1">
        <f t="array" ref="E112">SUMPRODUCT(--(RIGHT(E19:E65,1)="."))</f>
        <v>0</v>
      </c>
      <c r="F112" s="59" cm="1">
        <f t="array" ref="F112">SUMPRODUCT(--(RIGHT(F19:F65,1)="."))</f>
        <v>0</v>
      </c>
      <c r="G112" s="59" cm="1">
        <f t="array" ref="G112">SUMPRODUCT(--(RIGHT(G19:G65,1)="."))</f>
        <v>0</v>
      </c>
      <c r="H112" s="59" cm="1">
        <f t="array" ref="H112">SUMPRODUCT(--(RIGHT(H19:H65,1)="."))</f>
        <v>31</v>
      </c>
      <c r="I112" s="59" cm="1">
        <f t="array" ref="I112">SUMPRODUCT(--(RIGHT(I19:I65,1)="."))</f>
        <v>0</v>
      </c>
      <c r="J112" s="59" cm="1">
        <f t="array" ref="J112">SUMPRODUCT(--(RIGHT(J19:J65,1)="."))</f>
        <v>27</v>
      </c>
      <c r="K112" s="59" cm="1">
        <f t="array" ref="K112">SUMPRODUCT(--(RIGHT(K19:K65,1)="."))</f>
        <v>0</v>
      </c>
      <c r="L112" s="59" cm="1">
        <f t="array" ref="L112">SUMPRODUCT(--(RIGHT(L19:L65,1)="."))</f>
        <v>29</v>
      </c>
      <c r="M112" s="59" cm="1">
        <f t="array" ref="M112">SUMPRODUCT(--(RIGHT(M19:M65,1)="."))</f>
        <v>0</v>
      </c>
      <c r="N112" s="59" cm="1">
        <f t="array" ref="N112">SUMPRODUCT(--(RIGHT(N19:N65,1)="."))</f>
        <v>29</v>
      </c>
      <c r="O112" s="59" cm="1">
        <f t="array" ref="O112">SUMPRODUCT(--(RIGHT(O19:O65,1)="."))</f>
        <v>0</v>
      </c>
      <c r="P112" s="59" cm="1">
        <f t="array" ref="P112">SUMPRODUCT(--(RIGHT(P19:P65,1)="."))</f>
        <v>10</v>
      </c>
      <c r="Q112" s="59" cm="1">
        <f t="array" ref="Q112">SUMPRODUCT(--(RIGHT(Q19:Q65,1)="."))</f>
        <v>0</v>
      </c>
      <c r="R112" s="59" cm="1">
        <f t="array" ref="R112">SUMPRODUCT(--(RIGHT(R19:R65,1)="."))</f>
        <v>0</v>
      </c>
      <c r="S112" s="59" cm="1">
        <f t="array" ref="S112">SUMPRODUCT(--(RIGHT(S19:S65,1)="."))</f>
        <v>0</v>
      </c>
      <c r="T112" s="59" cm="1">
        <f t="array" ref="T112">SUMPRODUCT(--(RIGHT(T19:T65,1)="."))</f>
        <v>0</v>
      </c>
      <c r="U112" s="59" cm="1">
        <f t="array" ref="U112">SUMPRODUCT(--(RIGHT(U19:U65,1)="."))</f>
        <v>0</v>
      </c>
      <c r="V112" s="59" cm="1">
        <f t="array" ref="V112">SUMPRODUCT(--(RIGHT(V19:V65,1)="."))</f>
        <v>27</v>
      </c>
      <c r="W112" s="59" cm="1">
        <f t="array" ref="W112">SUMPRODUCT(--(RIGHT(W19:W65,1)="."))</f>
        <v>0</v>
      </c>
      <c r="X112" s="59" cm="1">
        <f t="array" ref="X112">SUMPRODUCT(--(RIGHT(X19:X65,1)="."))</f>
        <v>0</v>
      </c>
      <c r="Y112" s="59" cm="1">
        <f t="array" ref="Y112">SUMPRODUCT(--(RIGHT(Y19:Y65,1)="."))</f>
        <v>0</v>
      </c>
      <c r="Z112" s="59" cm="1">
        <f t="array" ref="Z112">SUMPRODUCT(--(RIGHT(Z19:Z65,1)="."))</f>
        <v>27</v>
      </c>
      <c r="AA112" s="59" cm="1">
        <f t="array" ref="AA112">SUMPRODUCT(--(RIGHT(AA19:AA65,1)="."))</f>
        <v>0</v>
      </c>
      <c r="AB112" s="59" cm="1">
        <f t="array" ref="AB112">SUMPRODUCT(--(RIGHT(AB19:AB65,1)="."))</f>
        <v>32</v>
      </c>
      <c r="AC112" s="59" cm="1">
        <f t="array" ref="AC112">SUMPRODUCT(--(RIGHT(AC19:AC65,1)="."))</f>
        <v>0</v>
      </c>
      <c r="AD112" s="59" cm="1">
        <f t="array" ref="AD112">SUMPRODUCT(--(RIGHT(AD19:AD65,1)="."))</f>
        <v>12</v>
      </c>
      <c r="AE112" s="59" cm="1">
        <f t="array" ref="AE112">SUMPRODUCT(--(RIGHT(AE19:AE65,1)="."))</f>
        <v>0</v>
      </c>
      <c r="AF112" s="59" cm="1">
        <f t="array" ref="AF112">SUMPRODUCT(--(RIGHT(AF19:AF65,1)="."))</f>
        <v>0</v>
      </c>
      <c r="AG112" s="59" cm="1">
        <f t="array" ref="AG112">SUMPRODUCT(--(RIGHT(AG19:AG65,1)="."))</f>
        <v>0</v>
      </c>
      <c r="AH112" s="59" cm="1">
        <f t="array" ref="AH112">SUMPRODUCT(--(RIGHT(AH19:AH65,1)="."))</f>
        <v>0</v>
      </c>
      <c r="AI112" s="59" cm="1">
        <f t="array" ref="AI112">SUMPRODUCT(--(RIGHT(AI19:AI65,1)="."))</f>
        <v>1</v>
      </c>
      <c r="AJ112" s="59" cm="1">
        <f t="array" ref="AJ112">SUMPRODUCT(--(RIGHT(AJ19:AJ65,1)="."))</f>
        <v>32</v>
      </c>
      <c r="AK112" s="59" cm="1">
        <f t="array" ref="AK112">SUMPRODUCT(--(RIGHT(AK19:AK65,1)="."))</f>
        <v>0</v>
      </c>
      <c r="AL112" s="59" cm="1">
        <f t="array" ref="AL112">SUMPRODUCT(--(RIGHT(AL19:AL65,1)="."))</f>
        <v>30</v>
      </c>
      <c r="AM112" s="59" cm="1">
        <f t="array" ref="AM112">SUMPRODUCT(--(RIGHT(AM19:AM65,1)="."))</f>
        <v>0</v>
      </c>
      <c r="AN112" s="59" cm="1">
        <f t="array" ref="AN112">SUMPRODUCT(--(RIGHT(AN19:AN65,1)="."))</f>
        <v>28</v>
      </c>
      <c r="AO112" s="59" cm="1">
        <f t="array" ref="AO112">SUMPRODUCT(--(RIGHT(AO19:AO65,1)="."))</f>
        <v>0</v>
      </c>
      <c r="AP112" s="59" cm="1">
        <f t="array" ref="AP112">SUMPRODUCT(--(RIGHT(AP19:AP65,1)="."))</f>
        <v>32</v>
      </c>
      <c r="AQ112" s="59" cm="1">
        <f t="array" ref="AQ112">SUMPRODUCT(--(RIGHT(AQ19:AQ65,1)="."))</f>
        <v>0</v>
      </c>
      <c r="AR112" s="59" cm="1">
        <f t="array" ref="AR112">SUMPRODUCT(--(RIGHT(AR19:AR65,1)="."))</f>
        <v>11</v>
      </c>
      <c r="AS112" s="59" cm="1">
        <f t="array" ref="AS112">SUMPRODUCT(--(RIGHT(AS19:AS65,1)="."))</f>
        <v>0</v>
      </c>
      <c r="AT112" s="59" cm="1">
        <f t="array" ref="AT112">SUMPRODUCT(--(RIGHT(AT19:AT65,1)="."))</f>
        <v>0</v>
      </c>
      <c r="AU112" s="59" cm="1">
        <f t="array" ref="AU112">SUMPRODUCT(--(RIGHT(AU19:AU65,1)="."))</f>
        <v>0</v>
      </c>
      <c r="AV112" s="59" cm="1">
        <f t="array" ref="AV112">SUMPRODUCT(--(RIGHT(AV19:AV65,1)="."))</f>
        <v>0</v>
      </c>
      <c r="AW112" s="59" cm="1">
        <f t="array" ref="AW112">SUMPRODUCT(--(RIGHT(AW19:AW65,1)="."))</f>
        <v>0</v>
      </c>
      <c r="AX112" s="59" cm="1">
        <f t="array" ref="AX112">SUMPRODUCT(--(RIGHT(AX19:AX65,1)="."))</f>
        <v>34</v>
      </c>
      <c r="AY112" s="59" cm="1">
        <f t="array" ref="AY112">SUMPRODUCT(--(RIGHT(AY19:AY65,1)="."))</f>
        <v>0</v>
      </c>
      <c r="AZ112" s="59" cm="1">
        <f t="array" ref="AZ112">SUMPRODUCT(--(RIGHT(AZ19:AZ65,1)="."))</f>
        <v>31</v>
      </c>
      <c r="BA112" s="59" cm="1">
        <f t="array" ref="BA112">SUMPRODUCT(--(RIGHT(BA19:BA65,1)="."))</f>
        <v>0</v>
      </c>
      <c r="BB112" s="59" cm="1">
        <f t="array" ref="BB112">SUMPRODUCT(--(RIGHT(BB19:BB65,1)="."))</f>
        <v>33</v>
      </c>
      <c r="BC112" s="59" cm="1">
        <f t="array" ref="BC112">SUMPRODUCT(--(RIGHT(BC19:BC65,1)="."))</f>
        <v>0</v>
      </c>
      <c r="BD112" s="59" cm="1">
        <f t="array" ref="BD112">SUMPRODUCT(--(RIGHT(BD19:BD65,1)="."))</f>
        <v>34</v>
      </c>
      <c r="BE112" s="59" cm="1">
        <f t="array" ref="BE112">SUMPRODUCT(--(RIGHT(BE19:BE65,1)="."))</f>
        <v>0</v>
      </c>
      <c r="BF112" s="59" cm="1">
        <f t="array" ref="BF112">SUMPRODUCT(--(RIGHT(BF19:BF65,1)="."))</f>
        <v>15</v>
      </c>
      <c r="BG112" s="59" cm="1">
        <f t="array" ref="BG112">SUMPRODUCT(--(RIGHT(BG19:BG65,1)="."))</f>
        <v>0</v>
      </c>
      <c r="BH112" s="59" cm="1">
        <f t="array" ref="BH112">SUMPRODUCT(--(RIGHT(BH19:BH65,1)="."))</f>
        <v>0</v>
      </c>
      <c r="BI112" s="59" cm="1">
        <f t="array" ref="BI112">SUMPRODUCT(--(RIGHT(BI19:BI65,1)="."))</f>
        <v>0</v>
      </c>
      <c r="BJ112" s="59" cm="1">
        <f t="array" ref="BJ112">SUMPRODUCT(--(RIGHT(BJ19:BJ65,1)="."))</f>
        <v>0</v>
      </c>
      <c r="BK112" s="59" cm="1">
        <f t="array" ref="BK112">SUMPRODUCT(--(RIGHT(BK19:BK65,1)="."))</f>
        <v>0</v>
      </c>
      <c r="BN112" s="59" cm="1">
        <f t="array" ref="BN112">SUMPRODUCT(--(RIGHT(BN19:BN65,1)="*"))</f>
        <v>0</v>
      </c>
      <c r="BO112" s="59">
        <f>SUM(D112:BN112)</f>
        <v>505</v>
      </c>
    </row>
    <row r="114" spans="2:66" ht="12" customHeight="1">
      <c r="C114" s="59" t="s">
        <v>99</v>
      </c>
      <c r="D114" s="59" cm="1">
        <f t="array" ref="D114">SUMPRODUCT(--(LEFT(D$19:D$62,LEN($C114))=$C114))</f>
        <v>0</v>
      </c>
      <c r="E114" s="59" cm="1">
        <f t="array" ref="E114">SUMPRODUCT(--(LEFT(E$19:E$62,LEN($C114))=$C114))</f>
        <v>0</v>
      </c>
      <c r="F114" s="59" cm="1">
        <f t="array" ref="F114">SUMPRODUCT(--(LEFT(F$19:F$62,LEN($C114))=$C114))</f>
        <v>0</v>
      </c>
      <c r="G114" s="59" cm="1">
        <f t="array" ref="G114">SUMPRODUCT(--(LEFT(G$19:G$62,LEN($C114))=$C114))</f>
        <v>0</v>
      </c>
      <c r="H114" s="59" cm="1">
        <f t="array" ref="H114">SUMPRODUCT(--(LEFT(H$19:H$62,LEN($C114))=$C114))</f>
        <v>7</v>
      </c>
      <c r="I114" s="59" cm="1">
        <f t="array" ref="I114">SUMPRODUCT(--(LEFT(I$19:I$62,LEN($C114))=$C114))</f>
        <v>7</v>
      </c>
      <c r="J114" s="59" cm="1">
        <f t="array" ref="J114">SUMPRODUCT(--(LEFT(J$19:J$62,LEN($C114))=$C114))</f>
        <v>7</v>
      </c>
      <c r="K114" s="59" cm="1">
        <f t="array" ref="K114">SUMPRODUCT(--(LEFT(K$19:K$62,LEN($C114))=$C114))</f>
        <v>7</v>
      </c>
      <c r="L114" s="59" cm="1">
        <f t="array" ref="L114">SUMPRODUCT(--(LEFT(L$19:L$62,LEN($C114))=$C114))</f>
        <v>7</v>
      </c>
      <c r="M114" s="59" cm="1">
        <f t="array" ref="M114">SUMPRODUCT(--(LEFT(M$19:M$62,LEN($C114))=$C114))</f>
        <v>7</v>
      </c>
      <c r="N114" s="59" cm="1">
        <f t="array" ref="N114">SUMPRODUCT(--(LEFT(N$19:N$62,LEN($C114))=$C114))</f>
        <v>7</v>
      </c>
      <c r="O114" s="59" cm="1">
        <f t="array" ref="O114">SUMPRODUCT(--(LEFT(O$19:O$62,LEN($C114))=$C114))</f>
        <v>7</v>
      </c>
      <c r="P114" s="59" cm="1">
        <f t="array" ref="P114">SUMPRODUCT(--(LEFT(P$19:P$62,LEN($C114))=$C114))</f>
        <v>7</v>
      </c>
      <c r="Q114" s="59" cm="1">
        <f t="array" ref="Q114">SUMPRODUCT(--(LEFT(Q$19:Q$62,LEN($C114))=$C114))</f>
        <v>0</v>
      </c>
      <c r="R114" s="59" cm="1">
        <f t="array" ref="R114">SUMPRODUCT(--(LEFT(R$19:R$62,LEN($C114))=$C114))</f>
        <v>0</v>
      </c>
      <c r="S114" s="59" cm="1">
        <f t="array" ref="S114">SUMPRODUCT(--(LEFT(S$19:S$62,LEN($C114))=$C114))</f>
        <v>0</v>
      </c>
      <c r="T114" s="59" cm="1">
        <f t="array" ref="T114">SUMPRODUCT(--(LEFT(T$19:T$62,LEN($C114))=$C114))</f>
        <v>0</v>
      </c>
      <c r="U114" s="59" cm="1">
        <f t="array" ref="U114">SUMPRODUCT(--(LEFT(U$19:U$62,LEN($C114))=$C114))</f>
        <v>0</v>
      </c>
      <c r="V114" s="59" cm="1">
        <f t="array" ref="V114">SUMPRODUCT(--(LEFT(V$19:V$62,LEN($C114))=$C114))</f>
        <v>7</v>
      </c>
      <c r="W114" s="59" cm="1">
        <f t="array" ref="W114">SUMPRODUCT(--(LEFT(W$19:W$62,LEN($C114))=$C114))</f>
        <v>7</v>
      </c>
      <c r="X114" s="59" cm="1">
        <f t="array" ref="X114">SUMPRODUCT(--(LEFT(X$19:X$62,LEN($C114))=$C114))</f>
        <v>0</v>
      </c>
      <c r="Y114" s="59" cm="1">
        <f t="array" ref="Y114">SUMPRODUCT(--(LEFT(Y$19:Y$62,LEN($C114))=$C114))</f>
        <v>0</v>
      </c>
      <c r="Z114" s="59" cm="1">
        <f t="array" ref="Z114">SUMPRODUCT(--(LEFT(Z$19:Z$62,LEN($C114))=$C114))</f>
        <v>9</v>
      </c>
      <c r="AA114" s="59" cm="1">
        <f t="array" ref="AA114">SUMPRODUCT(--(LEFT(AA$19:AA$62,LEN($C114))=$C114))</f>
        <v>9</v>
      </c>
      <c r="AB114" s="59" cm="1">
        <f t="array" ref="AB114">SUMPRODUCT(--(LEFT(AB$19:AB$62,LEN($C114))=$C114))</f>
        <v>9</v>
      </c>
      <c r="AC114" s="59" cm="1">
        <f t="array" ref="AC114">SUMPRODUCT(--(LEFT(AC$19:AC$62,LEN($C114))=$C114))</f>
        <v>9</v>
      </c>
      <c r="AD114" s="59" cm="1">
        <f t="array" ref="AD114">SUMPRODUCT(--(LEFT(AD$19:AD$62,LEN($C114))=$C114))</f>
        <v>9</v>
      </c>
      <c r="AE114" s="59" cm="1">
        <f t="array" ref="AE114">SUMPRODUCT(--(LEFT(AE$19:AE$62,LEN($C114))=$C114))</f>
        <v>0</v>
      </c>
      <c r="AF114" s="59" cm="1">
        <f t="array" ref="AF114">SUMPRODUCT(--(LEFT(AF$19:AF$62,LEN($C114))=$C114))</f>
        <v>0</v>
      </c>
      <c r="AG114" s="59" cm="1">
        <f t="array" ref="AG114">SUMPRODUCT(--(LEFT(AG$19:AG$62,LEN($C114))=$C114))</f>
        <v>0</v>
      </c>
      <c r="AH114" s="59" cm="1">
        <f t="array" ref="AH114">SUMPRODUCT(--(LEFT(AH$19:AH$62,LEN($C114))=$C114))</f>
        <v>0</v>
      </c>
      <c r="AI114" s="59" cm="1">
        <f t="array" ref="AI114">SUMPRODUCT(--(LEFT(AI$19:AI$62,LEN($C114))=$C114))</f>
        <v>0</v>
      </c>
      <c r="AJ114" s="59" cm="1">
        <f t="array" ref="AJ114">SUMPRODUCT(--(LEFT(AJ$19:AJ$62,LEN($C114))=$C114))</f>
        <v>9</v>
      </c>
      <c r="AK114" s="59" cm="1">
        <f t="array" ref="AK114">SUMPRODUCT(--(LEFT(AK$19:AK$62,LEN($C114))=$C114))</f>
        <v>9</v>
      </c>
      <c r="AL114" s="59" cm="1">
        <f t="array" ref="AL114">SUMPRODUCT(--(LEFT(AL$19:AL$62,LEN($C114))=$C114))</f>
        <v>8</v>
      </c>
      <c r="AM114" s="59" cm="1">
        <f t="array" ref="AM114">SUMPRODUCT(--(LEFT(AM$19:AM$62,LEN($C114))=$C114))</f>
        <v>9</v>
      </c>
      <c r="AN114" s="59" cm="1">
        <f t="array" ref="AN114">SUMPRODUCT(--(LEFT(AN$19:AN$62,LEN($C114))=$C114))</f>
        <v>9</v>
      </c>
      <c r="AO114" s="59" cm="1">
        <f t="array" ref="AO114">SUMPRODUCT(--(LEFT(AO$19:AO$62,LEN($C114))=$C114))</f>
        <v>9</v>
      </c>
      <c r="AP114" s="59" cm="1">
        <f t="array" ref="AP114">SUMPRODUCT(--(LEFT(AP$19:AP$62,LEN($C114))=$C114))</f>
        <v>9</v>
      </c>
      <c r="AQ114" s="59" cm="1">
        <f t="array" ref="AQ114">SUMPRODUCT(--(LEFT(AQ$19:AQ$62,LEN($C114))=$C114))</f>
        <v>9</v>
      </c>
      <c r="AR114" s="59" cm="1">
        <f t="array" ref="AR114">SUMPRODUCT(--(LEFT(AR$19:AR$62,LEN($C114))=$C114))</f>
        <v>9</v>
      </c>
      <c r="AS114" s="59" cm="1">
        <f t="array" ref="AS114">SUMPRODUCT(--(LEFT(AS$19:AS$62,LEN($C114))=$C114))</f>
        <v>0</v>
      </c>
      <c r="AT114" s="59" cm="1">
        <f t="array" ref="AT114">SUMPRODUCT(--(LEFT(AT$19:AT$62,LEN($C114))=$C114))</f>
        <v>0</v>
      </c>
      <c r="AU114" s="59" cm="1">
        <f t="array" ref="AU114">SUMPRODUCT(--(LEFT(AU$19:AU$62,LEN($C114))=$C114))</f>
        <v>0</v>
      </c>
      <c r="AV114" s="59" cm="1">
        <f t="array" ref="AV114">SUMPRODUCT(--(LEFT(AV$19:AV$62,LEN($C114))=$C114))</f>
        <v>0</v>
      </c>
      <c r="AW114" s="59" cm="1">
        <f t="array" ref="AW114">SUMPRODUCT(--(LEFT(AW$19:AW$62,LEN($C114))=$C114))</f>
        <v>0</v>
      </c>
      <c r="AX114" s="59" cm="1">
        <f t="array" ref="AX114">SUMPRODUCT(--(LEFT(AX$19:AX$62,LEN($C114))=$C114))</f>
        <v>9</v>
      </c>
      <c r="AY114" s="59" cm="1">
        <f t="array" ref="AY114">SUMPRODUCT(--(LEFT(AY$19:AY$62,LEN($C114))=$C114))</f>
        <v>9</v>
      </c>
      <c r="AZ114" s="59" cm="1">
        <f t="array" ref="AZ114">SUMPRODUCT(--(LEFT(AZ$19:AZ$62,LEN($C114))=$C114))</f>
        <v>9</v>
      </c>
      <c r="BA114" s="59" cm="1">
        <f t="array" ref="BA114">SUMPRODUCT(--(LEFT(BA$19:BA$62,LEN($C114))=$C114))</f>
        <v>9</v>
      </c>
      <c r="BB114" s="59" cm="1">
        <f t="array" ref="BB114">SUMPRODUCT(--(LEFT(BB$19:BB$62,LEN($C114))=$C114))</f>
        <v>9</v>
      </c>
      <c r="BC114" s="59" cm="1">
        <f t="array" ref="BC114">SUMPRODUCT(--(LEFT(BC$19:BC$62,LEN($C114))=$C114))</f>
        <v>9</v>
      </c>
      <c r="BD114" s="59" cm="1">
        <f t="array" ref="BD114">SUMPRODUCT(--(LEFT(BD$19:BD$62,LEN($C114))=$C114))</f>
        <v>9</v>
      </c>
      <c r="BE114" s="59" cm="1">
        <f t="array" ref="BE114">SUMPRODUCT(--(LEFT(BE$19:BE$62,LEN($C114))=$C114))</f>
        <v>9</v>
      </c>
      <c r="BF114" s="59" cm="1">
        <f t="array" ref="BF114">SUMPRODUCT(--(LEFT(BF$19:BF$62,LEN($C114))=$C114))</f>
        <v>7</v>
      </c>
      <c r="BG114" s="59" cm="1">
        <f t="array" ref="BG114">SUMPRODUCT(--(LEFT(BG$19:BG$62,LEN($C114))=$C114))</f>
        <v>0</v>
      </c>
      <c r="BH114" s="59" cm="1">
        <f t="array" ref="BH114">SUMPRODUCT(--(LEFT(BH$19:BH$62,LEN($C114))=$C114))</f>
        <v>0</v>
      </c>
      <c r="BI114" s="59" cm="1">
        <f t="array" ref="BI114">SUMPRODUCT(--(LEFT(BI$19:BI$62,LEN($C114))=$C114))</f>
        <v>0</v>
      </c>
      <c r="BJ114" s="59" cm="1">
        <f t="array" ref="BJ114">SUMPRODUCT(--(LEFT(BJ$19:BJ$62,LEN($C114))=$C114))</f>
        <v>0</v>
      </c>
      <c r="BK114" s="59" cm="1">
        <f t="array" ref="BK114">SUMPRODUCT(--(LEFT(BK$19:BK$62,LEN($C114))=$C114))</f>
        <v>0</v>
      </c>
      <c r="BN114" s="59">
        <f>COUNTIF(BN$19:BN$65,$C114)+COUNTIF(BN$19:BN$65,#REF!)</f>
        <v>0</v>
      </c>
    </row>
    <row r="115" spans="2:66" ht="12" customHeight="1">
      <c r="C115" s="59" t="s">
        <v>101</v>
      </c>
      <c r="D115" s="59" cm="1">
        <f t="array" ref="D115">SUMPRODUCT(--(LEFT(D$19:D$62,LEN($C115))=$C115))</f>
        <v>0</v>
      </c>
      <c r="E115" s="59" cm="1">
        <f t="array" ref="E115">SUMPRODUCT(--(LEFT(E$19:E$62,LEN($C115))=$C115))</f>
        <v>0</v>
      </c>
      <c r="F115" s="59" cm="1">
        <f t="array" ref="F115">SUMPRODUCT(--(LEFT(F$19:F$62,LEN($C115))=$C115))</f>
        <v>0</v>
      </c>
      <c r="G115" s="59" cm="1">
        <f t="array" ref="G115">SUMPRODUCT(--(LEFT(G$19:G$62,LEN($C115))=$C115))</f>
        <v>0</v>
      </c>
      <c r="H115" s="59" cm="1">
        <f t="array" ref="H115">SUMPRODUCT(--(LEFT(H$19:H$62,LEN($C115))=$C115))</f>
        <v>11</v>
      </c>
      <c r="I115" s="59" cm="1">
        <f t="array" ref="I115">SUMPRODUCT(--(LEFT(I$19:I$62,LEN($C115))=$C115))</f>
        <v>9</v>
      </c>
      <c r="J115" s="59" cm="1">
        <f t="array" ref="J115">SUMPRODUCT(--(LEFT(J$19:J$62,LEN($C115))=$C115))</f>
        <v>8</v>
      </c>
      <c r="K115" s="59" cm="1">
        <f t="array" ref="K115">SUMPRODUCT(--(LEFT(K$19:K$62,LEN($C115))=$C115))</f>
        <v>7</v>
      </c>
      <c r="L115" s="59" cm="1">
        <f t="array" ref="L115">SUMPRODUCT(--(LEFT(L$19:L$62,LEN($C115))=$C115))</f>
        <v>9</v>
      </c>
      <c r="M115" s="59" cm="1">
        <f t="array" ref="M115">SUMPRODUCT(--(LEFT(M$19:M$62,LEN($C115))=$C115))</f>
        <v>6</v>
      </c>
      <c r="N115" s="59" cm="1">
        <f t="array" ref="N115">SUMPRODUCT(--(LEFT(N$19:N$62,LEN($C115))=$C115))</f>
        <v>11</v>
      </c>
      <c r="O115" s="59" cm="1">
        <f t="array" ref="O115">SUMPRODUCT(--(LEFT(O$19:O$62,LEN($C115))=$C115))</f>
        <v>10</v>
      </c>
      <c r="P115" s="59" cm="1">
        <f t="array" ref="P115">SUMPRODUCT(--(LEFT(P$19:P$62,LEN($C115))=$C115))</f>
        <v>7</v>
      </c>
      <c r="Q115" s="59" cm="1">
        <f t="array" ref="Q115">SUMPRODUCT(--(LEFT(Q$19:Q$62,LEN($C115))=$C115))</f>
        <v>0</v>
      </c>
      <c r="R115" s="59" cm="1">
        <f t="array" ref="R115">SUMPRODUCT(--(LEFT(R$19:R$62,LEN($C115))=$C115))</f>
        <v>0</v>
      </c>
      <c r="S115" s="59" cm="1">
        <f t="array" ref="S115">SUMPRODUCT(--(LEFT(S$19:S$62,LEN($C115))=$C115))</f>
        <v>0</v>
      </c>
      <c r="T115" s="59" cm="1">
        <f t="array" ref="T115">SUMPRODUCT(--(LEFT(T$19:T$62,LEN($C115))=$C115))</f>
        <v>0</v>
      </c>
      <c r="U115" s="59" cm="1">
        <f t="array" ref="U115">SUMPRODUCT(--(LEFT(U$19:U$62,LEN($C115))=$C115))</f>
        <v>0</v>
      </c>
      <c r="V115" s="59" cm="1">
        <f t="array" ref="V115">SUMPRODUCT(--(LEFT(V$19:V$62,LEN($C115))=$C115))</f>
        <v>9</v>
      </c>
      <c r="W115" s="59" cm="1">
        <f t="array" ref="W115">SUMPRODUCT(--(LEFT(W$19:W$62,LEN($C115))=$C115))</f>
        <v>7</v>
      </c>
      <c r="X115" s="59" cm="1">
        <f t="array" ref="X115">SUMPRODUCT(--(LEFT(X$19:X$62,LEN($C115))=$C115))</f>
        <v>0</v>
      </c>
      <c r="Y115" s="59" cm="1">
        <f t="array" ref="Y115">SUMPRODUCT(--(LEFT(Y$19:Y$62,LEN($C115))=$C115))</f>
        <v>0</v>
      </c>
      <c r="Z115" s="59" cm="1">
        <f t="array" ref="Z115">SUMPRODUCT(--(LEFT(Z$19:Z$62,LEN($C115))=$C115))</f>
        <v>9</v>
      </c>
      <c r="AA115" s="59" cm="1">
        <f t="array" ref="AA115">SUMPRODUCT(--(LEFT(AA$19:AA$62,LEN($C115))=$C115))</f>
        <v>6</v>
      </c>
      <c r="AB115" s="59" cm="1">
        <f t="array" ref="AB115">SUMPRODUCT(--(LEFT(AB$19:AB$62,LEN($C115))=$C115))</f>
        <v>10</v>
      </c>
      <c r="AC115" s="59" cm="1">
        <f t="array" ref="AC115">SUMPRODUCT(--(LEFT(AC$19:AC$62,LEN($C115))=$C115))</f>
        <v>10</v>
      </c>
      <c r="AD115" s="59" cm="1">
        <f t="array" ref="AD115">SUMPRODUCT(--(LEFT(AD$19:AD$62,LEN($C115))=$C115))</f>
        <v>8</v>
      </c>
      <c r="AE115" s="59" cm="1">
        <f t="array" ref="AE115">SUMPRODUCT(--(LEFT(AE$19:AE$62,LEN($C115))=$C115))</f>
        <v>0</v>
      </c>
      <c r="AF115" s="59" cm="1">
        <f t="array" ref="AF115">SUMPRODUCT(--(LEFT(AF$19:AF$62,LEN($C115))=$C115))</f>
        <v>0</v>
      </c>
      <c r="AG115" s="59" cm="1">
        <f t="array" ref="AG115">SUMPRODUCT(--(LEFT(AG$19:AG$62,LEN($C115))=$C115))</f>
        <v>0</v>
      </c>
      <c r="AH115" s="59" cm="1">
        <f t="array" ref="AH115">SUMPRODUCT(--(LEFT(AH$19:AH$62,LEN($C115))=$C115))</f>
        <v>0</v>
      </c>
      <c r="AI115" s="59" cm="1">
        <f t="array" ref="AI115">SUMPRODUCT(--(LEFT(AI$19:AI$62,LEN($C115))=$C115))</f>
        <v>0</v>
      </c>
      <c r="AJ115" s="59" cm="1">
        <f t="array" ref="AJ115">SUMPRODUCT(--(LEFT(AJ$19:AJ$62,LEN($C115))=$C115))</f>
        <v>11</v>
      </c>
      <c r="AK115" s="59" cm="1">
        <f t="array" ref="AK115">SUMPRODUCT(--(LEFT(AK$19:AK$62,LEN($C115))=$C115))</f>
        <v>9</v>
      </c>
      <c r="AL115" s="59" cm="1">
        <f t="array" ref="AL115">SUMPRODUCT(--(LEFT(AL$19:AL$62,LEN($C115))=$C115))</f>
        <v>12</v>
      </c>
      <c r="AM115" s="59" cm="1">
        <f t="array" ref="AM115">SUMPRODUCT(--(LEFT(AM$19:AM$62,LEN($C115))=$C115))</f>
        <v>10</v>
      </c>
      <c r="AN115" s="59" cm="1">
        <f t="array" ref="AN115">SUMPRODUCT(--(LEFT(AN$19:AN$62,LEN($C115))=$C115))</f>
        <v>9</v>
      </c>
      <c r="AO115" s="59" cm="1">
        <f t="array" ref="AO115">SUMPRODUCT(--(LEFT(AO$19:AO$62,LEN($C115))=$C115))</f>
        <v>7</v>
      </c>
      <c r="AP115" s="59" cm="1">
        <f t="array" ref="AP115">SUMPRODUCT(--(LEFT(AP$19:AP$62,LEN($C115))=$C115))</f>
        <v>11</v>
      </c>
      <c r="AQ115" s="59" cm="1">
        <f t="array" ref="AQ115">SUMPRODUCT(--(LEFT(AQ$19:AQ$62,LEN($C115))=$C115))</f>
        <v>9</v>
      </c>
      <c r="AR115" s="59" cm="1">
        <f t="array" ref="AR115">SUMPRODUCT(--(LEFT(AR$19:AR$62,LEN($C115))=$C115))</f>
        <v>7</v>
      </c>
      <c r="AS115" s="59" cm="1">
        <f t="array" ref="AS115">SUMPRODUCT(--(LEFT(AS$19:AS$62,LEN($C115))=$C115))</f>
        <v>0</v>
      </c>
      <c r="AT115" s="59" cm="1">
        <f t="array" ref="AT115">SUMPRODUCT(--(LEFT(AT$19:AT$62,LEN($C115))=$C115))</f>
        <v>0</v>
      </c>
      <c r="AU115" s="59" cm="1">
        <f t="array" ref="AU115">SUMPRODUCT(--(LEFT(AU$19:AU$62,LEN($C115))=$C115))</f>
        <v>0</v>
      </c>
      <c r="AV115" s="59" cm="1">
        <f t="array" ref="AV115">SUMPRODUCT(--(LEFT(AV$19:AV$62,LEN($C115))=$C115))</f>
        <v>0</v>
      </c>
      <c r="AW115" s="59" cm="1">
        <f t="array" ref="AW115">SUMPRODUCT(--(LEFT(AW$19:AW$62,LEN($C115))=$C115))</f>
        <v>0</v>
      </c>
      <c r="AX115" s="59" cm="1">
        <f t="array" ref="AX115">SUMPRODUCT(--(LEFT(AX$19:AX$62,LEN($C115))=$C115))</f>
        <v>11</v>
      </c>
      <c r="AY115" s="59" cm="1">
        <f t="array" ref="AY115">SUMPRODUCT(--(LEFT(AY$19:AY$62,LEN($C115))=$C115))</f>
        <v>9</v>
      </c>
      <c r="AZ115" s="59" cm="1">
        <f t="array" ref="AZ115">SUMPRODUCT(--(LEFT(AZ$19:AZ$62,LEN($C115))=$C115))</f>
        <v>10</v>
      </c>
      <c r="BA115" s="59" cm="1">
        <f t="array" ref="BA115">SUMPRODUCT(--(LEFT(BA$19:BA$62,LEN($C115))=$C115))</f>
        <v>8</v>
      </c>
      <c r="BB115" s="59" cm="1">
        <f t="array" ref="BB115">SUMPRODUCT(--(LEFT(BB$19:BB$62,LEN($C115))=$C115))</f>
        <v>11</v>
      </c>
      <c r="BC115" s="59" cm="1">
        <f t="array" ref="BC115">SUMPRODUCT(--(LEFT(BC$19:BC$62,LEN($C115))=$C115))</f>
        <v>8</v>
      </c>
      <c r="BD115" s="59" cm="1">
        <f t="array" ref="BD115">SUMPRODUCT(--(LEFT(BD$19:BD$62,LEN($C115))=$C115))</f>
        <v>13</v>
      </c>
      <c r="BE115" s="59" cm="1">
        <f t="array" ref="BE115">SUMPRODUCT(--(LEFT(BE$19:BE$62,LEN($C115))=$C115))</f>
        <v>11</v>
      </c>
      <c r="BF115" s="59" cm="1">
        <f t="array" ref="BF115">SUMPRODUCT(--(LEFT(BF$19:BF$62,LEN($C115))=$C115))</f>
        <v>8</v>
      </c>
      <c r="BG115" s="59" cm="1">
        <f t="array" ref="BG115">SUMPRODUCT(--(LEFT(BG$19:BG$62,LEN($C115))=$C115))</f>
        <v>0</v>
      </c>
      <c r="BH115" s="59" cm="1">
        <f t="array" ref="BH115">SUMPRODUCT(--(LEFT(BH$19:BH$62,LEN($C115))=$C115))</f>
        <v>0</v>
      </c>
      <c r="BI115" s="59" cm="1">
        <f t="array" ref="BI115">SUMPRODUCT(--(LEFT(BI$19:BI$62,LEN($C115))=$C115))</f>
        <v>0</v>
      </c>
      <c r="BJ115" s="59" cm="1">
        <f t="array" ref="BJ115">SUMPRODUCT(--(LEFT(BJ$19:BJ$62,LEN($C115))=$C115))</f>
        <v>0</v>
      </c>
      <c r="BK115" s="59" cm="1">
        <f t="array" ref="BK115">SUMPRODUCT(--(LEFT(BK$19:BK$62,LEN($C115))=$C115))</f>
        <v>0</v>
      </c>
      <c r="BN115" s="59">
        <f>COUNTIF(BN$19:BN$65,$C115)+COUNTIF(BN$19:BN$65,#REF!)</f>
        <v>0</v>
      </c>
    </row>
    <row r="116" spans="2:66" ht="12" customHeight="1">
      <c r="C116" s="59" t="s">
        <v>48</v>
      </c>
      <c r="D116" s="59" cm="1">
        <f t="array" ref="D116">SUMPRODUCT(--(LEFT(D$19:D$62,LEN($C116))=$C116))</f>
        <v>0</v>
      </c>
      <c r="E116" s="59" cm="1">
        <f t="array" ref="E116">SUMPRODUCT(--(LEFT(E$19:E$62,LEN($C116))=$C116))</f>
        <v>0</v>
      </c>
      <c r="F116" s="59" cm="1">
        <f t="array" ref="F116">SUMPRODUCT(--(LEFT(F$19:F$62,LEN($C116))=$C116))</f>
        <v>0</v>
      </c>
      <c r="G116" s="59" cm="1">
        <f t="array" ref="G116">SUMPRODUCT(--(LEFT(G$19:G$62,LEN($C116))=$C116))</f>
        <v>0</v>
      </c>
      <c r="H116" s="59" cm="1">
        <f t="array" ref="H116">SUMPRODUCT(--(LEFT(H$19:H$62,LEN($C116))=$C116))</f>
        <v>2</v>
      </c>
      <c r="I116" s="59" cm="1">
        <f t="array" ref="I116">SUMPRODUCT(--(LEFT(I$19:I$62,LEN($C116))=$C116))</f>
        <v>3</v>
      </c>
      <c r="J116" s="59" cm="1">
        <f t="array" ref="J116">SUMPRODUCT(--(LEFT(J$19:J$62,LEN($C116))=$C116))</f>
        <v>2</v>
      </c>
      <c r="K116" s="59" cm="1">
        <f t="array" ref="K116">SUMPRODUCT(--(LEFT(K$19:K$62,LEN($C116))=$C116))</f>
        <v>3</v>
      </c>
      <c r="L116" s="59" cm="1">
        <f t="array" ref="L116">SUMPRODUCT(--(LEFT(L$19:L$62,LEN($C116))=$C116))</f>
        <v>2</v>
      </c>
      <c r="M116" s="59" cm="1">
        <f t="array" ref="M116">SUMPRODUCT(--(LEFT(M$19:M$62,LEN($C116))=$C116))</f>
        <v>3</v>
      </c>
      <c r="N116" s="59" cm="1">
        <f t="array" ref="N116">SUMPRODUCT(--(LEFT(N$19:N$62,LEN($C116))=$C116))</f>
        <v>1</v>
      </c>
      <c r="O116" s="59" cm="1">
        <f t="array" ref="O116">SUMPRODUCT(--(LEFT(O$19:O$62,LEN($C116))=$C116))</f>
        <v>2</v>
      </c>
      <c r="P116" s="59" cm="1">
        <f t="array" ref="P116">SUMPRODUCT(--(LEFT(P$19:P$62,LEN($C116))=$C116))</f>
        <v>5</v>
      </c>
      <c r="Q116" s="59" cm="1">
        <f t="array" ref="Q116">SUMPRODUCT(--(LEFT(Q$19:Q$62,LEN($C116))=$C116))</f>
        <v>0</v>
      </c>
      <c r="R116" s="59" cm="1">
        <f t="array" ref="R116">SUMPRODUCT(--(LEFT(R$19:R$62,LEN($C116))=$C116))</f>
        <v>0</v>
      </c>
      <c r="S116" s="59" cm="1">
        <f t="array" ref="S116">SUMPRODUCT(--(LEFT(S$19:S$62,LEN($C116))=$C116))</f>
        <v>0</v>
      </c>
      <c r="T116" s="59" cm="1">
        <f t="array" ref="T116">SUMPRODUCT(--(LEFT(T$19:T$62,LEN($C116))=$C116))</f>
        <v>0</v>
      </c>
      <c r="U116" s="59" cm="1">
        <f t="array" ref="U116">SUMPRODUCT(--(LEFT(U$19:U$62,LEN($C116))=$C116))</f>
        <v>0</v>
      </c>
      <c r="V116" s="59" cm="1">
        <f t="array" ref="V116">SUMPRODUCT(--(LEFT(V$19:V$62,LEN($C116))=$C116))</f>
        <v>1</v>
      </c>
      <c r="W116" s="59" cm="1">
        <f t="array" ref="W116">SUMPRODUCT(--(LEFT(W$19:W$62,LEN($C116))=$C116))</f>
        <v>2</v>
      </c>
      <c r="X116" s="59" cm="1">
        <f t="array" ref="X116">SUMPRODUCT(--(LEFT(X$19:X$62,LEN($C116))=$C116))</f>
        <v>0</v>
      </c>
      <c r="Y116" s="59" cm="1">
        <f t="array" ref="Y116">SUMPRODUCT(--(LEFT(Y$19:Y$62,LEN($C116))=$C116))</f>
        <v>0</v>
      </c>
      <c r="Z116" s="59" cm="1">
        <f t="array" ref="Z116">SUMPRODUCT(--(LEFT(Z$19:Z$62,LEN($C116))=$C116))</f>
        <v>1</v>
      </c>
      <c r="AA116" s="59" cm="1">
        <f t="array" ref="AA116">SUMPRODUCT(--(LEFT(AA$19:AA$62,LEN($C116))=$C116))</f>
        <v>2</v>
      </c>
      <c r="AB116" s="59" cm="1">
        <f t="array" ref="AB116">SUMPRODUCT(--(LEFT(AB$19:AB$62,LEN($C116))=$C116))</f>
        <v>1</v>
      </c>
      <c r="AC116" s="59" cm="1">
        <f t="array" ref="AC116">SUMPRODUCT(--(LEFT(AC$19:AC$62,LEN($C116))=$C116))</f>
        <v>2</v>
      </c>
      <c r="AD116" s="59" cm="1">
        <f t="array" ref="AD116">SUMPRODUCT(--(LEFT(AD$19:AD$62,LEN($C116))=$C116))</f>
        <v>2</v>
      </c>
      <c r="AE116" s="59" cm="1">
        <f t="array" ref="AE116">SUMPRODUCT(--(LEFT(AE$19:AE$62,LEN($C116))=$C116))</f>
        <v>0</v>
      </c>
      <c r="AF116" s="59" cm="1">
        <f t="array" ref="AF116">SUMPRODUCT(--(LEFT(AF$19:AF$62,LEN($C116))=$C116))</f>
        <v>0</v>
      </c>
      <c r="AG116" s="59" cm="1">
        <f t="array" ref="AG116">SUMPRODUCT(--(LEFT(AG$19:AG$62,LEN($C116))=$C116))</f>
        <v>0</v>
      </c>
      <c r="AH116" s="59" cm="1">
        <f t="array" ref="AH116">SUMPRODUCT(--(LEFT(AH$19:AH$62,LEN($C116))=$C116))</f>
        <v>0</v>
      </c>
      <c r="AI116" s="59" cm="1">
        <f t="array" ref="AI116">SUMPRODUCT(--(LEFT(AI$19:AI$62,LEN($C116))=$C116))</f>
        <v>0</v>
      </c>
      <c r="AJ116" s="59" cm="1">
        <f t="array" ref="AJ116">SUMPRODUCT(--(LEFT(AJ$19:AJ$62,LEN($C116))=$C116))</f>
        <v>1</v>
      </c>
      <c r="AK116" s="59" cm="1">
        <f t="array" ref="AK116">SUMPRODUCT(--(LEFT(AK$19:AK$62,LEN($C116))=$C116))</f>
        <v>2</v>
      </c>
      <c r="AL116" s="59" cm="1">
        <f t="array" ref="AL116">SUMPRODUCT(--(LEFT(AL$19:AL$62,LEN($C116))=$C116))</f>
        <v>2</v>
      </c>
      <c r="AM116" s="59" cm="1">
        <f t="array" ref="AM116">SUMPRODUCT(--(LEFT(AM$19:AM$62,LEN($C116))=$C116))</f>
        <v>3</v>
      </c>
      <c r="AN116" s="59" cm="1">
        <f t="array" ref="AN116">SUMPRODUCT(--(LEFT(AN$19:AN$62,LEN($C116))=$C116))</f>
        <v>2</v>
      </c>
      <c r="AO116" s="59" cm="1">
        <f t="array" ref="AO116">SUMPRODUCT(--(LEFT(AO$19:AO$62,LEN($C116))=$C116))</f>
        <v>3</v>
      </c>
      <c r="AP116" s="59" cm="1">
        <f t="array" ref="AP116">SUMPRODUCT(--(LEFT(AP$19:AP$62,LEN($C116))=$C116))</f>
        <v>2</v>
      </c>
      <c r="AQ116" s="59" cm="1">
        <f t="array" ref="AQ116">SUMPRODUCT(--(LEFT(AQ$19:AQ$62,LEN($C116))=$C116))</f>
        <v>3</v>
      </c>
      <c r="AR116" s="59" cm="1">
        <f t="array" ref="AR116">SUMPRODUCT(--(LEFT(AR$19:AR$62,LEN($C116))=$C116))</f>
        <v>2</v>
      </c>
      <c r="AS116" s="59" cm="1">
        <f t="array" ref="AS116">SUMPRODUCT(--(LEFT(AS$19:AS$62,LEN($C116))=$C116))</f>
        <v>0</v>
      </c>
      <c r="AT116" s="59" cm="1">
        <f t="array" ref="AT116">SUMPRODUCT(--(LEFT(AT$19:AT$62,LEN($C116))=$C116))</f>
        <v>0</v>
      </c>
      <c r="AU116" s="59" cm="1">
        <f t="array" ref="AU116">SUMPRODUCT(--(LEFT(AU$19:AU$62,LEN($C116))=$C116))</f>
        <v>0</v>
      </c>
      <c r="AV116" s="59" cm="1">
        <f t="array" ref="AV116">SUMPRODUCT(--(LEFT(AV$19:AV$62,LEN($C116))=$C116))</f>
        <v>0</v>
      </c>
      <c r="AW116" s="59" cm="1">
        <f t="array" ref="AW116">SUMPRODUCT(--(LEFT(AW$19:AW$62,LEN($C116))=$C116))</f>
        <v>0</v>
      </c>
      <c r="AX116" s="59" cm="1">
        <f t="array" ref="AX116">SUMPRODUCT(--(LEFT(AX$19:AX$62,LEN($C116))=$C116))</f>
        <v>2</v>
      </c>
      <c r="AY116" s="59" cm="1">
        <f t="array" ref="AY116">SUMPRODUCT(--(LEFT(AY$19:AY$62,LEN($C116))=$C116))</f>
        <v>3</v>
      </c>
      <c r="AZ116" s="59" cm="1">
        <f t="array" ref="AZ116">SUMPRODUCT(--(LEFT(AZ$19:AZ$62,LEN($C116))=$C116))</f>
        <v>2</v>
      </c>
      <c r="BA116" s="59" cm="1">
        <f t="array" ref="BA116">SUMPRODUCT(--(LEFT(BA$19:BA$62,LEN($C116))=$C116))</f>
        <v>3</v>
      </c>
      <c r="BB116" s="59" cm="1">
        <f t="array" ref="BB116">SUMPRODUCT(--(LEFT(BB$19:BB$62,LEN($C116))=$C116))</f>
        <v>2</v>
      </c>
      <c r="BC116" s="59" cm="1">
        <f t="array" ref="BC116">SUMPRODUCT(--(LEFT(BC$19:BC$62,LEN($C116))=$C116))</f>
        <v>3</v>
      </c>
      <c r="BD116" s="59" cm="1">
        <f t="array" ref="BD116">SUMPRODUCT(--(LEFT(BD$19:BD$62,LEN($C116))=$C116))</f>
        <v>2</v>
      </c>
      <c r="BE116" s="59" cm="1">
        <f t="array" ref="BE116">SUMPRODUCT(--(LEFT(BE$19:BE$62,LEN($C116))=$C116))</f>
        <v>3</v>
      </c>
      <c r="BF116" s="59" cm="1">
        <f t="array" ref="BF116">SUMPRODUCT(--(LEFT(BF$19:BF$62,LEN($C116))=$C116))</f>
        <v>6</v>
      </c>
      <c r="BG116" s="59" cm="1">
        <f t="array" ref="BG116">SUMPRODUCT(--(LEFT(BG$19:BG$62,LEN($C116))=$C116))</f>
        <v>0</v>
      </c>
      <c r="BH116" s="59" cm="1">
        <f t="array" ref="BH116">SUMPRODUCT(--(LEFT(BH$19:BH$62,LEN($C116))=$C116))</f>
        <v>0</v>
      </c>
      <c r="BI116" s="59" cm="1">
        <f t="array" ref="BI116">SUMPRODUCT(--(LEFT(BI$19:BI$62,LEN($C116))=$C116))</f>
        <v>0</v>
      </c>
      <c r="BJ116" s="59" cm="1">
        <f t="array" ref="BJ116">SUMPRODUCT(--(LEFT(BJ$19:BJ$62,LEN($C116))=$C116))</f>
        <v>0</v>
      </c>
      <c r="BK116" s="59" cm="1">
        <f t="array" ref="BK116">SUMPRODUCT(--(LEFT(BK$19:BK$62,LEN($C116))=$C116))</f>
        <v>0</v>
      </c>
      <c r="BN116" s="59">
        <f>COUNTIF(BN$19:BN$65,$C116)+COUNTIF(BN$19:BN$65,#REF!)</f>
        <v>0</v>
      </c>
    </row>
    <row r="117" spans="2:66" ht="12" customHeight="1">
      <c r="C117" s="59" t="s">
        <v>82</v>
      </c>
      <c r="D117" s="59" cm="1">
        <f t="array" ref="D117">SUMPRODUCT(--(LEFT(D$19:D$62,LEN($C117))=$C117))</f>
        <v>0</v>
      </c>
      <c r="E117" s="59" cm="1">
        <f t="array" ref="E117">SUMPRODUCT(--(LEFT(E$19:E$62,LEN($C117))=$C117))</f>
        <v>0</v>
      </c>
      <c r="F117" s="59" cm="1">
        <f t="array" ref="F117">SUMPRODUCT(--(LEFT(F$19:F$62,LEN($C117))=$C117))</f>
        <v>0</v>
      </c>
      <c r="G117" s="59" cm="1">
        <f t="array" ref="G117">SUMPRODUCT(--(LEFT(G$19:G$62,LEN($C117))=$C117))</f>
        <v>0</v>
      </c>
      <c r="H117" s="59" cm="1">
        <f t="array" ref="H117">SUMPRODUCT(--(LEFT(H$19:H$62,LEN($C117))=$C117))</f>
        <v>2</v>
      </c>
      <c r="I117" s="59" cm="1">
        <f t="array" ref="I117">SUMPRODUCT(--(LEFT(I$19:I$62,LEN($C117))=$C117))</f>
        <v>2</v>
      </c>
      <c r="J117" s="59" cm="1">
        <f t="array" ref="J117">SUMPRODUCT(--(LEFT(J$19:J$62,LEN($C117))=$C117))</f>
        <v>2</v>
      </c>
      <c r="K117" s="59" cm="1">
        <f t="array" ref="K117">SUMPRODUCT(--(LEFT(K$19:K$62,LEN($C117))=$C117))</f>
        <v>1</v>
      </c>
      <c r="L117" s="59" cm="1">
        <f t="array" ref="L117">SUMPRODUCT(--(LEFT(L$19:L$62,LEN($C117))=$C117))</f>
        <v>2</v>
      </c>
      <c r="M117" s="59" cm="1">
        <f t="array" ref="M117">SUMPRODUCT(--(LEFT(M$19:M$62,LEN($C117))=$C117))</f>
        <v>2</v>
      </c>
      <c r="N117" s="59" cm="1">
        <f t="array" ref="N117">SUMPRODUCT(--(LEFT(N$19:N$62,LEN($C117))=$C117))</f>
        <v>1</v>
      </c>
      <c r="O117" s="59" cm="1">
        <f t="array" ref="O117">SUMPRODUCT(--(LEFT(O$19:O$62,LEN($C117))=$C117))</f>
        <v>2</v>
      </c>
      <c r="P117" s="59" cm="1">
        <f t="array" ref="P117">SUMPRODUCT(--(LEFT(P$19:P$62,LEN($C117))=$C117))</f>
        <v>1</v>
      </c>
      <c r="Q117" s="59" cm="1">
        <f t="array" ref="Q117">SUMPRODUCT(--(LEFT(Q$19:Q$62,LEN($C117))=$C117))</f>
        <v>0</v>
      </c>
      <c r="R117" s="59" cm="1">
        <f t="array" ref="R117">SUMPRODUCT(--(LEFT(R$19:R$62,LEN($C117))=$C117))</f>
        <v>0</v>
      </c>
      <c r="S117" s="59" cm="1">
        <f t="array" ref="S117">SUMPRODUCT(--(LEFT(S$19:S$62,LEN($C117))=$C117))</f>
        <v>0</v>
      </c>
      <c r="T117" s="59" cm="1">
        <f t="array" ref="T117">SUMPRODUCT(--(LEFT(T$19:T$62,LEN($C117))=$C117))</f>
        <v>0</v>
      </c>
      <c r="U117" s="59" cm="1">
        <f t="array" ref="U117">SUMPRODUCT(--(LEFT(U$19:U$62,LEN($C117))=$C117))</f>
        <v>0</v>
      </c>
      <c r="V117" s="59" cm="1">
        <f t="array" ref="V117">SUMPRODUCT(--(LEFT(V$19:V$62,LEN($C117))=$C117))</f>
        <v>1</v>
      </c>
      <c r="W117" s="59" cm="1">
        <f t="array" ref="W117">SUMPRODUCT(--(LEFT(W$19:W$62,LEN($C117))=$C117))</f>
        <v>2</v>
      </c>
      <c r="X117" s="59" cm="1">
        <f t="array" ref="X117">SUMPRODUCT(--(LEFT(X$19:X$62,LEN($C117))=$C117))</f>
        <v>0</v>
      </c>
      <c r="Y117" s="59" cm="1">
        <f t="array" ref="Y117">SUMPRODUCT(--(LEFT(Y$19:Y$62,LEN($C117))=$C117))</f>
        <v>0</v>
      </c>
      <c r="Z117" s="59" cm="1">
        <f t="array" ref="Z117">SUMPRODUCT(--(LEFT(Z$19:Z$62,LEN($C117))=$C117))</f>
        <v>1</v>
      </c>
      <c r="AA117" s="59" cm="1">
        <f t="array" ref="AA117">SUMPRODUCT(--(LEFT(AA$19:AA$62,LEN($C117))=$C117))</f>
        <v>1</v>
      </c>
      <c r="AB117" s="59" cm="1">
        <f t="array" ref="AB117">SUMPRODUCT(--(LEFT(AB$19:AB$62,LEN($C117))=$C117))</f>
        <v>1</v>
      </c>
      <c r="AC117" s="59" cm="1">
        <f t="array" ref="AC117">SUMPRODUCT(--(LEFT(AC$19:AC$62,LEN($C117))=$C117))</f>
        <v>2</v>
      </c>
      <c r="AD117" s="59" cm="1">
        <f t="array" ref="AD117">SUMPRODUCT(--(LEFT(AD$19:AD$62,LEN($C117))=$C117))</f>
        <v>2</v>
      </c>
      <c r="AE117" s="59" cm="1">
        <f t="array" ref="AE117">SUMPRODUCT(--(LEFT(AE$19:AE$62,LEN($C117))=$C117))</f>
        <v>0</v>
      </c>
      <c r="AF117" s="59" cm="1">
        <f t="array" ref="AF117">SUMPRODUCT(--(LEFT(AF$19:AF$62,LEN($C117))=$C117))</f>
        <v>0</v>
      </c>
      <c r="AG117" s="59" cm="1">
        <f t="array" ref="AG117">SUMPRODUCT(--(LEFT(AG$19:AG$62,LEN($C117))=$C117))</f>
        <v>0</v>
      </c>
      <c r="AH117" s="59" cm="1">
        <f t="array" ref="AH117">SUMPRODUCT(--(LEFT(AH$19:AH$62,LEN($C117))=$C117))</f>
        <v>0</v>
      </c>
      <c r="AI117" s="59" cm="1">
        <f t="array" ref="AI117">SUMPRODUCT(--(LEFT(AI$19:AI$62,LEN($C117))=$C117))</f>
        <v>0</v>
      </c>
      <c r="AJ117" s="59" cm="1">
        <f t="array" ref="AJ117">SUMPRODUCT(--(LEFT(AJ$19:AJ$62,LEN($C117))=$C117))</f>
        <v>2</v>
      </c>
      <c r="AK117" s="59" cm="1">
        <f t="array" ref="AK117">SUMPRODUCT(--(LEFT(AK$19:AK$62,LEN($C117))=$C117))</f>
        <v>2</v>
      </c>
      <c r="AL117" s="59" cm="1">
        <f t="array" ref="AL117">SUMPRODUCT(--(LEFT(AL$19:AL$62,LEN($C117))=$C117))</f>
        <v>1</v>
      </c>
      <c r="AM117" s="59" cm="1">
        <f t="array" ref="AM117">SUMPRODUCT(--(LEFT(AM$19:AM$62,LEN($C117))=$C117))</f>
        <v>1</v>
      </c>
      <c r="AN117" s="59" cm="1">
        <f t="array" ref="AN117">SUMPRODUCT(--(LEFT(AN$19:AN$62,LEN($C117))=$C117))</f>
        <v>3</v>
      </c>
      <c r="AO117" s="59" cm="1">
        <f t="array" ref="AO117">SUMPRODUCT(--(LEFT(AO$19:AO$62,LEN($C117))=$C117))</f>
        <v>3</v>
      </c>
      <c r="AP117" s="59" cm="1">
        <f t="array" ref="AP117">SUMPRODUCT(--(LEFT(AP$19:AP$62,LEN($C117))=$C117))</f>
        <v>2</v>
      </c>
      <c r="AQ117" s="59" cm="1">
        <f t="array" ref="AQ117">SUMPRODUCT(--(LEFT(AQ$19:AQ$62,LEN($C117))=$C117))</f>
        <v>3</v>
      </c>
      <c r="AR117" s="59" cm="1">
        <f t="array" ref="AR117">SUMPRODUCT(--(LEFT(AR$19:AR$62,LEN($C117))=$C117))</f>
        <v>2</v>
      </c>
      <c r="AS117" s="59" cm="1">
        <f t="array" ref="AS117">SUMPRODUCT(--(LEFT(AS$19:AS$62,LEN($C117))=$C117))</f>
        <v>0</v>
      </c>
      <c r="AT117" s="59" cm="1">
        <f t="array" ref="AT117">SUMPRODUCT(--(LEFT(AT$19:AT$62,LEN($C117))=$C117))</f>
        <v>0</v>
      </c>
      <c r="AU117" s="59" cm="1">
        <f t="array" ref="AU117">SUMPRODUCT(--(LEFT(AU$19:AU$62,LEN($C117))=$C117))</f>
        <v>0</v>
      </c>
      <c r="AV117" s="59" cm="1">
        <f t="array" ref="AV117">SUMPRODUCT(--(LEFT(AV$19:AV$62,LEN($C117))=$C117))</f>
        <v>0</v>
      </c>
      <c r="AW117" s="59" cm="1">
        <f t="array" ref="AW117">SUMPRODUCT(--(LEFT(AW$19:AW$62,LEN($C117))=$C117))</f>
        <v>0</v>
      </c>
      <c r="AX117" s="59" cm="1">
        <f t="array" ref="AX117">SUMPRODUCT(--(LEFT(AX$19:AX$62,LEN($C117))=$C117))</f>
        <v>3</v>
      </c>
      <c r="AY117" s="59" cm="1">
        <f t="array" ref="AY117">SUMPRODUCT(--(LEFT(AY$19:AY$62,LEN($C117))=$C117))</f>
        <v>3</v>
      </c>
      <c r="AZ117" s="59" cm="1">
        <f t="array" ref="AZ117">SUMPRODUCT(--(LEFT(AZ$19:AZ$62,LEN($C117))=$C117))</f>
        <v>3</v>
      </c>
      <c r="BA117" s="59" cm="1">
        <f t="array" ref="BA117">SUMPRODUCT(--(LEFT(BA$19:BA$62,LEN($C117))=$C117))</f>
        <v>2</v>
      </c>
      <c r="BB117" s="59" cm="1">
        <f t="array" ref="BB117">SUMPRODUCT(--(LEFT(BB$19:BB$62,LEN($C117))=$C117))</f>
        <v>3</v>
      </c>
      <c r="BC117" s="59" cm="1">
        <f t="array" ref="BC117">SUMPRODUCT(--(LEFT(BC$19:BC$62,LEN($C117))=$C117))</f>
        <v>3</v>
      </c>
      <c r="BD117" s="59" cm="1">
        <f t="array" ref="BD117">SUMPRODUCT(--(LEFT(BD$19:BD$62,LEN($C117))=$C117))</f>
        <v>2</v>
      </c>
      <c r="BE117" s="59" cm="1">
        <f t="array" ref="BE117">SUMPRODUCT(--(LEFT(BE$19:BE$62,LEN($C117))=$C117))</f>
        <v>3</v>
      </c>
      <c r="BF117" s="59" cm="1">
        <f t="array" ref="BF117">SUMPRODUCT(--(LEFT(BF$19:BF$62,LEN($C117))=$C117))</f>
        <v>3</v>
      </c>
      <c r="BG117" s="59" cm="1">
        <f t="array" ref="BG117">SUMPRODUCT(--(LEFT(BG$19:BG$62,LEN($C117))=$C117))</f>
        <v>0</v>
      </c>
      <c r="BH117" s="59" cm="1">
        <f t="array" ref="BH117">SUMPRODUCT(--(LEFT(BH$19:BH$62,LEN($C117))=$C117))</f>
        <v>0</v>
      </c>
      <c r="BI117" s="59" cm="1">
        <f t="array" ref="BI117">SUMPRODUCT(--(LEFT(BI$19:BI$62,LEN($C117))=$C117))</f>
        <v>0</v>
      </c>
      <c r="BJ117" s="59" cm="1">
        <f t="array" ref="BJ117">SUMPRODUCT(--(LEFT(BJ$19:BJ$62,LEN($C117))=$C117))</f>
        <v>0</v>
      </c>
      <c r="BK117" s="59" cm="1">
        <f t="array" ref="BK117">SUMPRODUCT(--(LEFT(BK$19:BK$62,LEN($C117))=$C117))</f>
        <v>0</v>
      </c>
      <c r="BN117" s="59">
        <f>COUNTIF(BN$19:BN$65,$C117)+COUNTIF(BN$19:BN$65,#REF!)</f>
        <v>0</v>
      </c>
    </row>
    <row r="118" spans="2:66" ht="12" customHeight="1">
      <c r="C118" s="59" t="s">
        <v>109</v>
      </c>
      <c r="D118" s="59" cm="1">
        <f t="array" ref="D118">SUMPRODUCT(--(LEFT(D$19:D$62,LEN($C118))=$C118))</f>
        <v>0</v>
      </c>
      <c r="E118" s="59" cm="1">
        <f t="array" ref="E118">SUMPRODUCT(--(LEFT(E$19:E$62,LEN($C118))=$C118))</f>
        <v>0</v>
      </c>
      <c r="F118" s="59" cm="1">
        <f t="array" ref="F118">SUMPRODUCT(--(LEFT(F$19:F$62,LEN($C118))=$C118))</f>
        <v>0</v>
      </c>
      <c r="G118" s="59" cm="1">
        <f t="array" ref="G118">SUMPRODUCT(--(LEFT(G$19:G$62,LEN($C118))=$C118))</f>
        <v>0</v>
      </c>
      <c r="H118" s="59" cm="1">
        <f t="array" ref="H118">SUMPRODUCT(--(LEFT(H$19:H$62,LEN($C118))=$C118))</f>
        <v>4</v>
      </c>
      <c r="I118" s="59" cm="1">
        <f t="array" ref="I118">SUMPRODUCT(--(LEFT(I$19:I$62,LEN($C118))=$C118))</f>
        <v>3</v>
      </c>
      <c r="J118" s="59" cm="1">
        <f t="array" ref="J118">SUMPRODUCT(--(LEFT(J$19:J$62,LEN($C118))=$C118))</f>
        <v>4</v>
      </c>
      <c r="K118" s="59" cm="1">
        <f t="array" ref="K118">SUMPRODUCT(--(LEFT(K$19:K$62,LEN($C118))=$C118))</f>
        <v>3</v>
      </c>
      <c r="L118" s="59" cm="1">
        <f t="array" ref="L118">SUMPRODUCT(--(LEFT(L$19:L$62,LEN($C118))=$C118))</f>
        <v>5</v>
      </c>
      <c r="M118" s="59" cm="1">
        <f t="array" ref="M118">SUMPRODUCT(--(LEFT(M$19:M$62,LEN($C118))=$C118))</f>
        <v>5</v>
      </c>
      <c r="N118" s="59" cm="1">
        <f t="array" ref="N118">SUMPRODUCT(--(LEFT(N$19:N$62,LEN($C118))=$C118))</f>
        <v>5</v>
      </c>
      <c r="O118" s="59" cm="1">
        <f t="array" ref="O118">SUMPRODUCT(--(LEFT(O$19:O$62,LEN($C118))=$C118))</f>
        <v>5</v>
      </c>
      <c r="P118" s="59" cm="1">
        <f t="array" ref="P118">SUMPRODUCT(--(LEFT(P$19:P$62,LEN($C118))=$C118))</f>
        <v>4</v>
      </c>
      <c r="Q118" s="59" cm="1">
        <f t="array" ref="Q118">SUMPRODUCT(--(LEFT(Q$19:Q$62,LEN($C118))=$C118))</f>
        <v>0</v>
      </c>
      <c r="R118" s="59" cm="1">
        <f t="array" ref="R118">SUMPRODUCT(--(LEFT(R$19:R$62,LEN($C118))=$C118))</f>
        <v>0</v>
      </c>
      <c r="S118" s="59" cm="1">
        <f t="array" ref="S118">SUMPRODUCT(--(LEFT(S$19:S$62,LEN($C118))=$C118))</f>
        <v>0</v>
      </c>
      <c r="T118" s="59" cm="1">
        <f t="array" ref="T118">SUMPRODUCT(--(LEFT(T$19:T$62,LEN($C118))=$C118))</f>
        <v>0</v>
      </c>
      <c r="U118" s="59" cm="1">
        <f t="array" ref="U118">SUMPRODUCT(--(LEFT(U$19:U$62,LEN($C118))=$C118))</f>
        <v>0</v>
      </c>
      <c r="V118" s="59" cm="1">
        <f t="array" ref="V118">SUMPRODUCT(--(LEFT(V$19:V$62,LEN($C118))=$C118))</f>
        <v>3</v>
      </c>
      <c r="W118" s="59" cm="1">
        <f t="array" ref="W118">SUMPRODUCT(--(LEFT(W$19:W$62,LEN($C118))=$C118))</f>
        <v>3</v>
      </c>
      <c r="X118" s="59" cm="1">
        <f t="array" ref="X118">SUMPRODUCT(--(LEFT(X$19:X$62,LEN($C118))=$C118))</f>
        <v>0</v>
      </c>
      <c r="Y118" s="59" cm="1">
        <f t="array" ref="Y118">SUMPRODUCT(--(LEFT(Y$19:Y$62,LEN($C118))=$C118))</f>
        <v>0</v>
      </c>
      <c r="Z118" s="59" cm="1">
        <f t="array" ref="Z118">SUMPRODUCT(--(LEFT(Z$19:Z$62,LEN($C118))=$C118))</f>
        <v>5</v>
      </c>
      <c r="AA118" s="59" cm="1">
        <f t="array" ref="AA118">SUMPRODUCT(--(LEFT(AA$19:AA$62,LEN($C118))=$C118))</f>
        <v>5</v>
      </c>
      <c r="AB118" s="59" cm="1">
        <f t="array" ref="AB118">SUMPRODUCT(--(LEFT(AB$19:AB$62,LEN($C118))=$C118))</f>
        <v>5</v>
      </c>
      <c r="AC118" s="59" cm="1">
        <f t="array" ref="AC118">SUMPRODUCT(--(LEFT(AC$19:AC$62,LEN($C118))=$C118))</f>
        <v>5</v>
      </c>
      <c r="AD118" s="59" cm="1">
        <f t="array" ref="AD118">SUMPRODUCT(--(LEFT(AD$19:AD$62,LEN($C118))=$C118))</f>
        <v>3</v>
      </c>
      <c r="AE118" s="59" cm="1">
        <f t="array" ref="AE118">SUMPRODUCT(--(LEFT(AE$19:AE$62,LEN($C118))=$C118))</f>
        <v>0</v>
      </c>
      <c r="AF118" s="59" cm="1">
        <f t="array" ref="AF118">SUMPRODUCT(--(LEFT(AF$19:AF$62,LEN($C118))=$C118))</f>
        <v>0</v>
      </c>
      <c r="AG118" s="59" cm="1">
        <f t="array" ref="AG118">SUMPRODUCT(--(LEFT(AG$19:AG$62,LEN($C118))=$C118))</f>
        <v>0</v>
      </c>
      <c r="AH118" s="59" cm="1">
        <f t="array" ref="AH118">SUMPRODUCT(--(LEFT(AH$19:AH$62,LEN($C118))=$C118))</f>
        <v>0</v>
      </c>
      <c r="AI118" s="59" cm="1">
        <f t="array" ref="AI118">SUMPRODUCT(--(LEFT(AI$19:AI$62,LEN($C118))=$C118))</f>
        <v>0</v>
      </c>
      <c r="AJ118" s="59" cm="1">
        <f t="array" ref="AJ118">SUMPRODUCT(--(LEFT(AJ$19:AJ$62,LEN($C118))=$C118))</f>
        <v>4</v>
      </c>
      <c r="AK118" s="59" cm="1">
        <f t="array" ref="AK118">SUMPRODUCT(--(LEFT(AK$19:AK$62,LEN($C118))=$C118))</f>
        <v>3</v>
      </c>
      <c r="AL118" s="59" cm="1">
        <f t="array" ref="AL118">SUMPRODUCT(--(LEFT(AL$19:AL$62,LEN($C118))=$C118))</f>
        <v>3</v>
      </c>
      <c r="AM118" s="59" cm="1">
        <f t="array" ref="AM118">SUMPRODUCT(--(LEFT(AM$19:AM$62,LEN($C118))=$C118))</f>
        <v>3</v>
      </c>
      <c r="AN118" s="59" cm="1">
        <f t="array" ref="AN118">SUMPRODUCT(--(LEFT(AN$19:AN$62,LEN($C118))=$C118))</f>
        <v>3</v>
      </c>
      <c r="AO118" s="59" cm="1">
        <f t="array" ref="AO118">SUMPRODUCT(--(LEFT(AO$19:AO$62,LEN($C118))=$C118))</f>
        <v>3</v>
      </c>
      <c r="AP118" s="59" cm="1">
        <f t="array" ref="AP118">SUMPRODUCT(--(LEFT(AP$19:AP$62,LEN($C118))=$C118))</f>
        <v>5</v>
      </c>
      <c r="AQ118" s="59" cm="1">
        <f t="array" ref="AQ118">SUMPRODUCT(--(LEFT(AQ$19:AQ$62,LEN($C118))=$C118))</f>
        <v>5</v>
      </c>
      <c r="AR118" s="59" cm="1">
        <f t="array" ref="AR118">SUMPRODUCT(--(LEFT(AR$19:AR$62,LEN($C118))=$C118))</f>
        <v>2</v>
      </c>
      <c r="AS118" s="59" cm="1">
        <f t="array" ref="AS118">SUMPRODUCT(--(LEFT(AS$19:AS$62,LEN($C118))=$C118))</f>
        <v>0</v>
      </c>
      <c r="AT118" s="59" cm="1">
        <f t="array" ref="AT118">SUMPRODUCT(--(LEFT(AT$19:AT$62,LEN($C118))=$C118))</f>
        <v>0</v>
      </c>
      <c r="AU118" s="59" cm="1">
        <f t="array" ref="AU118">SUMPRODUCT(--(LEFT(AU$19:AU$62,LEN($C118))=$C118))</f>
        <v>0</v>
      </c>
      <c r="AV118" s="59" cm="1">
        <f t="array" ref="AV118">SUMPRODUCT(--(LEFT(AV$19:AV$62,LEN($C118))=$C118))</f>
        <v>0</v>
      </c>
      <c r="AW118" s="59" cm="1">
        <f t="array" ref="AW118">SUMPRODUCT(--(LEFT(AW$19:AW$62,LEN($C118))=$C118))</f>
        <v>0</v>
      </c>
      <c r="AX118" s="59" cm="1">
        <f t="array" ref="AX118">SUMPRODUCT(--(LEFT(AX$19:AX$62,LEN($C118))=$C118))</f>
        <v>4</v>
      </c>
      <c r="AY118" s="59" cm="1">
        <f t="array" ref="AY118">SUMPRODUCT(--(LEFT(AY$19:AY$62,LEN($C118))=$C118))</f>
        <v>3</v>
      </c>
      <c r="AZ118" s="59" cm="1">
        <f t="array" ref="AZ118">SUMPRODUCT(--(LEFT(AZ$19:AZ$62,LEN($C118))=$C118))</f>
        <v>4</v>
      </c>
      <c r="BA118" s="59" cm="1">
        <f t="array" ref="BA118">SUMPRODUCT(--(LEFT(BA$19:BA$62,LEN($C118))=$C118))</f>
        <v>3</v>
      </c>
      <c r="BB118" s="59" cm="1">
        <f t="array" ref="BB118">SUMPRODUCT(--(LEFT(BB$19:BB$62,LEN($C118))=$C118))</f>
        <v>5</v>
      </c>
      <c r="BC118" s="59" cm="1">
        <f t="array" ref="BC118">SUMPRODUCT(--(LEFT(BC$19:BC$62,LEN($C118))=$C118))</f>
        <v>5</v>
      </c>
      <c r="BD118" s="59" cm="1">
        <f t="array" ref="BD118">SUMPRODUCT(--(LEFT(BD$19:BD$62,LEN($C118))=$C118))</f>
        <v>4</v>
      </c>
      <c r="BE118" s="59" cm="1">
        <f t="array" ref="BE118">SUMPRODUCT(--(LEFT(BE$19:BE$62,LEN($C118))=$C118))</f>
        <v>4</v>
      </c>
      <c r="BF118" s="59" cm="1">
        <f t="array" ref="BF118">SUMPRODUCT(--(LEFT(BF$19:BF$62,LEN($C118))=$C118))</f>
        <v>4</v>
      </c>
      <c r="BG118" s="59" cm="1">
        <f t="array" ref="BG118">SUMPRODUCT(--(LEFT(BG$19:BG$62,LEN($C118))=$C118))</f>
        <v>0</v>
      </c>
      <c r="BH118" s="59" cm="1">
        <f t="array" ref="BH118">SUMPRODUCT(--(LEFT(BH$19:BH$62,LEN($C118))=$C118))</f>
        <v>0</v>
      </c>
      <c r="BI118" s="59" cm="1">
        <f t="array" ref="BI118">SUMPRODUCT(--(LEFT(BI$19:BI$62,LEN($C118))=$C118))</f>
        <v>0</v>
      </c>
      <c r="BJ118" s="59" cm="1">
        <f t="array" ref="BJ118">SUMPRODUCT(--(LEFT(BJ$19:BJ$62,LEN($C118))=$C118))</f>
        <v>0</v>
      </c>
      <c r="BK118" s="59" cm="1">
        <f t="array" ref="BK118">SUMPRODUCT(--(LEFT(BK$19:BK$62,LEN($C118))=$C118))</f>
        <v>0</v>
      </c>
      <c r="BN118" s="59">
        <f>COUNTIF(BN$19:BN$65,$C118)+COUNTIF(BN$19:BN$65,#REF!)</f>
        <v>0</v>
      </c>
    </row>
    <row r="119" spans="2:66" ht="12" customHeight="1">
      <c r="C119" s="59" t="s">
        <v>104</v>
      </c>
      <c r="D119" s="59" cm="1">
        <f t="array" ref="D119">SUMPRODUCT(--(LEFT(D$19:D$62,LEN($C119))=$C119))</f>
        <v>0</v>
      </c>
      <c r="E119" s="59" cm="1">
        <f t="array" ref="E119">SUMPRODUCT(--(LEFT(E$19:E$62,LEN($C119))=$C119))</f>
        <v>0</v>
      </c>
      <c r="F119" s="59" cm="1">
        <f t="array" ref="F119">SUMPRODUCT(--(LEFT(F$19:F$62,LEN($C119))=$C119))</f>
        <v>0</v>
      </c>
      <c r="G119" s="59" cm="1">
        <f t="array" ref="G119">SUMPRODUCT(--(LEFT(G$19:G$62,LEN($C119))=$C119))</f>
        <v>0</v>
      </c>
      <c r="H119" s="59" cm="1">
        <f t="array" ref="H119">SUMPRODUCT(--(LEFT(H$19:H$62,LEN($C119))=$C119))</f>
        <v>4</v>
      </c>
      <c r="I119" s="59" cm="1">
        <f t="array" ref="I119">SUMPRODUCT(--(LEFT(I$19:I$62,LEN($C119))=$C119))</f>
        <v>3</v>
      </c>
      <c r="J119" s="59" cm="1">
        <f t="array" ref="J119">SUMPRODUCT(--(LEFT(J$19:J$62,LEN($C119))=$C119))</f>
        <v>3</v>
      </c>
      <c r="K119" s="59" cm="1">
        <f t="array" ref="K119">SUMPRODUCT(--(LEFT(K$19:K$62,LEN($C119))=$C119))</f>
        <v>3</v>
      </c>
      <c r="L119" s="59" cm="1">
        <f t="array" ref="L119">SUMPRODUCT(--(LEFT(L$19:L$62,LEN($C119))=$C119))</f>
        <v>4</v>
      </c>
      <c r="M119" s="59" cm="1">
        <f t="array" ref="M119">SUMPRODUCT(--(LEFT(M$19:M$62,LEN($C119))=$C119))</f>
        <v>4</v>
      </c>
      <c r="N119" s="59" cm="1">
        <f t="array" ref="N119">SUMPRODUCT(--(LEFT(N$19:N$62,LEN($C119))=$C119))</f>
        <v>4</v>
      </c>
      <c r="O119" s="59" cm="1">
        <f t="array" ref="O119">SUMPRODUCT(--(LEFT(O$19:O$62,LEN($C119))=$C119))</f>
        <v>4</v>
      </c>
      <c r="P119" s="59" cm="1">
        <f t="array" ref="P119">SUMPRODUCT(--(LEFT(P$19:P$62,LEN($C119))=$C119))</f>
        <v>5</v>
      </c>
      <c r="Q119" s="59" cm="1">
        <f t="array" ref="Q119">SUMPRODUCT(--(LEFT(Q$19:Q$62,LEN($C119))=$C119))</f>
        <v>0</v>
      </c>
      <c r="R119" s="59" cm="1">
        <f t="array" ref="R119">SUMPRODUCT(--(LEFT(R$19:R$62,LEN($C119))=$C119))</f>
        <v>0</v>
      </c>
      <c r="S119" s="59" cm="1">
        <f t="array" ref="S119">SUMPRODUCT(--(LEFT(S$19:S$62,LEN($C119))=$C119))</f>
        <v>0</v>
      </c>
      <c r="T119" s="59" cm="1">
        <f t="array" ref="T119">SUMPRODUCT(--(LEFT(T$19:T$62,LEN($C119))=$C119))</f>
        <v>0</v>
      </c>
      <c r="U119" s="59" cm="1">
        <f t="array" ref="U119">SUMPRODUCT(--(LEFT(U$19:U$62,LEN($C119))=$C119))</f>
        <v>0</v>
      </c>
      <c r="V119" s="59" cm="1">
        <f t="array" ref="V119">SUMPRODUCT(--(LEFT(V$19:V$62,LEN($C119))=$C119))</f>
        <v>5</v>
      </c>
      <c r="W119" s="59" cm="1">
        <f t="array" ref="W119">SUMPRODUCT(--(LEFT(W$19:W$62,LEN($C119))=$C119))</f>
        <v>4</v>
      </c>
      <c r="X119" s="59" cm="1">
        <f t="array" ref="X119">SUMPRODUCT(--(LEFT(X$19:X$62,LEN($C119))=$C119))</f>
        <v>0</v>
      </c>
      <c r="Y119" s="59" cm="1">
        <f t="array" ref="Y119">SUMPRODUCT(--(LEFT(Y$19:Y$62,LEN($C119))=$C119))</f>
        <v>0</v>
      </c>
      <c r="Z119" s="59" cm="1">
        <f t="array" ref="Z119">SUMPRODUCT(--(LEFT(Z$19:Z$62,LEN($C119))=$C119))</f>
        <v>4</v>
      </c>
      <c r="AA119" s="59" cm="1">
        <f t="array" ref="AA119">SUMPRODUCT(--(LEFT(AA$19:AA$62,LEN($C119))=$C119))</f>
        <v>4</v>
      </c>
      <c r="AB119" s="59" cm="1">
        <f t="array" ref="AB119">SUMPRODUCT(--(LEFT(AB$19:AB$62,LEN($C119))=$C119))</f>
        <v>4</v>
      </c>
      <c r="AC119" s="59" cm="1">
        <f t="array" ref="AC119">SUMPRODUCT(--(LEFT(AC$19:AC$62,LEN($C119))=$C119))</f>
        <v>4</v>
      </c>
      <c r="AD119" s="59" cm="1">
        <f t="array" ref="AD119">SUMPRODUCT(--(LEFT(AD$19:AD$62,LEN($C119))=$C119))</f>
        <v>5</v>
      </c>
      <c r="AE119" s="59" cm="1">
        <f t="array" ref="AE119">SUMPRODUCT(--(LEFT(AE$19:AE$62,LEN($C119))=$C119))</f>
        <v>0</v>
      </c>
      <c r="AF119" s="59" cm="1">
        <f t="array" ref="AF119">SUMPRODUCT(--(LEFT(AF$19:AF$62,LEN($C119))=$C119))</f>
        <v>0</v>
      </c>
      <c r="AG119" s="59" cm="1">
        <f t="array" ref="AG119">SUMPRODUCT(--(LEFT(AG$19:AG$62,LEN($C119))=$C119))</f>
        <v>0</v>
      </c>
      <c r="AH119" s="59" cm="1">
        <f t="array" ref="AH119">SUMPRODUCT(--(LEFT(AH$19:AH$62,LEN($C119))=$C119))</f>
        <v>0</v>
      </c>
      <c r="AI119" s="59" cm="1">
        <f t="array" ref="AI119">SUMPRODUCT(--(LEFT(AI$19:AI$62,LEN($C119))=$C119))</f>
        <v>0</v>
      </c>
      <c r="AJ119" s="59" cm="1">
        <f t="array" ref="AJ119">SUMPRODUCT(--(LEFT(AJ$19:AJ$62,LEN($C119))=$C119))</f>
        <v>5</v>
      </c>
      <c r="AK119" s="59" cm="1">
        <f t="array" ref="AK119">SUMPRODUCT(--(LEFT(AK$19:AK$62,LEN($C119))=$C119))</f>
        <v>4</v>
      </c>
      <c r="AL119" s="59" cm="1">
        <f t="array" ref="AL119">SUMPRODUCT(--(LEFT(AL$19:AL$62,LEN($C119))=$C119))</f>
        <v>4</v>
      </c>
      <c r="AM119" s="59" cm="1">
        <f t="array" ref="AM119">SUMPRODUCT(--(LEFT(AM$19:AM$62,LEN($C119))=$C119))</f>
        <v>4</v>
      </c>
      <c r="AN119" s="59" cm="1">
        <f t="array" ref="AN119">SUMPRODUCT(--(LEFT(AN$19:AN$62,LEN($C119))=$C119))</f>
        <v>3</v>
      </c>
      <c r="AO119" s="59" cm="1">
        <f t="array" ref="AO119">SUMPRODUCT(--(LEFT(AO$19:AO$62,LEN($C119))=$C119))</f>
        <v>3</v>
      </c>
      <c r="AP119" s="59" cm="1">
        <f t="array" ref="AP119">SUMPRODUCT(--(LEFT(AP$19:AP$62,LEN($C119))=$C119))</f>
        <v>3</v>
      </c>
      <c r="AQ119" s="59" cm="1">
        <f t="array" ref="AQ119">SUMPRODUCT(--(LEFT(AQ$19:AQ$62,LEN($C119))=$C119))</f>
        <v>3</v>
      </c>
      <c r="AR119" s="59" cm="1">
        <f t="array" ref="AR119">SUMPRODUCT(--(LEFT(AR$19:AR$62,LEN($C119))=$C119))</f>
        <v>4</v>
      </c>
      <c r="AS119" s="59" cm="1">
        <f t="array" ref="AS119">SUMPRODUCT(--(LEFT(AS$19:AS$62,LEN($C119))=$C119))</f>
        <v>0</v>
      </c>
      <c r="AT119" s="59" cm="1">
        <f t="array" ref="AT119">SUMPRODUCT(--(LEFT(AT$19:AT$62,LEN($C119))=$C119))</f>
        <v>0</v>
      </c>
      <c r="AU119" s="59" cm="1">
        <f t="array" ref="AU119">SUMPRODUCT(--(LEFT(AU$19:AU$62,LEN($C119))=$C119))</f>
        <v>0</v>
      </c>
      <c r="AV119" s="59" cm="1">
        <f t="array" ref="AV119">SUMPRODUCT(--(LEFT(AV$19:AV$62,LEN($C119))=$C119))</f>
        <v>0</v>
      </c>
      <c r="AW119" s="59" cm="1">
        <f t="array" ref="AW119">SUMPRODUCT(--(LEFT(AW$19:AW$62,LEN($C119))=$C119))</f>
        <v>0</v>
      </c>
      <c r="AX119" s="59" cm="1">
        <f t="array" ref="AX119">SUMPRODUCT(--(LEFT(AX$19:AX$62,LEN($C119))=$C119))</f>
        <v>5</v>
      </c>
      <c r="AY119" s="59" cm="1">
        <f t="array" ref="AY119">SUMPRODUCT(--(LEFT(AY$19:AY$62,LEN($C119))=$C119))</f>
        <v>4</v>
      </c>
      <c r="AZ119" s="59" cm="1">
        <f t="array" ref="AZ119">SUMPRODUCT(--(LEFT(AZ$19:AZ$62,LEN($C119))=$C119))</f>
        <v>4</v>
      </c>
      <c r="BA119" s="59" cm="1">
        <f t="array" ref="BA119">SUMPRODUCT(--(LEFT(BA$19:BA$62,LEN($C119))=$C119))</f>
        <v>4</v>
      </c>
      <c r="BB119" s="59" cm="1">
        <f t="array" ref="BB119">SUMPRODUCT(--(LEFT(BB$19:BB$62,LEN($C119))=$C119))</f>
        <v>4</v>
      </c>
      <c r="BC119" s="59" cm="1">
        <f t="array" ref="BC119">SUMPRODUCT(--(LEFT(BC$19:BC$62,LEN($C119))=$C119))</f>
        <v>4</v>
      </c>
      <c r="BD119" s="59" cm="1">
        <f t="array" ref="BD119">SUMPRODUCT(--(LEFT(BD$19:BD$62,LEN($C119))=$C119))</f>
        <v>4</v>
      </c>
      <c r="BE119" s="59" cm="1">
        <f t="array" ref="BE119">SUMPRODUCT(--(LEFT(BE$19:BE$62,LEN($C119))=$C119))</f>
        <v>4</v>
      </c>
      <c r="BF119" s="59" cm="1">
        <f t="array" ref="BF119">SUMPRODUCT(--(LEFT(BF$19:BF$62,LEN($C119))=$C119))</f>
        <v>4</v>
      </c>
      <c r="BG119" s="59" cm="1">
        <f t="array" ref="BG119">SUMPRODUCT(--(LEFT(BG$19:BG$62,LEN($C119))=$C119))</f>
        <v>0</v>
      </c>
      <c r="BH119" s="59" cm="1">
        <f t="array" ref="BH119">SUMPRODUCT(--(LEFT(BH$19:BH$62,LEN($C119))=$C119))</f>
        <v>0</v>
      </c>
      <c r="BI119" s="59" cm="1">
        <f t="array" ref="BI119">SUMPRODUCT(--(LEFT(BI$19:BI$62,LEN($C119))=$C119))</f>
        <v>0</v>
      </c>
      <c r="BJ119" s="59" cm="1">
        <f t="array" ref="BJ119">SUMPRODUCT(--(LEFT(BJ$19:BJ$62,LEN($C119))=$C119))</f>
        <v>0</v>
      </c>
      <c r="BK119" s="59" cm="1">
        <f t="array" ref="BK119">SUMPRODUCT(--(LEFT(BK$19:BK$62,LEN($C119))=$C119))</f>
        <v>0</v>
      </c>
      <c r="BN119" s="59">
        <f>COUNTIF(BN$19:BN$65,$C119)+COUNTIF(BN$19:BN$65,#REF!)</f>
        <v>0</v>
      </c>
    </row>
    <row r="120" spans="2:66" ht="12" customHeight="1">
      <c r="B120" s="59">
        <f>COUNTA(B19:B60)</f>
        <v>42</v>
      </c>
      <c r="D120" s="59">
        <f t="shared" ref="D120:BN120" si="86">SUM(D114:D119)</f>
        <v>0</v>
      </c>
      <c r="E120" s="59">
        <f t="shared" si="86"/>
        <v>0</v>
      </c>
      <c r="F120" s="59">
        <f t="shared" si="86"/>
        <v>0</v>
      </c>
      <c r="G120" s="59">
        <f t="shared" si="86"/>
        <v>0</v>
      </c>
      <c r="H120" s="59">
        <f t="shared" si="86"/>
        <v>30</v>
      </c>
      <c r="I120" s="59">
        <f t="shared" si="86"/>
        <v>27</v>
      </c>
      <c r="J120" s="59">
        <f t="shared" si="86"/>
        <v>26</v>
      </c>
      <c r="K120" s="59">
        <f t="shared" si="86"/>
        <v>24</v>
      </c>
      <c r="L120" s="59">
        <f t="shared" si="86"/>
        <v>29</v>
      </c>
      <c r="M120" s="59">
        <f t="shared" si="86"/>
        <v>27</v>
      </c>
      <c r="N120" s="59">
        <f t="shared" si="86"/>
        <v>29</v>
      </c>
      <c r="O120" s="59">
        <f t="shared" si="86"/>
        <v>30</v>
      </c>
      <c r="P120" s="59">
        <f t="shared" si="86"/>
        <v>29</v>
      </c>
      <c r="Q120" s="59">
        <f t="shared" si="86"/>
        <v>0</v>
      </c>
      <c r="R120" s="59">
        <f t="shared" si="86"/>
        <v>0</v>
      </c>
      <c r="S120" s="59">
        <f t="shared" si="86"/>
        <v>0</v>
      </c>
      <c r="T120" s="59">
        <f t="shared" si="86"/>
        <v>0</v>
      </c>
      <c r="U120" s="59">
        <f t="shared" si="86"/>
        <v>0</v>
      </c>
      <c r="V120" s="59">
        <f t="shared" si="86"/>
        <v>26</v>
      </c>
      <c r="W120" s="59">
        <f t="shared" si="86"/>
        <v>25</v>
      </c>
      <c r="X120" s="59">
        <f t="shared" si="86"/>
        <v>0</v>
      </c>
      <c r="Y120" s="59">
        <f t="shared" si="86"/>
        <v>0</v>
      </c>
      <c r="Z120" s="59">
        <f t="shared" si="86"/>
        <v>29</v>
      </c>
      <c r="AA120" s="59">
        <f t="shared" si="86"/>
        <v>27</v>
      </c>
      <c r="AB120" s="59">
        <f t="shared" si="86"/>
        <v>30</v>
      </c>
      <c r="AC120" s="59">
        <f t="shared" si="86"/>
        <v>32</v>
      </c>
      <c r="AD120" s="59">
        <f t="shared" si="86"/>
        <v>29</v>
      </c>
      <c r="AE120" s="59">
        <f t="shared" si="86"/>
        <v>0</v>
      </c>
      <c r="AF120" s="59">
        <f t="shared" si="86"/>
        <v>0</v>
      </c>
      <c r="AG120" s="59">
        <f t="shared" si="86"/>
        <v>0</v>
      </c>
      <c r="AH120" s="59">
        <f t="shared" si="86"/>
        <v>0</v>
      </c>
      <c r="AI120" s="59">
        <f t="shared" si="86"/>
        <v>0</v>
      </c>
      <c r="AJ120" s="59">
        <f t="shared" si="86"/>
        <v>32</v>
      </c>
      <c r="AK120" s="59">
        <f t="shared" si="86"/>
        <v>29</v>
      </c>
      <c r="AL120" s="59">
        <f t="shared" si="86"/>
        <v>30</v>
      </c>
      <c r="AM120" s="59">
        <f t="shared" si="86"/>
        <v>30</v>
      </c>
      <c r="AN120" s="59">
        <f t="shared" si="86"/>
        <v>29</v>
      </c>
      <c r="AO120" s="59">
        <f t="shared" si="86"/>
        <v>28</v>
      </c>
      <c r="AP120" s="59">
        <f t="shared" si="86"/>
        <v>32</v>
      </c>
      <c r="AQ120" s="59">
        <f t="shared" si="86"/>
        <v>32</v>
      </c>
      <c r="AR120" s="59">
        <f t="shared" si="86"/>
        <v>26</v>
      </c>
      <c r="AS120" s="59">
        <f t="shared" si="86"/>
        <v>0</v>
      </c>
      <c r="AT120" s="59">
        <f t="shared" si="86"/>
        <v>0</v>
      </c>
      <c r="AU120" s="59">
        <f t="shared" si="86"/>
        <v>0</v>
      </c>
      <c r="AV120" s="59">
        <f t="shared" si="86"/>
        <v>0</v>
      </c>
      <c r="AW120" s="59">
        <f t="shared" si="86"/>
        <v>0</v>
      </c>
      <c r="AX120" s="59">
        <f t="shared" si="86"/>
        <v>34</v>
      </c>
      <c r="AY120" s="59">
        <f t="shared" si="86"/>
        <v>31</v>
      </c>
      <c r="AZ120" s="59">
        <f t="shared" si="86"/>
        <v>32</v>
      </c>
      <c r="BA120" s="59">
        <f t="shared" si="86"/>
        <v>29</v>
      </c>
      <c r="BB120" s="59">
        <f t="shared" si="86"/>
        <v>34</v>
      </c>
      <c r="BC120" s="59">
        <f t="shared" si="86"/>
        <v>32</v>
      </c>
      <c r="BD120" s="59">
        <f t="shared" si="86"/>
        <v>34</v>
      </c>
      <c r="BE120" s="59">
        <f t="shared" si="86"/>
        <v>34</v>
      </c>
      <c r="BF120" s="59">
        <f t="shared" si="86"/>
        <v>32</v>
      </c>
      <c r="BG120" s="59">
        <f t="shared" si="86"/>
        <v>0</v>
      </c>
      <c r="BH120" s="59">
        <f t="shared" si="86"/>
        <v>0</v>
      </c>
      <c r="BI120" s="59">
        <f t="shared" si="86"/>
        <v>0</v>
      </c>
      <c r="BJ120" s="59">
        <f t="shared" si="86"/>
        <v>0</v>
      </c>
      <c r="BK120" s="59">
        <f t="shared" si="86"/>
        <v>0</v>
      </c>
      <c r="BN120" s="59">
        <f t="shared" si="86"/>
        <v>0</v>
      </c>
    </row>
    <row r="121" spans="2:66" ht="12" customHeight="1">
      <c r="C121" s="83"/>
      <c r="D121" s="84">
        <f t="shared" ref="D121:BK121" si="87">D120/$B$120</f>
        <v>0</v>
      </c>
      <c r="E121" s="84">
        <f t="shared" si="87"/>
        <v>0</v>
      </c>
      <c r="F121" s="84">
        <f t="shared" si="87"/>
        <v>0</v>
      </c>
      <c r="G121" s="84">
        <f t="shared" si="87"/>
        <v>0</v>
      </c>
      <c r="H121" s="84">
        <f t="shared" si="87"/>
        <v>0.7142857142857143</v>
      </c>
      <c r="I121" s="84">
        <f t="shared" si="87"/>
        <v>0.6428571428571429</v>
      </c>
      <c r="J121" s="84">
        <f t="shared" si="87"/>
        <v>0.61904761904761907</v>
      </c>
      <c r="K121" s="84">
        <f t="shared" si="87"/>
        <v>0.5714285714285714</v>
      </c>
      <c r="L121" s="84">
        <f t="shared" si="87"/>
        <v>0.69047619047619047</v>
      </c>
      <c r="M121" s="84">
        <f t="shared" si="87"/>
        <v>0.6428571428571429</v>
      </c>
      <c r="N121" s="84">
        <f t="shared" si="87"/>
        <v>0.69047619047619047</v>
      </c>
      <c r="O121" s="84">
        <f t="shared" si="87"/>
        <v>0.7142857142857143</v>
      </c>
      <c r="P121" s="84">
        <f t="shared" si="87"/>
        <v>0.69047619047619047</v>
      </c>
      <c r="Q121" s="84">
        <f t="shared" si="87"/>
        <v>0</v>
      </c>
      <c r="R121" s="84">
        <f t="shared" si="87"/>
        <v>0</v>
      </c>
      <c r="S121" s="84">
        <f t="shared" si="87"/>
        <v>0</v>
      </c>
      <c r="T121" s="84">
        <f t="shared" si="87"/>
        <v>0</v>
      </c>
      <c r="U121" s="84">
        <f t="shared" si="87"/>
        <v>0</v>
      </c>
      <c r="V121" s="84">
        <f t="shared" si="87"/>
        <v>0.61904761904761907</v>
      </c>
      <c r="W121" s="84">
        <f t="shared" si="87"/>
        <v>0.59523809523809523</v>
      </c>
      <c r="X121" s="84">
        <f t="shared" si="87"/>
        <v>0</v>
      </c>
      <c r="Y121" s="84">
        <f t="shared" si="87"/>
        <v>0</v>
      </c>
      <c r="Z121" s="84">
        <f t="shared" si="87"/>
        <v>0.69047619047619047</v>
      </c>
      <c r="AA121" s="84">
        <f t="shared" si="87"/>
        <v>0.6428571428571429</v>
      </c>
      <c r="AB121" s="84">
        <f t="shared" si="87"/>
        <v>0.7142857142857143</v>
      </c>
      <c r="AC121" s="84">
        <f t="shared" si="87"/>
        <v>0.76190476190476186</v>
      </c>
      <c r="AD121" s="84">
        <f t="shared" si="87"/>
        <v>0.69047619047619047</v>
      </c>
      <c r="AE121" s="84">
        <f t="shared" si="87"/>
        <v>0</v>
      </c>
      <c r="AF121" s="84">
        <f t="shared" si="87"/>
        <v>0</v>
      </c>
      <c r="AG121" s="84">
        <f t="shared" si="87"/>
        <v>0</v>
      </c>
      <c r="AH121" s="84">
        <f t="shared" si="87"/>
        <v>0</v>
      </c>
      <c r="AI121" s="84">
        <f t="shared" si="87"/>
        <v>0</v>
      </c>
      <c r="AJ121" s="84">
        <f t="shared" si="87"/>
        <v>0.76190476190476186</v>
      </c>
      <c r="AK121" s="84">
        <f t="shared" si="87"/>
        <v>0.69047619047619047</v>
      </c>
      <c r="AL121" s="84">
        <f t="shared" si="87"/>
        <v>0.7142857142857143</v>
      </c>
      <c r="AM121" s="84">
        <f t="shared" si="87"/>
        <v>0.7142857142857143</v>
      </c>
      <c r="AN121" s="84">
        <f t="shared" si="87"/>
        <v>0.69047619047619047</v>
      </c>
      <c r="AO121" s="84">
        <f t="shared" si="87"/>
        <v>0.66666666666666663</v>
      </c>
      <c r="AP121" s="84">
        <f t="shared" si="87"/>
        <v>0.76190476190476186</v>
      </c>
      <c r="AQ121" s="84">
        <f t="shared" si="87"/>
        <v>0.76190476190476186</v>
      </c>
      <c r="AR121" s="84">
        <f t="shared" si="87"/>
        <v>0.61904761904761907</v>
      </c>
      <c r="AS121" s="84">
        <f t="shared" si="87"/>
        <v>0</v>
      </c>
      <c r="AT121" s="84">
        <f t="shared" si="87"/>
        <v>0</v>
      </c>
      <c r="AU121" s="84">
        <f t="shared" si="87"/>
        <v>0</v>
      </c>
      <c r="AV121" s="84">
        <f t="shared" si="87"/>
        <v>0</v>
      </c>
      <c r="AW121" s="84">
        <f t="shared" si="87"/>
        <v>0</v>
      </c>
      <c r="AX121" s="84">
        <f t="shared" si="87"/>
        <v>0.80952380952380953</v>
      </c>
      <c r="AY121" s="84">
        <f t="shared" si="87"/>
        <v>0.73809523809523814</v>
      </c>
      <c r="AZ121" s="84">
        <f t="shared" si="87"/>
        <v>0.76190476190476186</v>
      </c>
      <c r="BA121" s="84">
        <f t="shared" si="87"/>
        <v>0.69047619047619047</v>
      </c>
      <c r="BB121" s="84">
        <f t="shared" si="87"/>
        <v>0.80952380952380953</v>
      </c>
      <c r="BC121" s="84">
        <f t="shared" si="87"/>
        <v>0.76190476190476186</v>
      </c>
      <c r="BD121" s="84">
        <f t="shared" si="87"/>
        <v>0.80952380952380953</v>
      </c>
      <c r="BE121" s="84">
        <f t="shared" si="87"/>
        <v>0.80952380952380953</v>
      </c>
      <c r="BF121" s="84">
        <f t="shared" si="87"/>
        <v>0.76190476190476186</v>
      </c>
      <c r="BG121" s="84">
        <f t="shared" si="87"/>
        <v>0</v>
      </c>
      <c r="BH121" s="84">
        <f t="shared" si="87"/>
        <v>0</v>
      </c>
      <c r="BI121" s="84">
        <f t="shared" si="87"/>
        <v>0</v>
      </c>
      <c r="BJ121" s="84">
        <f t="shared" si="87"/>
        <v>0</v>
      </c>
      <c r="BK121" s="84">
        <f t="shared" si="87"/>
        <v>0</v>
      </c>
      <c r="BL121" s="84"/>
      <c r="BM121" s="84"/>
    </row>
  </sheetData>
  <autoFilter ref="B18:BR18" xr:uid="{34986571-111C-4F43-92D0-DF59FD71A5F2}"/>
  <mergeCells count="5">
    <mergeCell ref="GA19:GA73"/>
    <mergeCell ref="A19:A69"/>
    <mergeCell ref="A70:A74"/>
    <mergeCell ref="A75:A79"/>
    <mergeCell ref="A80:A99"/>
  </mergeCells>
  <conditionalFormatting sqref="D19:BM99">
    <cfRule type="expression" dxfId="36" priority="1">
      <formula>OR(D19="CSS.",D19="CMAT.",D19="AT.",D19="A.",D19="C.")</formula>
    </cfRule>
    <cfRule type="endsWith" dxfId="35" priority="2" operator="endsWith" text="CO.">
      <formula>RIGHT(D19,LEN("CO."))="CO."</formula>
    </cfRule>
    <cfRule type="expression" dxfId="34" priority="3">
      <formula>OR(D19="ENF.",D19="EVF.")</formula>
    </cfRule>
    <cfRule type="expression" dxfId="33" priority="6">
      <formula>OR(D19="ABS.")</formula>
    </cfRule>
    <cfRule type="expression" dxfId="32" priority="10">
      <formula>OR(D19="ABS")</formula>
    </cfRule>
    <cfRule type="endsWith" dxfId="31" priority="12" operator="endsWith" text="PE">
      <formula>RIGHT(D19,LEN("PE"))="PE"</formula>
    </cfRule>
    <cfRule type="beginsWith" dxfId="30" priority="14" operator="beginsWith" text="!">
      <formula>LEFT(D19,LEN("!"))="!"</formula>
    </cfRule>
    <cfRule type="containsText" dxfId="29" priority="16" operator="containsText" text="Perm">
      <formula>NOT(ISERROR(SEARCH("Perm",D19)))</formula>
    </cfRule>
    <cfRule type="beginsWith" dxfId="28" priority="18" operator="beginsWith" text="n">
      <formula>LEFT(D19,LEN("n"))="n"</formula>
    </cfRule>
    <cfRule type="expression" dxfId="27" priority="25">
      <formula>OR(D19="ENF",D19="EVF")</formula>
    </cfRule>
    <cfRule type="expression" dxfId="26" priority="27">
      <formula>OR(D19="MAD",D19="STA")</formula>
    </cfRule>
    <cfRule type="endsWith" dxfId="25" priority="29" operator="endsWith" text="CO">
      <formula>RIGHT(D19,LEN("CO"))="CO"</formula>
    </cfRule>
    <cfRule type="expression" dxfId="24" priority="32">
      <formula>OR(D19="CSS",D19="CMAT",D19="AT",D19="A",D19="C")</formula>
    </cfRule>
    <cfRule type="cellIs" dxfId="23" priority="33" operator="equal">
      <formula>"TP"</formula>
    </cfRule>
    <cfRule type="expression" dxfId="22" priority="35">
      <formula>+WEEKDAY(D$18,2)&gt;5</formula>
    </cfRule>
    <cfRule type="expression" dxfId="21" priority="38">
      <formula>COUNTIF(Fériés,D$18)&gt;0</formula>
    </cfRule>
    <cfRule type="endsWith" dxfId="20" priority="39" operator="endsWith" text=".">
      <formula>RIGHT(D19,LEN("."))="."</formula>
    </cfRule>
  </conditionalFormatting>
  <conditionalFormatting sqref="D80:BM99">
    <cfRule type="containsText" dxfId="19" priority="40" operator="containsText" text="+">
      <formula>NOT(ISERROR(SEARCH("+",D80)))</formula>
    </cfRule>
  </conditionalFormatting>
  <pageMargins left="0.70866141732283472" right="0.70866141732283472" top="0.74803149606299213" bottom="0.74803149606299213" header="0.31496062992125984" footer="0.31496062992125984"/>
  <pageSetup paperSize="8" scale="90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A2BD9-48FE-4AF1-9160-C46BA736A50C}">
  <sheetPr codeName="Feuil4">
    <tabColor rgb="FFFFC000"/>
  </sheetPr>
  <dimension ref="A5:J42"/>
  <sheetViews>
    <sheetView workbookViewId="0">
      <selection activeCell="C6" sqref="C6"/>
    </sheetView>
  </sheetViews>
  <sheetFormatPr baseColWidth="10" defaultRowHeight="15"/>
  <cols>
    <col min="2" max="2" width="3.5703125" bestFit="1" customWidth="1"/>
    <col min="3" max="7" width="25.42578125" customWidth="1"/>
    <col min="9" max="9" width="17.7109375" bestFit="1" customWidth="1"/>
    <col min="10" max="10" width="16.7109375" bestFit="1" customWidth="1"/>
  </cols>
  <sheetData>
    <row r="5" spans="1:10">
      <c r="C5" t="s">
        <v>202</v>
      </c>
    </row>
    <row r="6" spans="1:10">
      <c r="C6" s="223" t="s">
        <v>99</v>
      </c>
    </row>
    <row r="7" spans="1:10" ht="22.9" customHeight="1">
      <c r="C7" s="224">
        <v>46</v>
      </c>
      <c r="I7" s="252" t="s">
        <v>203</v>
      </c>
      <c r="J7" s="252" t="s">
        <v>204</v>
      </c>
    </row>
    <row r="8" spans="1:10">
      <c r="I8" s="252"/>
      <c r="J8" s="253"/>
    </row>
    <row r="9" spans="1:10">
      <c r="I9" s="252"/>
      <c r="J9" s="253"/>
    </row>
    <row r="10" spans="1:10" ht="15.75" thickBot="1">
      <c r="C10" s="225">
        <f ca="1">DATE(YEAR(TODAY()),1,4)-WEEKNUM(DATE(YEAR(TODAY()),1,4),21)*7+7*C7-5</f>
        <v>45971</v>
      </c>
      <c r="D10" s="225">
        <f ca="1">C10+1</f>
        <v>45972</v>
      </c>
      <c r="E10" s="225">
        <f t="shared" ref="E10:G10" ca="1" si="0">D10+1</f>
        <v>45973</v>
      </c>
      <c r="F10" s="225">
        <f t="shared" ca="1" si="0"/>
        <v>45974</v>
      </c>
      <c r="G10" s="225">
        <f t="shared" ca="1" si="0"/>
        <v>45975</v>
      </c>
      <c r="I10" s="225"/>
    </row>
    <row r="11" spans="1:10">
      <c r="A11" t="e" cm="1">
        <f t="array" aca="1" ref="A11" ca="1">_xlfn._xlws.FILTER(Novembre!$B$19:$B$99,OFFSET(Novembre!$B$19:$B$99,,2,,DAY(EOMONTH(C10,0))*2)="CO","")</f>
        <v>#VALUE!</v>
      </c>
      <c r="B11" s="249" t="s">
        <v>199</v>
      </c>
      <c r="C11" s="220" t="str" cm="1">
        <f t="array" aca="1" ref="C11:C13" ca="1">_xlfn._xlws.FILTER(Novembre!$B$19:$B$99,OFFSET(Novembre!$B$19:$B$99,,MATCH(C$10,Novembre!18:18,0)-2,,1)=$C$6,"")</f>
        <v>Nomprenom18</v>
      </c>
      <c r="D11" s="213" t="str" cm="1">
        <f t="array" aca="1" ref="D11" ca="1">_xlfn._xlws.FILTER(Novembre!$B$19:$B$99,OFFSET(Novembre!$B$19:$B$99,,MATCH(D$10,Novembre!18:18,0)-2,,1)=$C$6,"")</f>
        <v/>
      </c>
      <c r="E11" s="213" t="str" cm="1">
        <f t="array" aca="1" ref="E11:E13" ca="1">_xlfn._xlws.FILTER(Novembre!$B$19:$B$99,OFFSET(Novembre!$B$19:$B$99,,MATCH(E$10,Novembre!18:18,0)-2,,1)=$C$6,"")</f>
        <v>Nomprenom18</v>
      </c>
      <c r="F11" s="213" t="str" cm="1">
        <f t="array" aca="1" ref="F11:F13" ca="1">_xlfn._xlws.FILTER(Novembre!$B$19:$B$99,OFFSET(Novembre!$B$19:$B$99,,MATCH(F$10,Novembre!18:18,0)-2,,1)=$C$6,"")</f>
        <v>Nomprenom18</v>
      </c>
      <c r="G11" s="214" t="str" cm="1">
        <f t="array" aca="1" ref="G11:G18" ca="1">_xlfn._xlws.FILTER(Novembre!$B$19:$B$99,OFFSET(Novembre!$B$19:$B$99,,MATCH(G$10,Novembre!18:18,0)-2,,1)=$C$6,"")</f>
        <v>Nomprenom7</v>
      </c>
      <c r="I11" t="s">
        <v>156</v>
      </c>
      <c r="J11" t="s">
        <v>156</v>
      </c>
    </row>
    <row r="12" spans="1:10">
      <c r="B12" s="250"/>
      <c r="C12" s="221">
        <f ca="1"/>
        <v>0</v>
      </c>
      <c r="D12" s="211"/>
      <c r="E12" s="211">
        <f ca="1"/>
        <v>0</v>
      </c>
      <c r="F12" s="211">
        <f ca="1"/>
        <v>0</v>
      </c>
      <c r="G12" s="215" t="str">
        <f ca="1"/>
        <v>Nomprenom18</v>
      </c>
      <c r="I12" t="s">
        <v>162</v>
      </c>
      <c r="J12" t="s">
        <v>162</v>
      </c>
    </row>
    <row r="13" spans="1:10">
      <c r="B13" s="250"/>
      <c r="C13" s="221">
        <f ca="1"/>
        <v>0</v>
      </c>
      <c r="D13" s="211"/>
      <c r="E13" s="211">
        <f ca="1"/>
        <v>0</v>
      </c>
      <c r="F13" s="211">
        <f ca="1"/>
        <v>0</v>
      </c>
      <c r="G13" s="215" t="str">
        <f ca="1"/>
        <v>Nomprenom25</v>
      </c>
      <c r="I13" t="s">
        <v>170</v>
      </c>
      <c r="J13" t="s">
        <v>170</v>
      </c>
    </row>
    <row r="14" spans="1:10">
      <c r="B14" s="250"/>
      <c r="C14" s="221"/>
      <c r="D14" s="211"/>
      <c r="E14" s="211"/>
      <c r="F14" s="211"/>
      <c r="G14" s="215" t="str">
        <f ca="1"/>
        <v>Nomprenom28</v>
      </c>
      <c r="I14" t="s">
        <v>173</v>
      </c>
      <c r="J14" t="s">
        <v>173</v>
      </c>
    </row>
    <row r="15" spans="1:10">
      <c r="B15" s="250"/>
      <c r="C15" s="221"/>
      <c r="D15" s="211"/>
      <c r="E15" s="211"/>
      <c r="F15" s="211"/>
      <c r="G15" s="215" t="str">
        <f ca="1"/>
        <v>Nomprenom30</v>
      </c>
      <c r="I15" t="s">
        <v>183</v>
      </c>
      <c r="J15" t="s">
        <v>180</v>
      </c>
    </row>
    <row r="16" spans="1:10">
      <c r="B16" s="250"/>
      <c r="C16" s="221"/>
      <c r="D16" s="211"/>
      <c r="E16" s="211"/>
      <c r="F16" s="211"/>
      <c r="G16" s="215" t="str">
        <f ca="1"/>
        <v>Nomprenom33</v>
      </c>
      <c r="I16" t="s">
        <v>185</v>
      </c>
      <c r="J16" t="s">
        <v>183</v>
      </c>
    </row>
    <row r="17" spans="2:10">
      <c r="B17" s="250"/>
      <c r="C17" s="221"/>
      <c r="D17" s="211"/>
      <c r="E17" s="211"/>
      <c r="F17" s="211"/>
      <c r="G17" s="215">
        <f ca="1"/>
        <v>0</v>
      </c>
      <c r="I17" t="s">
        <v>194</v>
      </c>
      <c r="J17" t="s">
        <v>185</v>
      </c>
    </row>
    <row r="18" spans="2:10">
      <c r="B18" s="250"/>
      <c r="C18" s="221"/>
      <c r="D18" s="211"/>
      <c r="E18" s="211"/>
      <c r="F18" s="211"/>
      <c r="G18" s="215">
        <f ca="1"/>
        <v>0</v>
      </c>
      <c r="J18" t="s">
        <v>188</v>
      </c>
    </row>
    <row r="19" spans="2:10">
      <c r="B19" s="250"/>
      <c r="C19" s="221"/>
      <c r="D19" s="211"/>
      <c r="E19" s="211"/>
      <c r="F19" s="211"/>
      <c r="G19" s="215"/>
      <c r="J19" t="s">
        <v>194</v>
      </c>
    </row>
    <row r="20" spans="2:10">
      <c r="B20" s="250"/>
      <c r="C20" s="221"/>
      <c r="D20" s="211"/>
      <c r="E20" s="211"/>
      <c r="F20" s="211"/>
      <c r="G20" s="215"/>
    </row>
    <row r="21" spans="2:10">
      <c r="B21" s="250"/>
      <c r="C21" s="221"/>
      <c r="D21" s="211"/>
      <c r="E21" s="211"/>
      <c r="F21" s="211"/>
      <c r="G21" s="215"/>
    </row>
    <row r="22" spans="2:10">
      <c r="B22" s="250"/>
      <c r="C22" s="221"/>
      <c r="D22" s="211"/>
      <c r="E22" s="211"/>
      <c r="F22" s="211"/>
      <c r="G22" s="215"/>
    </row>
    <row r="23" spans="2:10">
      <c r="B23" s="250"/>
      <c r="C23" s="221"/>
      <c r="D23" s="211"/>
      <c r="E23" s="211"/>
      <c r="F23" s="211"/>
      <c r="G23" s="215"/>
    </row>
    <row r="24" spans="2:10">
      <c r="B24" s="250"/>
      <c r="C24" s="221"/>
      <c r="D24" s="211"/>
      <c r="E24" s="211"/>
      <c r="F24" s="211"/>
      <c r="G24" s="215"/>
    </row>
    <row r="25" spans="2:10">
      <c r="B25" s="250"/>
      <c r="C25" s="221"/>
      <c r="D25" s="211"/>
      <c r="E25" s="211"/>
      <c r="F25" s="211"/>
      <c r="G25" s="215"/>
    </row>
    <row r="26" spans="2:10" ht="15.75" thickBot="1">
      <c r="B26" s="251"/>
      <c r="C26" s="222"/>
      <c r="D26" s="212"/>
      <c r="E26" s="212"/>
      <c r="F26" s="212"/>
      <c r="G26" s="216"/>
    </row>
    <row r="27" spans="2:10">
      <c r="B27" s="249" t="s">
        <v>200</v>
      </c>
      <c r="C27" s="210" t="str" cm="1">
        <f t="array" aca="1" ref="C27:C37" ca="1">_xlfn._xlws.FILTER(Novembre!$B$19:$B$99,OFFSET(Novembre!$B$19:$B$99,,MATCH(C$10,Novembre!18:18,0)-1,,1)=$C$6,"")</f>
        <v>Nomprenom1</v>
      </c>
      <c r="D27" s="210" t="str" cm="1">
        <f t="array" aca="1" ref="D27" ca="1">_xlfn._xlws.FILTER(Novembre!$B$19:$B$99,OFFSET(Novembre!$B$19:$B$99,,MATCH(D$10,Novembre!18:18,0)-1,,1)=$C$6,"")</f>
        <v/>
      </c>
      <c r="E27" s="210" t="str" cm="1">
        <f t="array" aca="1" ref="E27:E38" ca="1">_xlfn._xlws.FILTER(Novembre!$B$19:$B$99,OFFSET(Novembre!$B$19:$B$99,,MATCH(E$10,Novembre!18:18,0)-1,,1)=$C$6,"")</f>
        <v>Nomprenom1</v>
      </c>
      <c r="F27" s="210" t="str" cm="1">
        <f t="array" aca="1" ref="F27:F38" ca="1">_xlfn._xlws.FILTER(Novembre!$B$19:$B$99,OFFSET(Novembre!$B$19:$B$99,,MATCH(F$10,Novembre!18:18,0)-1,,1)=$C$6,"")</f>
        <v>Nomprenom1</v>
      </c>
      <c r="G27" s="217" t="str" cm="1">
        <f t="array" aca="1" ref="G27" ca="1">_xlfn._xlws.FILTER(Novembre!$B$19:$B$99,OFFSET(Novembre!$B$19:$B$99,,MATCH(G$10,Novembre!18:18,0)-1,,1)=$C$6,"")</f>
        <v/>
      </c>
      <c r="I27" t="s">
        <v>156</v>
      </c>
      <c r="J27" t="s">
        <v>156</v>
      </c>
    </row>
    <row r="28" spans="2:10">
      <c r="B28" s="250"/>
      <c r="C28" s="211" t="str">
        <f ca="1"/>
        <v>Nomprenom7</v>
      </c>
      <c r="D28" s="211"/>
      <c r="E28" s="211" t="str">
        <f ca="1"/>
        <v>Nomprenom7</v>
      </c>
      <c r="F28" s="211" t="str">
        <f ca="1"/>
        <v>Nomprenom7</v>
      </c>
      <c r="G28" s="215"/>
      <c r="I28" t="s">
        <v>162</v>
      </c>
      <c r="J28" t="s">
        <v>162</v>
      </c>
    </row>
    <row r="29" spans="2:10">
      <c r="B29" s="250"/>
      <c r="C29" s="211" t="str">
        <f ca="1"/>
        <v>Nomprenom15</v>
      </c>
      <c r="D29" s="211"/>
      <c r="E29" s="211" t="str">
        <f ca="1"/>
        <v>Nomprenom15</v>
      </c>
      <c r="F29" s="211" t="str">
        <f ca="1"/>
        <v>Nomprenom15</v>
      </c>
      <c r="G29" s="215"/>
      <c r="I29" t="s">
        <v>170</v>
      </c>
      <c r="J29" t="s">
        <v>170</v>
      </c>
    </row>
    <row r="30" spans="2:10">
      <c r="B30" s="250"/>
      <c r="C30" s="211" t="str">
        <f ca="1"/>
        <v>Nomprenom18</v>
      </c>
      <c r="D30" s="211"/>
      <c r="E30" s="211" t="str">
        <f ca="1"/>
        <v>Nomprenom18</v>
      </c>
      <c r="F30" s="211" t="str">
        <f ca="1"/>
        <v>Nomprenom18</v>
      </c>
      <c r="G30" s="215"/>
      <c r="I30" t="s">
        <v>173</v>
      </c>
      <c r="J30" t="s">
        <v>173</v>
      </c>
    </row>
    <row r="31" spans="2:10">
      <c r="B31" s="250"/>
      <c r="C31" s="211" t="str">
        <f ca="1"/>
        <v>Nomprenom28</v>
      </c>
      <c r="D31" s="211"/>
      <c r="E31" s="211" t="str">
        <f ca="1"/>
        <v>Nomprenom25</v>
      </c>
      <c r="F31" s="211" t="str">
        <f ca="1"/>
        <v>Nomprenom25</v>
      </c>
      <c r="G31" s="215"/>
      <c r="I31" t="s">
        <v>183</v>
      </c>
      <c r="J31" t="s">
        <v>180</v>
      </c>
    </row>
    <row r="32" spans="2:10">
      <c r="B32" s="250"/>
      <c r="C32" s="211" t="str">
        <f ca="1"/>
        <v>Nomprenom30</v>
      </c>
      <c r="D32" s="211"/>
      <c r="E32" s="211" t="str">
        <f ca="1"/>
        <v>Nomprenom28</v>
      </c>
      <c r="F32" s="211" t="str">
        <f ca="1"/>
        <v>Nomprenom28</v>
      </c>
      <c r="G32" s="215"/>
      <c r="I32" t="s">
        <v>185</v>
      </c>
      <c r="J32" t="s">
        <v>183</v>
      </c>
    </row>
    <row r="33" spans="2:10">
      <c r="B33" s="250"/>
      <c r="C33" s="211" t="str">
        <f ca="1"/>
        <v>Nomprenom39</v>
      </c>
      <c r="D33" s="211"/>
      <c r="E33" s="211" t="str">
        <f ca="1"/>
        <v>Nomprenom30</v>
      </c>
      <c r="F33" s="211" t="str">
        <f ca="1"/>
        <v>Nomprenom30</v>
      </c>
      <c r="G33" s="215"/>
      <c r="I33" t="s">
        <v>194</v>
      </c>
      <c r="J33" t="s">
        <v>185</v>
      </c>
    </row>
    <row r="34" spans="2:10">
      <c r="B34" s="250"/>
      <c r="C34" s="211">
        <f ca="1"/>
        <v>0</v>
      </c>
      <c r="D34" s="211"/>
      <c r="E34" s="211" t="str">
        <f ca="1"/>
        <v>Nomprenom33</v>
      </c>
      <c r="F34" s="211" t="str">
        <f ca="1"/>
        <v>Nomprenom33</v>
      </c>
      <c r="G34" s="215"/>
      <c r="J34" t="s">
        <v>188</v>
      </c>
    </row>
    <row r="35" spans="2:10">
      <c r="B35" s="250"/>
      <c r="C35" s="211">
        <f ca="1"/>
        <v>0</v>
      </c>
      <c r="D35" s="211"/>
      <c r="E35" s="211" t="str">
        <f ca="1"/>
        <v>Nomprenom39</v>
      </c>
      <c r="F35" s="211" t="str">
        <f ca="1"/>
        <v>Nomprenom39</v>
      </c>
      <c r="G35" s="215"/>
      <c r="J35" t="s">
        <v>194</v>
      </c>
    </row>
    <row r="36" spans="2:10">
      <c r="B36" s="250"/>
      <c r="C36" s="211">
        <f ca="1"/>
        <v>0</v>
      </c>
      <c r="D36" s="211"/>
      <c r="E36" s="211">
        <f ca="1"/>
        <v>0</v>
      </c>
      <c r="F36" s="211">
        <f ca="1"/>
        <v>0</v>
      </c>
      <c r="G36" s="215"/>
    </row>
    <row r="37" spans="2:10">
      <c r="B37" s="250"/>
      <c r="C37" s="211">
        <f ca="1"/>
        <v>0</v>
      </c>
      <c r="D37" s="211"/>
      <c r="E37" s="211">
        <f ca="1"/>
        <v>0</v>
      </c>
      <c r="F37" s="211">
        <f ca="1"/>
        <v>0</v>
      </c>
      <c r="G37" s="215"/>
    </row>
    <row r="38" spans="2:10">
      <c r="B38" s="250"/>
      <c r="C38" s="211"/>
      <c r="D38" s="211"/>
      <c r="E38" s="211">
        <f ca="1"/>
        <v>0</v>
      </c>
      <c r="F38" s="211">
        <f ca="1"/>
        <v>0</v>
      </c>
      <c r="G38" s="215"/>
    </row>
    <row r="39" spans="2:10">
      <c r="B39" s="250"/>
      <c r="C39" s="211"/>
      <c r="D39" s="211"/>
      <c r="E39" s="211"/>
      <c r="F39" s="211"/>
      <c r="G39" s="215"/>
    </row>
    <row r="40" spans="2:10">
      <c r="B40" s="250"/>
      <c r="C40" s="211"/>
      <c r="D40" s="211"/>
      <c r="E40" s="211"/>
      <c r="F40" s="211"/>
      <c r="G40" s="215"/>
    </row>
    <row r="41" spans="2:10">
      <c r="B41" s="250"/>
      <c r="C41" s="211"/>
      <c r="D41" s="211"/>
      <c r="E41" s="211"/>
      <c r="F41" s="211"/>
      <c r="G41" s="215"/>
    </row>
    <row r="42" spans="2:10" ht="15.75" thickBot="1">
      <c r="B42" s="251"/>
      <c r="C42" s="218"/>
      <c r="D42" s="218"/>
      <c r="E42" s="218"/>
      <c r="F42" s="218"/>
      <c r="G42" s="219"/>
    </row>
  </sheetData>
  <mergeCells count="4">
    <mergeCell ref="B11:B26"/>
    <mergeCell ref="B27:B42"/>
    <mergeCell ref="I7:I9"/>
    <mergeCell ref="J7:J9"/>
  </mergeCells>
  <phoneticPr fontId="18" type="noConversion"/>
  <conditionalFormatting sqref="C10:G42">
    <cfRule type="expression" dxfId="18" priority="1">
      <formula>COUNTIF(Fériés,C$10)&gt;0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91" r:id="rId3" name="Spinner 3">
              <controlPr defaultSize="0" autoPict="0">
                <anchor moveWithCells="1" sizeWithCells="1">
                  <from>
                    <xdr:col>2</xdr:col>
                    <xdr:colOff>1209675</xdr:colOff>
                    <xdr:row>6</xdr:row>
                    <xdr:rowOff>9525</xdr:rowOff>
                  </from>
                  <to>
                    <xdr:col>2</xdr:col>
                    <xdr:colOff>1466850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E29693-A788-492B-B20B-209454680BA2}">
          <x14:formula1>
            <xm:f>Parametres!$L$2:$L$16</xm:f>
          </x14:formula1>
          <xm:sqref>C6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A9C9-1747-4102-8889-6E185749D491}">
  <dimension ref="A1:N2950"/>
  <sheetViews>
    <sheetView tabSelected="1" workbookViewId="0">
      <selection activeCell="H18" sqref="H18"/>
    </sheetView>
  </sheetViews>
  <sheetFormatPr baseColWidth="10" defaultRowHeight="15"/>
  <cols>
    <col min="1" max="1" width="10.85546875" style="256" bestFit="1" customWidth="1"/>
    <col min="2" max="2" width="10" style="256" bestFit="1" customWidth="1"/>
    <col min="3" max="7" width="14.28515625" style="256" bestFit="1" customWidth="1"/>
    <col min="8" max="8" width="13.28515625" style="256" bestFit="1" customWidth="1"/>
    <col min="9" max="14" width="14.28515625" style="256" bestFit="1" customWidth="1"/>
    <col min="15" max="22" width="14.42578125" style="256" bestFit="1" customWidth="1"/>
    <col min="23" max="16384" width="11.42578125" style="256"/>
  </cols>
  <sheetData>
    <row r="1" spans="1:14">
      <c r="A1" s="256" t="s">
        <v>205</v>
      </c>
    </row>
    <row r="2" spans="1:14">
      <c r="A2" s="257" t="s">
        <v>17</v>
      </c>
    </row>
    <row r="4" spans="1:14">
      <c r="B4" s="256" t="s">
        <v>206</v>
      </c>
      <c r="C4" s="256" t="s">
        <v>208</v>
      </c>
      <c r="D4" s="256" t="s">
        <v>209</v>
      </c>
      <c r="E4" s="256" t="s">
        <v>210</v>
      </c>
      <c r="F4" s="256" t="s">
        <v>211</v>
      </c>
      <c r="G4" s="256" t="s">
        <v>212</v>
      </c>
      <c r="H4" s="258" t="s">
        <v>219</v>
      </c>
      <c r="I4" s="256" t="s">
        <v>213</v>
      </c>
      <c r="J4" s="256" t="s">
        <v>214</v>
      </c>
      <c r="K4" s="256" t="s">
        <v>215</v>
      </c>
      <c r="L4" s="256" t="s">
        <v>216</v>
      </c>
      <c r="M4" s="256" t="s">
        <v>217</v>
      </c>
      <c r="N4" s="258" t="s">
        <v>218</v>
      </c>
    </row>
    <row r="5" spans="1:14">
      <c r="B5" s="259" t="s">
        <v>207</v>
      </c>
      <c r="C5" s="260" t="s">
        <v>162</v>
      </c>
      <c r="D5" s="260" t="s">
        <v>162</v>
      </c>
      <c r="E5" s="260" t="s">
        <v>161</v>
      </c>
      <c r="F5" s="261" t="s">
        <v>162</v>
      </c>
      <c r="G5" s="261" t="s">
        <v>162</v>
      </c>
      <c r="H5" s="258" t="s">
        <v>162</v>
      </c>
      <c r="I5" s="261" t="s">
        <v>179</v>
      </c>
      <c r="J5" s="261" t="s">
        <v>179</v>
      </c>
      <c r="K5" s="261" t="s">
        <v>179</v>
      </c>
      <c r="L5" s="261" t="s">
        <v>174</v>
      </c>
      <c r="M5" s="261" t="s">
        <v>160</v>
      </c>
      <c r="N5" s="258" t="s">
        <v>160</v>
      </c>
    </row>
    <row r="6" spans="1:14">
      <c r="B6" s="259" t="s">
        <v>207</v>
      </c>
      <c r="C6" s="260" t="s">
        <v>177</v>
      </c>
      <c r="D6" s="260" t="s">
        <v>177</v>
      </c>
      <c r="E6" s="260" t="s">
        <v>162</v>
      </c>
      <c r="F6" s="261" t="s">
        <v>171</v>
      </c>
      <c r="G6" s="261" t="s">
        <v>191</v>
      </c>
      <c r="H6" s="258"/>
      <c r="I6" s="261" t="s">
        <v>188</v>
      </c>
      <c r="J6" s="261"/>
      <c r="K6" s="261"/>
      <c r="L6" s="261"/>
      <c r="M6" s="261" t="s">
        <v>163</v>
      </c>
      <c r="N6" s="258" t="s">
        <v>163</v>
      </c>
    </row>
    <row r="7" spans="1:14">
      <c r="B7" s="259" t="s">
        <v>207</v>
      </c>
      <c r="C7" s="260" t="s">
        <v>194</v>
      </c>
      <c r="D7" s="260" t="s">
        <v>194</v>
      </c>
      <c r="E7" s="260" t="s">
        <v>194</v>
      </c>
      <c r="F7" s="261" t="s">
        <v>194</v>
      </c>
      <c r="G7" s="261"/>
      <c r="H7" s="258"/>
      <c r="I7" s="261"/>
      <c r="J7" s="261"/>
      <c r="K7" s="261"/>
      <c r="L7" s="261"/>
      <c r="M7" s="261" t="s">
        <v>184</v>
      </c>
      <c r="N7" s="258" t="s">
        <v>184</v>
      </c>
    </row>
    <row r="8" spans="1:14">
      <c r="B8" s="259" t="s">
        <v>207</v>
      </c>
      <c r="C8" s="260"/>
      <c r="D8" s="260"/>
      <c r="E8" s="260"/>
      <c r="F8" s="261"/>
      <c r="G8" s="261"/>
      <c r="H8" s="258"/>
      <c r="I8" s="261"/>
      <c r="J8" s="261"/>
      <c r="K8" s="261"/>
      <c r="L8" s="261"/>
      <c r="M8" s="261" t="s">
        <v>195</v>
      </c>
      <c r="N8" s="258" t="s">
        <v>195</v>
      </c>
    </row>
    <row r="9" spans="1:14">
      <c r="B9" s="259" t="s">
        <v>12</v>
      </c>
      <c r="C9" s="260" t="s">
        <v>162</v>
      </c>
      <c r="D9" s="260" t="s">
        <v>162</v>
      </c>
      <c r="E9" s="260" t="s">
        <v>161</v>
      </c>
      <c r="F9" s="261" t="s">
        <v>162</v>
      </c>
      <c r="G9" s="261" t="s">
        <v>162</v>
      </c>
      <c r="H9" s="258" t="s">
        <v>162</v>
      </c>
      <c r="I9" s="261" t="s">
        <v>179</v>
      </c>
      <c r="J9" s="261" t="s">
        <v>179</v>
      </c>
      <c r="K9" s="261"/>
      <c r="L9" s="261" t="s">
        <v>174</v>
      </c>
      <c r="M9" s="261" t="s">
        <v>160</v>
      </c>
      <c r="N9" s="258" t="s">
        <v>160</v>
      </c>
    </row>
    <row r="10" spans="1:14">
      <c r="B10" s="259" t="s">
        <v>12</v>
      </c>
      <c r="C10" s="260" t="s">
        <v>177</v>
      </c>
      <c r="D10" s="260" t="s">
        <v>177</v>
      </c>
      <c r="E10" s="260" t="s">
        <v>162</v>
      </c>
      <c r="F10" s="261" t="s">
        <v>171</v>
      </c>
      <c r="G10" s="261"/>
      <c r="H10" s="258"/>
      <c r="I10" s="261" t="s">
        <v>188</v>
      </c>
      <c r="J10" s="261"/>
      <c r="K10" s="261"/>
      <c r="L10" s="261"/>
      <c r="M10" s="261" t="s">
        <v>163</v>
      </c>
      <c r="N10" s="258" t="s">
        <v>163</v>
      </c>
    </row>
    <row r="11" spans="1:14">
      <c r="B11" s="259" t="s">
        <v>12</v>
      </c>
      <c r="C11" s="260" t="s">
        <v>194</v>
      </c>
      <c r="D11" s="260" t="s">
        <v>194</v>
      </c>
      <c r="E11" s="260" t="s">
        <v>194</v>
      </c>
      <c r="F11" s="261" t="s">
        <v>194</v>
      </c>
      <c r="G11" s="261"/>
      <c r="H11" s="258"/>
      <c r="I11" s="261"/>
      <c r="J11" s="261"/>
      <c r="K11" s="261"/>
      <c r="L11" s="261"/>
      <c r="M11" s="261" t="s">
        <v>184</v>
      </c>
      <c r="N11" s="258" t="s">
        <v>184</v>
      </c>
    </row>
    <row r="12" spans="1:14">
      <c r="B12" s="259" t="s">
        <v>12</v>
      </c>
      <c r="C12" s="260"/>
      <c r="D12" s="260"/>
      <c r="E12" s="260"/>
      <c r="F12" s="261"/>
      <c r="G12" s="261"/>
      <c r="H12" s="258"/>
      <c r="I12" s="261"/>
      <c r="J12" s="261"/>
      <c r="K12" s="261"/>
      <c r="L12" s="261"/>
      <c r="M12" s="261" t="s">
        <v>195</v>
      </c>
      <c r="N12" s="258" t="s">
        <v>195</v>
      </c>
    </row>
    <row r="13" spans="1:14">
      <c r="A13" s="259"/>
      <c r="B13" s="259"/>
      <c r="C13" s="259"/>
      <c r="D13" s="259"/>
    </row>
    <row r="14" spans="1:14">
      <c r="A14" s="259"/>
      <c r="B14" s="259"/>
      <c r="C14" s="259"/>
      <c r="D14" s="259"/>
    </row>
    <row r="15" spans="1:14">
      <c r="A15" s="259"/>
      <c r="B15" s="259"/>
      <c r="C15" s="259"/>
      <c r="D15" s="259"/>
    </row>
    <row r="16" spans="1:14">
      <c r="A16" s="259"/>
      <c r="B16" s="259"/>
      <c r="C16" s="259"/>
      <c r="D16" s="259"/>
    </row>
    <row r="17" spans="1:4">
      <c r="A17" s="259"/>
      <c r="B17" s="259"/>
      <c r="C17" s="259"/>
      <c r="D17" s="259"/>
    </row>
    <row r="18" spans="1:4">
      <c r="A18" s="259"/>
      <c r="B18" s="259"/>
      <c r="C18" s="259"/>
      <c r="D18" s="259"/>
    </row>
    <row r="19" spans="1:4">
      <c r="A19" s="259"/>
      <c r="B19" s="259"/>
      <c r="C19" s="259"/>
      <c r="D19" s="259"/>
    </row>
    <row r="20" spans="1:4">
      <c r="A20" s="259"/>
      <c r="B20" s="259"/>
      <c r="C20" s="259"/>
      <c r="D20" s="259"/>
    </row>
    <row r="21" spans="1:4">
      <c r="A21" s="259"/>
      <c r="B21" s="259"/>
      <c r="C21" s="259"/>
      <c r="D21" s="259"/>
    </row>
    <row r="22" spans="1:4">
      <c r="A22" s="259"/>
      <c r="B22" s="259"/>
      <c r="C22" s="259"/>
      <c r="D22" s="259"/>
    </row>
    <row r="23" spans="1:4">
      <c r="A23" s="259"/>
      <c r="B23" s="259"/>
      <c r="C23" s="259"/>
      <c r="D23" s="259"/>
    </row>
    <row r="24" spans="1:4">
      <c r="A24" s="259"/>
      <c r="B24" s="259"/>
      <c r="C24" s="259"/>
      <c r="D24" s="259"/>
    </row>
    <row r="25" spans="1:4">
      <c r="A25" s="259"/>
      <c r="B25" s="259"/>
      <c r="C25" s="259"/>
      <c r="D25" s="259"/>
    </row>
    <row r="26" spans="1:4">
      <c r="A26" s="259"/>
      <c r="B26" s="259"/>
      <c r="C26" s="259"/>
      <c r="D26" s="259"/>
    </row>
    <row r="27" spans="1:4">
      <c r="A27" s="259"/>
      <c r="B27" s="259"/>
      <c r="C27" s="259"/>
      <c r="D27" s="259"/>
    </row>
    <row r="28" spans="1:4">
      <c r="A28" s="259"/>
      <c r="B28" s="259"/>
      <c r="C28" s="259"/>
      <c r="D28" s="259"/>
    </row>
    <row r="29" spans="1:4">
      <c r="A29" s="259"/>
      <c r="B29" s="259"/>
      <c r="C29" s="259"/>
      <c r="D29" s="259"/>
    </row>
    <row r="30" spans="1:4">
      <c r="A30" s="259"/>
      <c r="B30" s="259"/>
      <c r="C30" s="259"/>
      <c r="D30" s="259"/>
    </row>
    <row r="31" spans="1:4">
      <c r="A31" s="259"/>
      <c r="B31" s="259"/>
      <c r="C31" s="259"/>
      <c r="D31" s="259"/>
    </row>
    <row r="32" spans="1:4">
      <c r="A32" s="259"/>
      <c r="B32" s="259"/>
      <c r="C32" s="259"/>
      <c r="D32" s="259"/>
    </row>
    <row r="33" spans="1:4">
      <c r="A33" s="259"/>
      <c r="B33" s="259"/>
      <c r="C33" s="259"/>
      <c r="D33" s="259"/>
    </row>
    <row r="34" spans="1:4">
      <c r="A34" s="259"/>
      <c r="B34" s="259"/>
      <c r="C34" s="259"/>
      <c r="D34" s="259"/>
    </row>
    <row r="35" spans="1:4">
      <c r="A35" s="259"/>
      <c r="B35" s="259"/>
      <c r="C35" s="259"/>
      <c r="D35" s="259"/>
    </row>
    <row r="36" spans="1:4">
      <c r="A36" s="259"/>
      <c r="B36" s="259"/>
      <c r="C36" s="259"/>
      <c r="D36" s="259"/>
    </row>
    <row r="37" spans="1:4">
      <c r="A37" s="259"/>
      <c r="B37" s="259"/>
      <c r="C37" s="259"/>
      <c r="D37" s="259"/>
    </row>
    <row r="38" spans="1:4">
      <c r="A38" s="259"/>
      <c r="B38" s="259"/>
      <c r="C38" s="259"/>
      <c r="D38" s="259"/>
    </row>
    <row r="39" spans="1:4">
      <c r="A39" s="259"/>
      <c r="B39" s="259"/>
      <c r="C39" s="259"/>
      <c r="D39" s="259"/>
    </row>
    <row r="40" spans="1:4">
      <c r="A40" s="259"/>
      <c r="B40" s="259"/>
      <c r="C40" s="259"/>
      <c r="D40" s="259"/>
    </row>
    <row r="41" spans="1:4">
      <c r="A41" s="259"/>
      <c r="B41" s="259"/>
      <c r="C41" s="259"/>
      <c r="D41" s="259"/>
    </row>
    <row r="42" spans="1:4">
      <c r="A42" s="259"/>
      <c r="B42" s="259"/>
      <c r="C42" s="259"/>
      <c r="D42" s="259"/>
    </row>
    <row r="43" spans="1:4">
      <c r="A43" s="259"/>
      <c r="B43" s="259"/>
      <c r="C43" s="259"/>
      <c r="D43" s="259"/>
    </row>
    <row r="44" spans="1:4">
      <c r="A44" s="259"/>
      <c r="B44" s="259"/>
      <c r="C44" s="259"/>
      <c r="D44" s="259"/>
    </row>
    <row r="45" spans="1:4">
      <c r="A45" s="259"/>
      <c r="B45" s="259"/>
      <c r="C45" s="259"/>
      <c r="D45" s="259"/>
    </row>
    <row r="46" spans="1:4">
      <c r="A46" s="259"/>
      <c r="B46" s="259"/>
      <c r="C46" s="259"/>
      <c r="D46" s="259"/>
    </row>
    <row r="47" spans="1:4">
      <c r="A47" s="259"/>
      <c r="B47" s="259"/>
      <c r="C47" s="259"/>
      <c r="D47" s="259"/>
    </row>
    <row r="48" spans="1:4">
      <c r="A48" s="259"/>
      <c r="B48" s="259"/>
      <c r="C48" s="259"/>
      <c r="D48" s="259"/>
    </row>
    <row r="49" spans="1:4">
      <c r="A49" s="259"/>
      <c r="B49" s="259"/>
      <c r="C49" s="259"/>
      <c r="D49" s="259"/>
    </row>
    <row r="50" spans="1:4">
      <c r="A50" s="259"/>
      <c r="B50" s="259"/>
      <c r="C50" s="259"/>
      <c r="D50" s="259"/>
    </row>
    <row r="51" spans="1:4">
      <c r="A51" s="259"/>
      <c r="B51" s="259"/>
      <c r="C51" s="259"/>
      <c r="D51" s="259"/>
    </row>
    <row r="52" spans="1:4">
      <c r="A52" s="259"/>
      <c r="B52" s="259"/>
      <c r="C52" s="259"/>
      <c r="D52" s="259"/>
    </row>
    <row r="53" spans="1:4">
      <c r="A53" s="259"/>
      <c r="B53" s="259"/>
      <c r="C53" s="259"/>
      <c r="D53" s="259"/>
    </row>
    <row r="54" spans="1:4">
      <c r="A54" s="259"/>
      <c r="B54" s="259"/>
      <c r="C54" s="259"/>
      <c r="D54" s="259"/>
    </row>
    <row r="55" spans="1:4">
      <c r="A55" s="259"/>
      <c r="B55" s="259"/>
      <c r="C55" s="259"/>
      <c r="D55" s="259"/>
    </row>
    <row r="56" spans="1:4">
      <c r="A56" s="259"/>
      <c r="B56" s="259"/>
      <c r="C56" s="259"/>
      <c r="D56" s="259"/>
    </row>
    <row r="57" spans="1:4">
      <c r="A57" s="259"/>
      <c r="B57" s="259"/>
      <c r="C57" s="259"/>
      <c r="D57" s="259"/>
    </row>
    <row r="58" spans="1:4">
      <c r="A58" s="259"/>
      <c r="B58" s="259"/>
      <c r="C58" s="259"/>
      <c r="D58" s="259"/>
    </row>
    <row r="59" spans="1:4">
      <c r="A59" s="259"/>
      <c r="B59" s="259"/>
      <c r="C59" s="259"/>
      <c r="D59" s="259"/>
    </row>
    <row r="60" spans="1:4">
      <c r="A60" s="259"/>
      <c r="B60" s="259"/>
      <c r="C60" s="259"/>
      <c r="D60" s="259"/>
    </row>
    <row r="61" spans="1:4">
      <c r="A61" s="259"/>
      <c r="B61" s="259"/>
      <c r="C61" s="259"/>
      <c r="D61" s="259"/>
    </row>
    <row r="62" spans="1:4">
      <c r="A62" s="259"/>
      <c r="B62" s="259"/>
      <c r="C62" s="259"/>
      <c r="D62" s="259"/>
    </row>
    <row r="63" spans="1:4">
      <c r="A63" s="259"/>
      <c r="B63" s="259"/>
      <c r="C63" s="259"/>
      <c r="D63" s="259"/>
    </row>
    <row r="64" spans="1:4">
      <c r="A64" s="259"/>
      <c r="B64" s="259"/>
      <c r="C64" s="259"/>
      <c r="D64" s="259"/>
    </row>
    <row r="65" spans="1:4">
      <c r="A65" s="259"/>
      <c r="B65" s="259"/>
      <c r="C65" s="259"/>
      <c r="D65" s="259"/>
    </row>
    <row r="66" spans="1:4">
      <c r="A66" s="259"/>
      <c r="B66" s="259"/>
      <c r="C66" s="259"/>
      <c r="D66" s="259"/>
    </row>
    <row r="67" spans="1:4">
      <c r="A67" s="259"/>
      <c r="B67" s="259"/>
      <c r="C67" s="259"/>
      <c r="D67" s="259"/>
    </row>
    <row r="68" spans="1:4">
      <c r="A68" s="259"/>
      <c r="B68" s="259"/>
      <c r="C68" s="259"/>
      <c r="D68" s="259"/>
    </row>
    <row r="69" spans="1:4">
      <c r="A69" s="259"/>
      <c r="B69" s="259"/>
      <c r="C69" s="259"/>
      <c r="D69" s="259"/>
    </row>
    <row r="70" spans="1:4">
      <c r="A70" s="259"/>
      <c r="B70" s="259"/>
      <c r="C70" s="259"/>
      <c r="D70" s="259"/>
    </row>
    <row r="71" spans="1:4">
      <c r="A71" s="259"/>
      <c r="B71" s="259"/>
      <c r="C71" s="259"/>
      <c r="D71" s="259"/>
    </row>
    <row r="72" spans="1:4">
      <c r="A72" s="259"/>
      <c r="B72" s="259"/>
      <c r="C72" s="259"/>
      <c r="D72" s="259"/>
    </row>
    <row r="73" spans="1:4">
      <c r="A73" s="259"/>
      <c r="B73" s="259"/>
      <c r="C73" s="259"/>
      <c r="D73" s="259"/>
    </row>
    <row r="74" spans="1:4">
      <c r="A74" s="259"/>
      <c r="B74" s="259"/>
      <c r="C74" s="259"/>
      <c r="D74" s="259"/>
    </row>
    <row r="75" spans="1:4">
      <c r="A75" s="259"/>
      <c r="B75" s="259"/>
      <c r="C75" s="259"/>
      <c r="D75" s="259"/>
    </row>
    <row r="76" spans="1:4">
      <c r="A76" s="259"/>
      <c r="B76" s="259"/>
      <c r="C76" s="259"/>
      <c r="D76" s="259"/>
    </row>
    <row r="77" spans="1:4">
      <c r="A77" s="259"/>
      <c r="B77" s="259"/>
      <c r="C77" s="259"/>
      <c r="D77" s="259"/>
    </row>
    <row r="78" spans="1:4">
      <c r="A78" s="259"/>
      <c r="B78" s="259"/>
      <c r="C78" s="259"/>
      <c r="D78" s="259"/>
    </row>
    <row r="79" spans="1:4">
      <c r="A79" s="259"/>
      <c r="B79" s="259"/>
      <c r="C79" s="259"/>
      <c r="D79" s="259"/>
    </row>
    <row r="80" spans="1:4">
      <c r="A80" s="259"/>
      <c r="B80" s="259"/>
      <c r="C80" s="259"/>
      <c r="D80" s="259"/>
    </row>
    <row r="81" spans="1:4">
      <c r="A81" s="259"/>
      <c r="B81" s="259"/>
      <c r="C81" s="259"/>
      <c r="D81" s="259"/>
    </row>
    <row r="82" spans="1:4">
      <c r="A82" s="259"/>
      <c r="B82" s="259"/>
      <c r="C82" s="259"/>
      <c r="D82" s="259"/>
    </row>
    <row r="83" spans="1:4">
      <c r="A83" s="259"/>
      <c r="B83" s="259"/>
      <c r="C83" s="259"/>
      <c r="D83" s="259"/>
    </row>
    <row r="84" spans="1:4">
      <c r="A84" s="259"/>
      <c r="B84" s="259"/>
      <c r="C84" s="259"/>
      <c r="D84" s="259"/>
    </row>
    <row r="85" spans="1:4">
      <c r="A85" s="259"/>
      <c r="B85" s="259"/>
      <c r="C85" s="259"/>
      <c r="D85" s="259"/>
    </row>
    <row r="86" spans="1:4">
      <c r="A86" s="259"/>
      <c r="B86" s="259"/>
      <c r="C86" s="259"/>
      <c r="D86" s="259"/>
    </row>
    <row r="87" spans="1:4">
      <c r="A87" s="259"/>
      <c r="B87" s="259"/>
      <c r="C87" s="259"/>
      <c r="D87" s="259"/>
    </row>
    <row r="88" spans="1:4">
      <c r="A88" s="259"/>
      <c r="B88" s="259"/>
      <c r="C88" s="259"/>
      <c r="D88" s="259"/>
    </row>
    <row r="89" spans="1:4">
      <c r="A89" s="259"/>
      <c r="B89" s="259"/>
      <c r="C89" s="259"/>
      <c r="D89" s="259"/>
    </row>
    <row r="90" spans="1:4">
      <c r="A90" s="259"/>
      <c r="B90" s="259"/>
      <c r="C90" s="259"/>
      <c r="D90" s="259"/>
    </row>
    <row r="91" spans="1:4">
      <c r="A91" s="259"/>
      <c r="B91" s="259"/>
      <c r="C91" s="259"/>
      <c r="D91" s="259"/>
    </row>
    <row r="92" spans="1:4">
      <c r="A92" s="259"/>
      <c r="B92" s="259"/>
      <c r="C92" s="259"/>
      <c r="D92" s="259"/>
    </row>
    <row r="93" spans="1:4">
      <c r="A93" s="259"/>
      <c r="B93" s="259"/>
      <c r="C93" s="259"/>
      <c r="D93" s="259"/>
    </row>
    <row r="94" spans="1:4">
      <c r="A94" s="259"/>
      <c r="B94" s="259"/>
      <c r="C94" s="259"/>
      <c r="D94" s="259"/>
    </row>
    <row r="95" spans="1:4">
      <c r="A95" s="259"/>
      <c r="B95" s="259"/>
      <c r="C95" s="259"/>
      <c r="D95" s="259"/>
    </row>
    <row r="96" spans="1:4">
      <c r="A96" s="259"/>
      <c r="B96" s="259"/>
      <c r="C96" s="259"/>
      <c r="D96" s="259"/>
    </row>
    <row r="97" spans="1:4">
      <c r="A97" s="259"/>
      <c r="B97" s="259"/>
      <c r="C97" s="259"/>
      <c r="D97" s="259"/>
    </row>
    <row r="98" spans="1:4">
      <c r="A98" s="259"/>
      <c r="B98" s="259"/>
      <c r="C98" s="259"/>
      <c r="D98" s="259"/>
    </row>
    <row r="99" spans="1:4">
      <c r="A99" s="259"/>
      <c r="B99" s="259"/>
      <c r="C99" s="259"/>
      <c r="D99" s="259"/>
    </row>
    <row r="100" spans="1:4">
      <c r="A100" s="259"/>
      <c r="B100" s="259"/>
      <c r="C100" s="259"/>
      <c r="D100" s="259"/>
    </row>
    <row r="101" spans="1:4">
      <c r="A101" s="259"/>
      <c r="B101" s="259"/>
      <c r="C101" s="259"/>
      <c r="D101" s="259"/>
    </row>
    <row r="102" spans="1:4">
      <c r="A102" s="259"/>
      <c r="B102" s="259"/>
      <c r="C102" s="259"/>
      <c r="D102" s="259"/>
    </row>
    <row r="103" spans="1:4">
      <c r="A103" s="259"/>
      <c r="B103" s="259"/>
      <c r="C103" s="259"/>
      <c r="D103" s="259"/>
    </row>
    <row r="104" spans="1:4">
      <c r="A104" s="259"/>
      <c r="B104" s="259"/>
      <c r="C104" s="259"/>
      <c r="D104" s="259"/>
    </row>
    <row r="105" spans="1:4">
      <c r="A105" s="259"/>
      <c r="B105" s="259"/>
      <c r="C105" s="259"/>
      <c r="D105" s="259"/>
    </row>
    <row r="106" spans="1:4">
      <c r="A106" s="259"/>
      <c r="B106" s="259"/>
      <c r="C106" s="259"/>
      <c r="D106" s="259"/>
    </row>
    <row r="107" spans="1:4">
      <c r="A107" s="259"/>
      <c r="B107" s="259"/>
      <c r="C107" s="259"/>
      <c r="D107" s="259"/>
    </row>
    <row r="108" spans="1:4">
      <c r="A108" s="259"/>
      <c r="B108" s="259"/>
      <c r="C108" s="259"/>
      <c r="D108" s="259"/>
    </row>
    <row r="109" spans="1:4">
      <c r="A109" s="259"/>
      <c r="B109" s="259"/>
      <c r="C109" s="259"/>
      <c r="D109" s="259"/>
    </row>
    <row r="110" spans="1:4">
      <c r="A110" s="259"/>
      <c r="B110" s="259"/>
      <c r="C110" s="259"/>
      <c r="D110" s="259"/>
    </row>
    <row r="111" spans="1:4">
      <c r="A111" s="259"/>
      <c r="B111" s="259"/>
      <c r="C111" s="259"/>
      <c r="D111" s="259"/>
    </row>
    <row r="112" spans="1:4">
      <c r="A112" s="259"/>
      <c r="B112" s="259"/>
      <c r="C112" s="259"/>
      <c r="D112" s="259"/>
    </row>
    <row r="113" spans="1:4">
      <c r="A113" s="259"/>
      <c r="B113" s="259"/>
      <c r="C113" s="259"/>
      <c r="D113" s="259"/>
    </row>
    <row r="114" spans="1:4">
      <c r="A114" s="259"/>
      <c r="B114" s="259"/>
      <c r="C114" s="259"/>
      <c r="D114" s="259"/>
    </row>
    <row r="115" spans="1:4">
      <c r="A115" s="259"/>
      <c r="B115" s="259"/>
      <c r="C115" s="259"/>
      <c r="D115" s="259"/>
    </row>
    <row r="116" spans="1:4">
      <c r="A116" s="259"/>
      <c r="B116" s="259"/>
      <c r="C116" s="259"/>
      <c r="D116" s="259"/>
    </row>
    <row r="117" spans="1:4">
      <c r="A117" s="259"/>
      <c r="B117" s="259"/>
      <c r="C117" s="259"/>
      <c r="D117" s="259"/>
    </row>
    <row r="118" spans="1:4">
      <c r="A118" s="259"/>
      <c r="B118" s="259"/>
      <c r="C118" s="259"/>
      <c r="D118" s="259"/>
    </row>
    <row r="119" spans="1:4">
      <c r="A119" s="259"/>
      <c r="B119" s="259"/>
      <c r="C119" s="259"/>
      <c r="D119" s="259"/>
    </row>
    <row r="120" spans="1:4">
      <c r="A120" s="259"/>
      <c r="B120" s="259"/>
      <c r="C120" s="259"/>
      <c r="D120" s="259"/>
    </row>
    <row r="121" spans="1:4">
      <c r="A121" s="259"/>
      <c r="B121" s="259"/>
      <c r="C121" s="259"/>
      <c r="D121" s="259"/>
    </row>
    <row r="122" spans="1:4">
      <c r="A122" s="259"/>
      <c r="B122" s="259"/>
      <c r="C122" s="259"/>
      <c r="D122" s="259"/>
    </row>
    <row r="123" spans="1:4">
      <c r="A123" s="259"/>
      <c r="B123" s="259"/>
      <c r="C123" s="259"/>
      <c r="D123" s="259"/>
    </row>
    <row r="124" spans="1:4">
      <c r="A124" s="259"/>
      <c r="B124" s="259"/>
      <c r="C124" s="259"/>
      <c r="D124" s="259"/>
    </row>
    <row r="125" spans="1:4">
      <c r="A125" s="259"/>
      <c r="B125" s="259"/>
      <c r="C125" s="259"/>
      <c r="D125" s="259"/>
    </row>
    <row r="126" spans="1:4">
      <c r="A126" s="259"/>
      <c r="B126" s="259"/>
      <c r="C126" s="259"/>
      <c r="D126" s="259"/>
    </row>
    <row r="127" spans="1:4">
      <c r="A127" s="259"/>
      <c r="B127" s="259"/>
      <c r="C127" s="259"/>
      <c r="D127" s="259"/>
    </row>
    <row r="128" spans="1:4">
      <c r="A128" s="259"/>
      <c r="B128" s="259"/>
      <c r="C128" s="259"/>
      <c r="D128" s="259"/>
    </row>
    <row r="129" spans="1:4">
      <c r="A129" s="259"/>
      <c r="B129" s="259"/>
      <c r="C129" s="259"/>
      <c r="D129" s="259"/>
    </row>
    <row r="130" spans="1:4">
      <c r="A130" s="259"/>
      <c r="B130" s="259"/>
      <c r="C130" s="259"/>
      <c r="D130" s="259"/>
    </row>
    <row r="131" spans="1:4">
      <c r="A131" s="259"/>
      <c r="B131" s="259"/>
      <c r="C131" s="259"/>
      <c r="D131" s="259"/>
    </row>
    <row r="132" spans="1:4">
      <c r="A132" s="259"/>
      <c r="B132" s="259"/>
      <c r="C132" s="259"/>
      <c r="D132" s="259"/>
    </row>
    <row r="133" spans="1:4">
      <c r="A133" s="259"/>
      <c r="B133" s="259"/>
      <c r="C133" s="259"/>
      <c r="D133" s="259"/>
    </row>
    <row r="134" spans="1:4">
      <c r="A134" s="259"/>
      <c r="B134" s="259"/>
      <c r="C134" s="259"/>
      <c r="D134" s="259"/>
    </row>
    <row r="135" spans="1:4">
      <c r="A135" s="259"/>
      <c r="B135" s="259"/>
      <c r="C135" s="259"/>
      <c r="D135" s="259"/>
    </row>
    <row r="136" spans="1:4">
      <c r="A136" s="259"/>
      <c r="B136" s="259"/>
      <c r="C136" s="259"/>
      <c r="D136" s="259"/>
    </row>
    <row r="137" spans="1:4">
      <c r="A137" s="259"/>
      <c r="B137" s="259"/>
      <c r="C137" s="259"/>
      <c r="D137" s="259"/>
    </row>
    <row r="138" spans="1:4">
      <c r="A138" s="259"/>
      <c r="B138" s="259"/>
      <c r="C138" s="259"/>
      <c r="D138" s="259"/>
    </row>
    <row r="139" spans="1:4">
      <c r="A139" s="259"/>
      <c r="B139" s="259"/>
      <c r="C139" s="259"/>
      <c r="D139" s="259"/>
    </row>
    <row r="140" spans="1:4">
      <c r="A140" s="259"/>
      <c r="B140" s="259"/>
      <c r="C140" s="259"/>
      <c r="D140" s="259"/>
    </row>
    <row r="141" spans="1:4">
      <c r="A141" s="259"/>
      <c r="B141" s="259"/>
      <c r="C141" s="259"/>
      <c r="D141" s="259"/>
    </row>
    <row r="142" spans="1:4">
      <c r="A142" s="259"/>
      <c r="B142" s="259"/>
      <c r="C142" s="259"/>
      <c r="D142" s="259"/>
    </row>
    <row r="143" spans="1:4">
      <c r="A143" s="259"/>
      <c r="B143" s="259"/>
      <c r="C143" s="259"/>
      <c r="D143" s="259"/>
    </row>
    <row r="144" spans="1:4">
      <c r="A144" s="259"/>
      <c r="B144" s="259"/>
      <c r="C144" s="259"/>
      <c r="D144" s="259"/>
    </row>
    <row r="145" spans="1:4">
      <c r="A145" s="259"/>
      <c r="B145" s="259"/>
      <c r="C145" s="259"/>
      <c r="D145" s="259"/>
    </row>
    <row r="146" spans="1:4">
      <c r="A146" s="259"/>
      <c r="B146" s="259"/>
      <c r="C146" s="259"/>
      <c r="D146" s="259"/>
    </row>
    <row r="147" spans="1:4">
      <c r="A147" s="259"/>
      <c r="B147" s="259"/>
      <c r="C147" s="259"/>
      <c r="D147" s="259"/>
    </row>
    <row r="148" spans="1:4">
      <c r="A148" s="259"/>
      <c r="B148" s="259"/>
      <c r="C148" s="259"/>
      <c r="D148" s="259"/>
    </row>
    <row r="149" spans="1:4">
      <c r="A149" s="259"/>
      <c r="B149" s="259"/>
      <c r="C149" s="259"/>
      <c r="D149" s="259"/>
    </row>
    <row r="150" spans="1:4">
      <c r="A150" s="259"/>
      <c r="B150" s="259"/>
      <c r="C150" s="259"/>
      <c r="D150" s="259"/>
    </row>
    <row r="151" spans="1:4">
      <c r="A151" s="259"/>
      <c r="B151" s="259"/>
      <c r="C151" s="259"/>
      <c r="D151" s="259"/>
    </row>
    <row r="152" spans="1:4">
      <c r="A152" s="259"/>
      <c r="B152" s="259"/>
      <c r="C152" s="259"/>
      <c r="D152" s="259"/>
    </row>
    <row r="153" spans="1:4">
      <c r="A153" s="259"/>
      <c r="B153" s="259"/>
      <c r="C153" s="259"/>
      <c r="D153" s="259"/>
    </row>
    <row r="154" spans="1:4">
      <c r="A154" s="259"/>
      <c r="B154" s="259"/>
      <c r="C154" s="259"/>
      <c r="D154" s="259"/>
    </row>
    <row r="155" spans="1:4">
      <c r="A155" s="259"/>
      <c r="B155" s="259"/>
      <c r="C155" s="259"/>
      <c r="D155" s="259"/>
    </row>
    <row r="156" spans="1:4">
      <c r="A156" s="259"/>
      <c r="B156" s="259"/>
      <c r="C156" s="259"/>
      <c r="D156" s="259"/>
    </row>
    <row r="157" spans="1:4">
      <c r="A157" s="259"/>
      <c r="B157" s="259"/>
      <c r="C157" s="259"/>
      <c r="D157" s="259"/>
    </row>
    <row r="158" spans="1:4">
      <c r="A158" s="259"/>
      <c r="B158" s="259"/>
      <c r="C158" s="259"/>
      <c r="D158" s="259"/>
    </row>
    <row r="159" spans="1:4">
      <c r="A159" s="259"/>
      <c r="B159" s="259"/>
      <c r="C159" s="259"/>
      <c r="D159" s="259"/>
    </row>
    <row r="160" spans="1:4">
      <c r="A160" s="259"/>
      <c r="B160" s="259"/>
      <c r="C160" s="259"/>
      <c r="D160" s="259"/>
    </row>
    <row r="161" spans="1:4">
      <c r="A161" s="259"/>
      <c r="B161" s="259"/>
      <c r="C161" s="259"/>
      <c r="D161" s="259"/>
    </row>
    <row r="162" spans="1:4">
      <c r="A162" s="259"/>
      <c r="B162" s="259"/>
      <c r="C162" s="259"/>
      <c r="D162" s="259"/>
    </row>
    <row r="163" spans="1:4">
      <c r="A163" s="259"/>
      <c r="B163" s="259"/>
      <c r="C163" s="259"/>
      <c r="D163" s="259"/>
    </row>
    <row r="164" spans="1:4">
      <c r="A164" s="259"/>
      <c r="B164" s="259"/>
      <c r="C164" s="259"/>
      <c r="D164" s="259"/>
    </row>
    <row r="165" spans="1:4">
      <c r="A165" s="259"/>
      <c r="B165" s="259"/>
      <c r="C165" s="259"/>
      <c r="D165" s="259"/>
    </row>
    <row r="166" spans="1:4">
      <c r="A166" s="259"/>
      <c r="B166" s="259"/>
      <c r="C166" s="259"/>
      <c r="D166" s="259"/>
    </row>
    <row r="167" spans="1:4">
      <c r="A167" s="259"/>
      <c r="B167" s="259"/>
      <c r="C167" s="259"/>
      <c r="D167" s="259"/>
    </row>
    <row r="168" spans="1:4">
      <c r="A168" s="259"/>
      <c r="B168" s="259"/>
      <c r="C168" s="259"/>
      <c r="D168" s="259"/>
    </row>
    <row r="169" spans="1:4">
      <c r="A169" s="259"/>
      <c r="B169" s="259"/>
      <c r="C169" s="259"/>
      <c r="D169" s="259"/>
    </row>
    <row r="170" spans="1:4">
      <c r="A170" s="259"/>
      <c r="B170" s="259"/>
      <c r="C170" s="259"/>
      <c r="D170" s="259"/>
    </row>
    <row r="171" spans="1:4">
      <c r="A171" s="259"/>
      <c r="B171" s="259"/>
      <c r="C171" s="259"/>
      <c r="D171" s="259"/>
    </row>
    <row r="172" spans="1:4">
      <c r="A172" s="259"/>
      <c r="B172" s="259"/>
      <c r="C172" s="259"/>
      <c r="D172" s="259"/>
    </row>
    <row r="173" spans="1:4">
      <c r="A173" s="259"/>
      <c r="B173" s="259"/>
      <c r="C173" s="259"/>
      <c r="D173" s="259"/>
    </row>
    <row r="174" spans="1:4">
      <c r="A174" s="259"/>
      <c r="B174" s="259"/>
      <c r="C174" s="259"/>
      <c r="D174" s="259"/>
    </row>
    <row r="175" spans="1:4">
      <c r="A175" s="259"/>
      <c r="B175" s="259"/>
      <c r="C175" s="259"/>
      <c r="D175" s="259"/>
    </row>
    <row r="176" spans="1:4">
      <c r="A176" s="259"/>
      <c r="B176" s="259"/>
      <c r="C176" s="259"/>
      <c r="D176" s="259"/>
    </row>
    <row r="177" spans="1:4">
      <c r="A177" s="259"/>
      <c r="B177" s="259"/>
      <c r="C177" s="259"/>
      <c r="D177" s="259"/>
    </row>
    <row r="178" spans="1:4">
      <c r="A178" s="259"/>
      <c r="B178" s="259"/>
      <c r="C178" s="259"/>
      <c r="D178" s="259"/>
    </row>
    <row r="179" spans="1:4">
      <c r="A179" s="259"/>
      <c r="B179" s="259"/>
      <c r="C179" s="259"/>
      <c r="D179" s="259"/>
    </row>
    <row r="180" spans="1:4">
      <c r="A180" s="259"/>
      <c r="B180" s="259"/>
      <c r="C180" s="259"/>
      <c r="D180" s="259"/>
    </row>
    <row r="181" spans="1:4">
      <c r="A181" s="259"/>
      <c r="B181" s="259"/>
      <c r="C181" s="259"/>
      <c r="D181" s="259"/>
    </row>
    <row r="182" spans="1:4">
      <c r="A182" s="259"/>
      <c r="B182" s="259"/>
      <c r="C182" s="259"/>
      <c r="D182" s="259"/>
    </row>
    <row r="183" spans="1:4">
      <c r="A183" s="259"/>
      <c r="B183" s="259"/>
      <c r="C183" s="259"/>
      <c r="D183" s="259"/>
    </row>
    <row r="184" spans="1:4">
      <c r="A184" s="259"/>
      <c r="B184" s="259"/>
      <c r="C184" s="259"/>
      <c r="D184" s="259"/>
    </row>
    <row r="185" spans="1:4">
      <c r="A185" s="259"/>
      <c r="B185" s="259"/>
      <c r="C185" s="259"/>
      <c r="D185" s="259"/>
    </row>
    <row r="186" spans="1:4">
      <c r="A186" s="259"/>
      <c r="B186" s="259"/>
      <c r="C186" s="259"/>
      <c r="D186" s="259"/>
    </row>
    <row r="187" spans="1:4">
      <c r="A187" s="259"/>
      <c r="B187" s="259"/>
      <c r="C187" s="259"/>
      <c r="D187" s="259"/>
    </row>
    <row r="188" spans="1:4">
      <c r="A188" s="259"/>
      <c r="B188" s="259"/>
      <c r="C188" s="259"/>
      <c r="D188" s="259"/>
    </row>
    <row r="189" spans="1:4">
      <c r="A189" s="259"/>
      <c r="B189" s="259"/>
      <c r="C189" s="259"/>
      <c r="D189" s="259"/>
    </row>
    <row r="190" spans="1:4">
      <c r="A190" s="259"/>
      <c r="B190" s="259"/>
      <c r="C190" s="259"/>
      <c r="D190" s="259"/>
    </row>
    <row r="191" spans="1:4">
      <c r="A191" s="259"/>
      <c r="B191" s="259"/>
      <c r="C191" s="259"/>
      <c r="D191" s="259"/>
    </row>
    <row r="192" spans="1:4">
      <c r="A192" s="259"/>
      <c r="B192" s="259"/>
      <c r="C192" s="259"/>
      <c r="D192" s="259"/>
    </row>
    <row r="193" spans="1:4">
      <c r="A193" s="259"/>
      <c r="B193" s="259"/>
      <c r="C193" s="259"/>
      <c r="D193" s="259"/>
    </row>
    <row r="194" spans="1:4">
      <c r="A194" s="259"/>
      <c r="B194" s="259"/>
      <c r="C194" s="259"/>
      <c r="D194" s="259"/>
    </row>
    <row r="195" spans="1:4">
      <c r="A195" s="259"/>
      <c r="B195" s="259"/>
      <c r="C195" s="259"/>
      <c r="D195" s="259"/>
    </row>
    <row r="196" spans="1:4">
      <c r="A196" s="259"/>
      <c r="B196" s="259"/>
      <c r="C196" s="259"/>
      <c r="D196" s="259"/>
    </row>
    <row r="197" spans="1:4">
      <c r="A197" s="259"/>
      <c r="B197" s="259"/>
      <c r="C197" s="259"/>
      <c r="D197" s="259"/>
    </row>
    <row r="198" spans="1:4">
      <c r="A198" s="259"/>
      <c r="B198" s="259"/>
      <c r="C198" s="259"/>
      <c r="D198" s="259"/>
    </row>
    <row r="199" spans="1:4">
      <c r="A199" s="259"/>
      <c r="B199" s="259"/>
      <c r="C199" s="259"/>
      <c r="D199" s="259"/>
    </row>
    <row r="200" spans="1:4">
      <c r="A200" s="259"/>
      <c r="B200" s="259"/>
      <c r="C200" s="259"/>
      <c r="D200" s="259"/>
    </row>
    <row r="201" spans="1:4">
      <c r="A201" s="259"/>
      <c r="B201" s="259"/>
      <c r="C201" s="259"/>
      <c r="D201" s="259"/>
    </row>
    <row r="202" spans="1:4">
      <c r="A202" s="259"/>
      <c r="B202" s="259"/>
      <c r="C202" s="259"/>
      <c r="D202" s="259"/>
    </row>
    <row r="203" spans="1:4">
      <c r="A203" s="259"/>
      <c r="B203" s="259"/>
      <c r="C203" s="259"/>
      <c r="D203" s="259"/>
    </row>
    <row r="204" spans="1:4">
      <c r="A204" s="259"/>
      <c r="B204" s="259"/>
      <c r="C204" s="259"/>
      <c r="D204" s="259"/>
    </row>
    <row r="205" spans="1:4">
      <c r="A205" s="259"/>
      <c r="B205" s="259"/>
      <c r="C205" s="259"/>
      <c r="D205" s="259"/>
    </row>
    <row r="206" spans="1:4">
      <c r="A206" s="259"/>
      <c r="B206" s="259"/>
      <c r="C206" s="259"/>
      <c r="D206" s="259"/>
    </row>
    <row r="207" spans="1:4">
      <c r="A207" s="259"/>
      <c r="B207" s="259"/>
      <c r="C207" s="259"/>
      <c r="D207" s="259"/>
    </row>
    <row r="208" spans="1:4">
      <c r="A208" s="259"/>
      <c r="B208" s="259"/>
      <c r="C208" s="259"/>
      <c r="D208" s="259"/>
    </row>
    <row r="209" spans="1:4">
      <c r="A209" s="259"/>
      <c r="B209" s="259"/>
      <c r="C209" s="259"/>
      <c r="D209" s="259"/>
    </row>
    <row r="210" spans="1:4">
      <c r="A210" s="259"/>
      <c r="B210" s="259"/>
      <c r="C210" s="259"/>
      <c r="D210" s="259"/>
    </row>
    <row r="211" spans="1:4">
      <c r="A211" s="259"/>
      <c r="B211" s="259"/>
      <c r="C211" s="259"/>
      <c r="D211" s="259"/>
    </row>
    <row r="212" spans="1:4">
      <c r="A212" s="259"/>
      <c r="B212" s="259"/>
      <c r="C212" s="259"/>
      <c r="D212" s="259"/>
    </row>
    <row r="213" spans="1:4">
      <c r="A213" s="259"/>
      <c r="B213" s="259"/>
      <c r="C213" s="259"/>
      <c r="D213" s="259"/>
    </row>
    <row r="214" spans="1:4">
      <c r="A214" s="259"/>
      <c r="B214" s="259"/>
      <c r="C214" s="259"/>
      <c r="D214" s="259"/>
    </row>
    <row r="215" spans="1:4">
      <c r="A215" s="259"/>
      <c r="B215" s="259"/>
      <c r="C215" s="259"/>
      <c r="D215" s="259"/>
    </row>
    <row r="216" spans="1:4">
      <c r="A216" s="259"/>
      <c r="B216" s="259"/>
      <c r="C216" s="259"/>
      <c r="D216" s="259"/>
    </row>
    <row r="217" spans="1:4">
      <c r="A217" s="259"/>
      <c r="B217" s="259"/>
      <c r="C217" s="259"/>
      <c r="D217" s="259"/>
    </row>
    <row r="218" spans="1:4">
      <c r="A218" s="259"/>
      <c r="B218" s="259"/>
      <c r="C218" s="259"/>
      <c r="D218" s="259"/>
    </row>
    <row r="219" spans="1:4">
      <c r="A219" s="259"/>
      <c r="B219" s="259"/>
      <c r="C219" s="259"/>
      <c r="D219" s="259"/>
    </row>
    <row r="220" spans="1:4">
      <c r="A220" s="259"/>
      <c r="B220" s="259"/>
      <c r="C220" s="259"/>
      <c r="D220" s="259"/>
    </row>
    <row r="221" spans="1:4">
      <c r="A221" s="259"/>
      <c r="B221" s="259"/>
      <c r="C221" s="259"/>
      <c r="D221" s="259"/>
    </row>
    <row r="222" spans="1:4">
      <c r="A222" s="259"/>
      <c r="B222" s="259"/>
      <c r="C222" s="259"/>
      <c r="D222" s="259"/>
    </row>
    <row r="223" spans="1:4">
      <c r="A223" s="259"/>
      <c r="B223" s="259"/>
      <c r="C223" s="259"/>
      <c r="D223" s="259"/>
    </row>
    <row r="224" spans="1:4">
      <c r="A224" s="259"/>
      <c r="B224" s="259"/>
      <c r="C224" s="259"/>
      <c r="D224" s="259"/>
    </row>
    <row r="225" spans="1:4">
      <c r="A225" s="259"/>
      <c r="B225" s="259"/>
      <c r="C225" s="259"/>
      <c r="D225" s="259"/>
    </row>
    <row r="226" spans="1:4">
      <c r="A226" s="259"/>
      <c r="B226" s="259"/>
      <c r="C226" s="259"/>
      <c r="D226" s="259"/>
    </row>
    <row r="227" spans="1:4">
      <c r="A227" s="259"/>
      <c r="B227" s="259"/>
      <c r="C227" s="259"/>
      <c r="D227" s="259"/>
    </row>
    <row r="228" spans="1:4">
      <c r="A228" s="259"/>
      <c r="B228" s="259"/>
      <c r="C228" s="259"/>
      <c r="D228" s="259"/>
    </row>
    <row r="229" spans="1:4">
      <c r="A229" s="259"/>
      <c r="B229" s="259"/>
      <c r="C229" s="259"/>
      <c r="D229" s="259"/>
    </row>
    <row r="230" spans="1:4">
      <c r="A230" s="259"/>
      <c r="B230" s="259"/>
      <c r="C230" s="259"/>
      <c r="D230" s="259"/>
    </row>
    <row r="231" spans="1:4">
      <c r="A231" s="259"/>
      <c r="B231" s="259"/>
      <c r="C231" s="259"/>
      <c r="D231" s="259"/>
    </row>
    <row r="232" spans="1:4">
      <c r="A232" s="259"/>
      <c r="B232" s="259"/>
      <c r="C232" s="259"/>
      <c r="D232" s="259"/>
    </row>
    <row r="233" spans="1:4">
      <c r="A233" s="259"/>
      <c r="B233" s="259"/>
      <c r="C233" s="259"/>
      <c r="D233" s="259"/>
    </row>
    <row r="234" spans="1:4">
      <c r="A234" s="259"/>
      <c r="B234" s="259"/>
      <c r="C234" s="259"/>
      <c r="D234" s="259"/>
    </row>
    <row r="235" spans="1:4">
      <c r="A235" s="259"/>
      <c r="B235" s="259"/>
      <c r="C235" s="259"/>
      <c r="D235" s="259"/>
    </row>
    <row r="236" spans="1:4">
      <c r="A236" s="259"/>
      <c r="B236" s="259"/>
      <c r="C236" s="259"/>
      <c r="D236" s="259"/>
    </row>
    <row r="237" spans="1:4">
      <c r="A237" s="259"/>
      <c r="B237" s="259"/>
      <c r="C237" s="259"/>
      <c r="D237" s="259"/>
    </row>
    <row r="238" spans="1:4">
      <c r="A238" s="259"/>
      <c r="B238" s="259"/>
      <c r="C238" s="259"/>
      <c r="D238" s="259"/>
    </row>
    <row r="239" spans="1:4">
      <c r="A239" s="259"/>
      <c r="B239" s="259"/>
      <c r="C239" s="259"/>
      <c r="D239" s="259"/>
    </row>
    <row r="240" spans="1:4">
      <c r="A240" s="259"/>
      <c r="B240" s="259"/>
      <c r="C240" s="259"/>
      <c r="D240" s="259"/>
    </row>
    <row r="241" spans="1:4">
      <c r="A241" s="259"/>
      <c r="B241" s="259"/>
      <c r="C241" s="259"/>
      <c r="D241" s="259"/>
    </row>
    <row r="242" spans="1:4">
      <c r="A242" s="259"/>
      <c r="B242" s="259"/>
      <c r="C242" s="259"/>
      <c r="D242" s="259"/>
    </row>
    <row r="243" spans="1:4">
      <c r="A243" s="259"/>
      <c r="B243" s="259"/>
      <c r="C243" s="259"/>
      <c r="D243" s="259"/>
    </row>
    <row r="244" spans="1:4">
      <c r="A244" s="259"/>
      <c r="B244" s="259"/>
      <c r="C244" s="259"/>
      <c r="D244" s="259"/>
    </row>
    <row r="245" spans="1:4">
      <c r="A245" s="259"/>
      <c r="B245" s="259"/>
      <c r="C245" s="259"/>
      <c r="D245" s="259"/>
    </row>
    <row r="246" spans="1:4">
      <c r="A246" s="259"/>
      <c r="B246" s="259"/>
      <c r="C246" s="259"/>
      <c r="D246" s="259"/>
    </row>
    <row r="247" spans="1:4">
      <c r="A247" s="259"/>
      <c r="B247" s="259"/>
      <c r="C247" s="259"/>
      <c r="D247" s="259"/>
    </row>
    <row r="248" spans="1:4">
      <c r="A248" s="259"/>
      <c r="B248" s="259"/>
      <c r="C248" s="259"/>
      <c r="D248" s="259"/>
    </row>
    <row r="249" spans="1:4">
      <c r="A249" s="259"/>
      <c r="B249" s="259"/>
      <c r="C249" s="259"/>
      <c r="D249" s="259"/>
    </row>
    <row r="250" spans="1:4">
      <c r="A250" s="259"/>
      <c r="B250" s="259"/>
      <c r="C250" s="259"/>
      <c r="D250" s="259"/>
    </row>
    <row r="251" spans="1:4">
      <c r="A251" s="259"/>
      <c r="B251" s="259"/>
      <c r="C251" s="259"/>
      <c r="D251" s="259"/>
    </row>
    <row r="252" spans="1:4">
      <c r="A252" s="259"/>
      <c r="B252" s="259"/>
      <c r="C252" s="259"/>
      <c r="D252" s="259"/>
    </row>
    <row r="253" spans="1:4">
      <c r="A253" s="259"/>
      <c r="B253" s="259"/>
      <c r="C253" s="259"/>
      <c r="D253" s="259"/>
    </row>
    <row r="254" spans="1:4">
      <c r="A254" s="259"/>
      <c r="B254" s="259"/>
      <c r="C254" s="259"/>
      <c r="D254" s="259"/>
    </row>
    <row r="255" spans="1:4">
      <c r="A255" s="259"/>
      <c r="B255" s="259"/>
      <c r="C255" s="259"/>
      <c r="D255" s="259"/>
    </row>
    <row r="256" spans="1:4">
      <c r="A256" s="259"/>
      <c r="B256" s="259"/>
      <c r="C256" s="259"/>
      <c r="D256" s="259"/>
    </row>
    <row r="257" spans="1:4">
      <c r="A257" s="259"/>
      <c r="B257" s="259"/>
      <c r="C257" s="259"/>
      <c r="D257" s="259"/>
    </row>
    <row r="258" spans="1:4">
      <c r="A258" s="259"/>
      <c r="B258" s="259"/>
      <c r="C258" s="259"/>
      <c r="D258" s="259"/>
    </row>
    <row r="259" spans="1:4">
      <c r="A259" s="259"/>
      <c r="B259" s="259"/>
      <c r="C259" s="259"/>
      <c r="D259" s="259"/>
    </row>
    <row r="260" spans="1:4">
      <c r="A260" s="259"/>
      <c r="B260" s="259"/>
      <c r="C260" s="259"/>
      <c r="D260" s="259"/>
    </row>
    <row r="261" spans="1:4">
      <c r="A261" s="259"/>
      <c r="B261" s="259"/>
      <c r="C261" s="259"/>
      <c r="D261" s="259"/>
    </row>
    <row r="262" spans="1:4">
      <c r="A262" s="259"/>
      <c r="B262" s="259"/>
      <c r="C262" s="259"/>
      <c r="D262" s="259"/>
    </row>
    <row r="263" spans="1:4">
      <c r="A263" s="259"/>
      <c r="B263" s="259"/>
      <c r="C263" s="259"/>
      <c r="D263" s="259"/>
    </row>
    <row r="264" spans="1:4">
      <c r="A264" s="259"/>
      <c r="B264" s="259"/>
      <c r="C264" s="259"/>
      <c r="D264" s="259"/>
    </row>
    <row r="265" spans="1:4">
      <c r="A265" s="259"/>
      <c r="B265" s="259"/>
      <c r="C265" s="259"/>
      <c r="D265" s="259"/>
    </row>
    <row r="266" spans="1:4">
      <c r="A266" s="259"/>
      <c r="B266" s="259"/>
      <c r="C266" s="259"/>
      <c r="D266" s="259"/>
    </row>
    <row r="267" spans="1:4">
      <c r="A267" s="259"/>
      <c r="B267" s="259"/>
      <c r="C267" s="259"/>
      <c r="D267" s="259"/>
    </row>
    <row r="268" spans="1:4">
      <c r="A268" s="259"/>
      <c r="B268" s="259"/>
      <c r="C268" s="259"/>
      <c r="D268" s="259"/>
    </row>
    <row r="269" spans="1:4">
      <c r="A269" s="259"/>
      <c r="B269" s="259"/>
      <c r="C269" s="259"/>
      <c r="D269" s="259"/>
    </row>
    <row r="270" spans="1:4">
      <c r="A270" s="259"/>
      <c r="B270" s="259"/>
      <c r="C270" s="259"/>
      <c r="D270" s="259"/>
    </row>
    <row r="271" spans="1:4">
      <c r="A271" s="259"/>
      <c r="B271" s="259"/>
      <c r="C271" s="259"/>
      <c r="D271" s="259"/>
    </row>
    <row r="272" spans="1:4">
      <c r="A272" s="259"/>
      <c r="B272" s="259"/>
      <c r="C272" s="259"/>
      <c r="D272" s="259"/>
    </row>
    <row r="273" spans="1:4">
      <c r="A273" s="259"/>
      <c r="B273" s="259"/>
      <c r="C273" s="259"/>
      <c r="D273" s="259"/>
    </row>
    <row r="274" spans="1:4">
      <c r="A274" s="259"/>
      <c r="B274" s="259"/>
      <c r="C274" s="259"/>
      <c r="D274" s="259"/>
    </row>
    <row r="275" spans="1:4">
      <c r="A275" s="259"/>
      <c r="B275" s="259"/>
      <c r="C275" s="259"/>
      <c r="D275" s="259"/>
    </row>
    <row r="276" spans="1:4">
      <c r="A276" s="259"/>
      <c r="B276" s="259"/>
      <c r="C276" s="259"/>
      <c r="D276" s="259"/>
    </row>
    <row r="277" spans="1:4">
      <c r="A277" s="259"/>
      <c r="B277" s="259"/>
      <c r="C277" s="259"/>
      <c r="D277" s="259"/>
    </row>
    <row r="278" spans="1:4">
      <c r="A278" s="259"/>
      <c r="B278" s="259"/>
      <c r="C278" s="259"/>
      <c r="D278" s="259"/>
    </row>
    <row r="279" spans="1:4">
      <c r="A279" s="259"/>
      <c r="B279" s="259"/>
      <c r="C279" s="259"/>
      <c r="D279" s="259"/>
    </row>
    <row r="280" spans="1:4">
      <c r="A280" s="259"/>
      <c r="B280" s="259"/>
      <c r="C280" s="259"/>
      <c r="D280" s="259"/>
    </row>
    <row r="281" spans="1:4">
      <c r="A281" s="259"/>
      <c r="B281" s="259"/>
      <c r="C281" s="259"/>
      <c r="D281" s="259"/>
    </row>
    <row r="282" spans="1:4">
      <c r="A282" s="259"/>
      <c r="B282" s="259"/>
      <c r="C282" s="259"/>
      <c r="D282" s="259"/>
    </row>
    <row r="283" spans="1:4">
      <c r="A283" s="259"/>
      <c r="B283" s="259"/>
      <c r="C283" s="259"/>
      <c r="D283" s="259"/>
    </row>
    <row r="284" spans="1:4">
      <c r="A284" s="259"/>
      <c r="B284" s="259"/>
      <c r="C284" s="259"/>
      <c r="D284" s="259"/>
    </row>
    <row r="285" spans="1:4">
      <c r="A285" s="259"/>
      <c r="B285" s="259"/>
      <c r="C285" s="259"/>
      <c r="D285" s="259"/>
    </row>
    <row r="286" spans="1:4">
      <c r="A286" s="259"/>
      <c r="B286" s="259"/>
      <c r="C286" s="259"/>
      <c r="D286" s="259"/>
    </row>
    <row r="287" spans="1:4">
      <c r="A287" s="259"/>
      <c r="B287" s="259"/>
      <c r="C287" s="259"/>
      <c r="D287" s="259"/>
    </row>
    <row r="288" spans="1:4">
      <c r="A288" s="259"/>
      <c r="B288" s="259"/>
      <c r="C288" s="259"/>
      <c r="D288" s="259"/>
    </row>
    <row r="289" spans="1:4">
      <c r="A289" s="259"/>
      <c r="B289" s="259"/>
      <c r="C289" s="259"/>
      <c r="D289" s="259"/>
    </row>
    <row r="290" spans="1:4">
      <c r="A290" s="259"/>
      <c r="B290" s="259"/>
      <c r="C290" s="259"/>
      <c r="D290" s="259"/>
    </row>
    <row r="291" spans="1:4">
      <c r="A291" s="259"/>
      <c r="B291" s="259"/>
      <c r="C291" s="259"/>
      <c r="D291" s="259"/>
    </row>
    <row r="292" spans="1:4">
      <c r="A292" s="259"/>
      <c r="B292" s="259"/>
      <c r="C292" s="259"/>
      <c r="D292" s="259"/>
    </row>
    <row r="293" spans="1:4">
      <c r="A293" s="259"/>
      <c r="B293" s="259"/>
      <c r="C293" s="259"/>
      <c r="D293" s="259"/>
    </row>
    <row r="294" spans="1:4">
      <c r="A294" s="259"/>
      <c r="B294" s="259"/>
      <c r="C294" s="259"/>
      <c r="D294" s="259"/>
    </row>
    <row r="295" spans="1:4">
      <c r="A295" s="259"/>
      <c r="B295" s="259"/>
      <c r="C295" s="259"/>
      <c r="D295" s="259"/>
    </row>
    <row r="296" spans="1:4">
      <c r="A296" s="259"/>
      <c r="B296" s="259"/>
      <c r="C296" s="259"/>
      <c r="D296" s="259"/>
    </row>
    <row r="297" spans="1:4">
      <c r="A297" s="259"/>
      <c r="B297" s="259"/>
      <c r="C297" s="259"/>
      <c r="D297" s="259"/>
    </row>
    <row r="298" spans="1:4">
      <c r="A298" s="259"/>
      <c r="B298" s="259"/>
      <c r="C298" s="259"/>
      <c r="D298" s="259"/>
    </row>
    <row r="299" spans="1:4">
      <c r="A299" s="259"/>
      <c r="B299" s="259"/>
      <c r="C299" s="259"/>
      <c r="D299" s="259"/>
    </row>
    <row r="300" spans="1:4">
      <c r="A300" s="259"/>
      <c r="B300" s="259"/>
      <c r="C300" s="259"/>
      <c r="D300" s="259"/>
    </row>
    <row r="301" spans="1:4">
      <c r="A301" s="259"/>
      <c r="B301" s="259"/>
      <c r="C301" s="259"/>
      <c r="D301" s="259"/>
    </row>
    <row r="302" spans="1:4">
      <c r="A302" s="259"/>
      <c r="B302" s="259"/>
      <c r="C302" s="259"/>
      <c r="D302" s="259"/>
    </row>
    <row r="303" spans="1:4">
      <c r="A303" s="259"/>
      <c r="B303" s="259"/>
      <c r="C303" s="259"/>
      <c r="D303" s="259"/>
    </row>
    <row r="304" spans="1:4">
      <c r="A304" s="259"/>
      <c r="B304" s="259"/>
      <c r="C304" s="259"/>
      <c r="D304" s="259"/>
    </row>
    <row r="305" spans="1:4">
      <c r="A305" s="259"/>
      <c r="B305" s="259"/>
      <c r="C305" s="259"/>
      <c r="D305" s="259"/>
    </row>
    <row r="306" spans="1:4">
      <c r="A306" s="259"/>
      <c r="B306" s="259"/>
      <c r="C306" s="259"/>
      <c r="D306" s="259"/>
    </row>
    <row r="307" spans="1:4">
      <c r="A307" s="259"/>
      <c r="B307" s="259"/>
      <c r="C307" s="259"/>
      <c r="D307" s="259"/>
    </row>
    <row r="308" spans="1:4">
      <c r="A308" s="259"/>
      <c r="B308" s="259"/>
      <c r="C308" s="259"/>
      <c r="D308" s="259"/>
    </row>
    <row r="309" spans="1:4">
      <c r="A309" s="259"/>
      <c r="B309" s="259"/>
      <c r="C309" s="259"/>
      <c r="D309" s="259"/>
    </row>
    <row r="310" spans="1:4">
      <c r="A310" s="259"/>
      <c r="B310" s="259"/>
      <c r="C310" s="259"/>
      <c r="D310" s="259"/>
    </row>
    <row r="311" spans="1:4">
      <c r="A311" s="259"/>
      <c r="B311" s="259"/>
      <c r="C311" s="259"/>
      <c r="D311" s="259"/>
    </row>
    <row r="312" spans="1:4">
      <c r="A312" s="259"/>
      <c r="B312" s="259"/>
      <c r="C312" s="259"/>
      <c r="D312" s="259"/>
    </row>
    <row r="313" spans="1:4">
      <c r="A313" s="259"/>
      <c r="B313" s="259"/>
      <c r="C313" s="259"/>
      <c r="D313" s="259"/>
    </row>
    <row r="314" spans="1:4">
      <c r="A314" s="259"/>
      <c r="B314" s="259"/>
      <c r="C314" s="259"/>
      <c r="D314" s="259"/>
    </row>
    <row r="315" spans="1:4">
      <c r="A315" s="259"/>
      <c r="B315" s="259"/>
      <c r="C315" s="259"/>
      <c r="D315" s="259"/>
    </row>
    <row r="316" spans="1:4">
      <c r="A316" s="259"/>
      <c r="B316" s="259"/>
      <c r="C316" s="259"/>
      <c r="D316" s="259"/>
    </row>
    <row r="317" spans="1:4">
      <c r="A317" s="259"/>
      <c r="B317" s="259"/>
      <c r="C317" s="259"/>
      <c r="D317" s="259"/>
    </row>
    <row r="318" spans="1:4">
      <c r="A318" s="259"/>
      <c r="B318" s="259"/>
      <c r="C318" s="259"/>
      <c r="D318" s="259"/>
    </row>
    <row r="319" spans="1:4">
      <c r="A319" s="259"/>
      <c r="B319" s="259"/>
      <c r="C319" s="259"/>
      <c r="D319" s="259"/>
    </row>
    <row r="320" spans="1:4">
      <c r="A320" s="259"/>
      <c r="B320" s="259"/>
      <c r="C320" s="259"/>
      <c r="D320" s="259"/>
    </row>
    <row r="321" spans="1:4">
      <c r="A321" s="259"/>
      <c r="B321" s="259"/>
      <c r="C321" s="259"/>
      <c r="D321" s="259"/>
    </row>
    <row r="322" spans="1:4">
      <c r="A322" s="259"/>
      <c r="B322" s="259"/>
      <c r="C322" s="259"/>
      <c r="D322" s="259"/>
    </row>
    <row r="323" spans="1:4">
      <c r="A323" s="259"/>
      <c r="B323" s="259"/>
      <c r="C323" s="259"/>
      <c r="D323" s="259"/>
    </row>
    <row r="324" spans="1:4">
      <c r="A324" s="259"/>
      <c r="B324" s="259"/>
      <c r="C324" s="259"/>
      <c r="D324" s="259"/>
    </row>
    <row r="325" spans="1:4">
      <c r="A325" s="259"/>
      <c r="B325" s="259"/>
      <c r="C325" s="259"/>
      <c r="D325" s="259"/>
    </row>
    <row r="326" spans="1:4">
      <c r="A326" s="259"/>
      <c r="B326" s="259"/>
      <c r="C326" s="259"/>
      <c r="D326" s="259"/>
    </row>
    <row r="327" spans="1:4">
      <c r="A327" s="259"/>
      <c r="B327" s="259"/>
      <c r="C327" s="259"/>
      <c r="D327" s="259"/>
    </row>
    <row r="328" spans="1:4">
      <c r="A328" s="259"/>
      <c r="B328" s="259"/>
      <c r="C328" s="259"/>
      <c r="D328" s="259"/>
    </row>
    <row r="329" spans="1:4">
      <c r="A329" s="259"/>
      <c r="B329" s="259"/>
      <c r="C329" s="259"/>
      <c r="D329" s="259"/>
    </row>
    <row r="330" spans="1:4">
      <c r="A330" s="259"/>
      <c r="B330" s="259"/>
      <c r="C330" s="259"/>
      <c r="D330" s="259"/>
    </row>
    <row r="331" spans="1:4">
      <c r="A331" s="259"/>
      <c r="B331" s="259"/>
      <c r="C331" s="259"/>
      <c r="D331" s="259"/>
    </row>
    <row r="332" spans="1:4">
      <c r="A332" s="259"/>
      <c r="B332" s="259"/>
      <c r="C332" s="259"/>
      <c r="D332" s="259"/>
    </row>
    <row r="333" spans="1:4">
      <c r="A333" s="259"/>
      <c r="B333" s="259"/>
      <c r="C333" s="259"/>
      <c r="D333" s="259"/>
    </row>
    <row r="334" spans="1:4">
      <c r="A334" s="259"/>
      <c r="B334" s="259"/>
      <c r="C334" s="259"/>
      <c r="D334" s="259"/>
    </row>
    <row r="335" spans="1:4">
      <c r="A335" s="259"/>
      <c r="B335" s="259"/>
      <c r="C335" s="259"/>
      <c r="D335" s="259"/>
    </row>
    <row r="336" spans="1:4">
      <c r="A336" s="259"/>
      <c r="B336" s="259"/>
      <c r="C336" s="259"/>
      <c r="D336" s="259"/>
    </row>
    <row r="337" spans="1:4">
      <c r="A337" s="259"/>
      <c r="B337" s="259"/>
      <c r="C337" s="259"/>
      <c r="D337" s="259"/>
    </row>
    <row r="338" spans="1:4">
      <c r="A338" s="259"/>
      <c r="B338" s="259"/>
      <c r="C338" s="259"/>
      <c r="D338" s="259"/>
    </row>
    <row r="339" spans="1:4">
      <c r="A339" s="259"/>
      <c r="B339" s="259"/>
      <c r="C339" s="259"/>
      <c r="D339" s="259"/>
    </row>
    <row r="340" spans="1:4">
      <c r="A340" s="259"/>
      <c r="B340" s="259"/>
      <c r="C340" s="259"/>
      <c r="D340" s="259"/>
    </row>
    <row r="341" spans="1:4">
      <c r="A341" s="259"/>
      <c r="B341" s="259"/>
      <c r="C341" s="259"/>
      <c r="D341" s="259"/>
    </row>
    <row r="342" spans="1:4">
      <c r="A342" s="259"/>
      <c r="B342" s="259"/>
      <c r="C342" s="259"/>
      <c r="D342" s="259"/>
    </row>
    <row r="343" spans="1:4">
      <c r="A343" s="259"/>
      <c r="B343" s="259"/>
      <c r="C343" s="259"/>
      <c r="D343" s="259"/>
    </row>
    <row r="344" spans="1:4">
      <c r="A344" s="259"/>
      <c r="B344" s="259"/>
      <c r="C344" s="259"/>
      <c r="D344" s="259"/>
    </row>
    <row r="345" spans="1:4">
      <c r="A345" s="259"/>
      <c r="B345" s="259"/>
      <c r="C345" s="259"/>
      <c r="D345" s="259"/>
    </row>
    <row r="346" spans="1:4">
      <c r="A346" s="259"/>
      <c r="B346" s="259"/>
      <c r="C346" s="259"/>
      <c r="D346" s="259"/>
    </row>
    <row r="347" spans="1:4">
      <c r="A347" s="259"/>
      <c r="B347" s="259"/>
      <c r="C347" s="259"/>
      <c r="D347" s="259"/>
    </row>
    <row r="348" spans="1:4">
      <c r="A348" s="259"/>
      <c r="B348" s="259"/>
      <c r="C348" s="259"/>
      <c r="D348" s="259"/>
    </row>
    <row r="349" spans="1:4">
      <c r="A349" s="259"/>
      <c r="B349" s="259"/>
      <c r="C349" s="259"/>
      <c r="D349" s="259"/>
    </row>
    <row r="350" spans="1:4">
      <c r="A350" s="259"/>
      <c r="B350" s="259"/>
      <c r="C350" s="259"/>
      <c r="D350" s="259"/>
    </row>
    <row r="351" spans="1:4">
      <c r="A351" s="259"/>
      <c r="B351" s="259"/>
      <c r="C351" s="259"/>
      <c r="D351" s="259"/>
    </row>
    <row r="352" spans="1:4">
      <c r="A352" s="259"/>
      <c r="B352" s="259"/>
      <c r="C352" s="259"/>
      <c r="D352" s="259"/>
    </row>
    <row r="353" spans="1:4">
      <c r="A353" s="259"/>
      <c r="B353" s="259"/>
      <c r="C353" s="259"/>
      <c r="D353" s="259"/>
    </row>
    <row r="354" spans="1:4">
      <c r="A354" s="259"/>
      <c r="B354" s="259"/>
      <c r="C354" s="259"/>
      <c r="D354" s="259"/>
    </row>
    <row r="355" spans="1:4">
      <c r="A355" s="259"/>
      <c r="B355" s="259"/>
      <c r="C355" s="259"/>
      <c r="D355" s="259"/>
    </row>
    <row r="356" spans="1:4">
      <c r="A356" s="259"/>
      <c r="B356" s="259"/>
      <c r="C356" s="259"/>
      <c r="D356" s="259"/>
    </row>
    <row r="357" spans="1:4">
      <c r="A357" s="259"/>
      <c r="B357" s="259"/>
      <c r="C357" s="259"/>
      <c r="D357" s="259"/>
    </row>
    <row r="358" spans="1:4">
      <c r="A358" s="259"/>
      <c r="B358" s="259"/>
      <c r="C358" s="259"/>
      <c r="D358" s="259"/>
    </row>
    <row r="359" spans="1:4">
      <c r="A359" s="259"/>
      <c r="B359" s="259"/>
      <c r="C359" s="259"/>
      <c r="D359" s="259"/>
    </row>
    <row r="360" spans="1:4">
      <c r="A360" s="259"/>
      <c r="B360" s="259"/>
      <c r="C360" s="259"/>
      <c r="D360" s="259"/>
    </row>
    <row r="361" spans="1:4">
      <c r="A361" s="259"/>
      <c r="B361" s="259"/>
      <c r="C361" s="259"/>
      <c r="D361" s="259"/>
    </row>
    <row r="362" spans="1:4">
      <c r="A362" s="259"/>
      <c r="B362" s="259"/>
      <c r="C362" s="259"/>
      <c r="D362" s="259"/>
    </row>
    <row r="363" spans="1:4">
      <c r="A363" s="259"/>
      <c r="B363" s="259"/>
      <c r="C363" s="259"/>
      <c r="D363" s="259"/>
    </row>
    <row r="364" spans="1:4">
      <c r="A364" s="259"/>
      <c r="B364" s="259"/>
      <c r="C364" s="259"/>
      <c r="D364" s="259"/>
    </row>
    <row r="365" spans="1:4">
      <c r="A365" s="259"/>
      <c r="B365" s="259"/>
      <c r="C365" s="259"/>
      <c r="D365" s="259"/>
    </row>
    <row r="366" spans="1:4">
      <c r="A366" s="259"/>
      <c r="B366" s="259"/>
      <c r="C366" s="259"/>
      <c r="D366" s="259"/>
    </row>
    <row r="367" spans="1:4">
      <c r="A367" s="259"/>
      <c r="B367" s="259"/>
      <c r="C367" s="259"/>
      <c r="D367" s="259"/>
    </row>
    <row r="368" spans="1:4">
      <c r="A368" s="259"/>
      <c r="B368" s="259"/>
      <c r="C368" s="259"/>
      <c r="D368" s="259"/>
    </row>
    <row r="369" spans="1:4">
      <c r="A369" s="259"/>
      <c r="B369" s="259"/>
      <c r="C369" s="259"/>
      <c r="D369" s="259"/>
    </row>
    <row r="370" spans="1:4">
      <c r="A370" s="259"/>
      <c r="B370" s="259"/>
      <c r="C370" s="259"/>
      <c r="D370" s="259"/>
    </row>
    <row r="371" spans="1:4">
      <c r="A371" s="259"/>
      <c r="B371" s="259"/>
      <c r="C371" s="259"/>
      <c r="D371" s="259"/>
    </row>
    <row r="372" spans="1:4">
      <c r="A372" s="259"/>
      <c r="B372" s="259"/>
      <c r="C372" s="259"/>
      <c r="D372" s="259"/>
    </row>
    <row r="373" spans="1:4">
      <c r="A373" s="259"/>
      <c r="B373" s="259"/>
      <c r="C373" s="259"/>
      <c r="D373" s="259"/>
    </row>
    <row r="374" spans="1:4">
      <c r="A374" s="259"/>
      <c r="B374" s="259"/>
      <c r="C374" s="259"/>
      <c r="D374" s="259"/>
    </row>
    <row r="375" spans="1:4">
      <c r="A375" s="259"/>
      <c r="B375" s="259"/>
      <c r="C375" s="259"/>
      <c r="D375" s="259"/>
    </row>
    <row r="376" spans="1:4">
      <c r="A376" s="259"/>
      <c r="B376" s="259"/>
      <c r="C376" s="259"/>
      <c r="D376" s="259"/>
    </row>
    <row r="377" spans="1:4">
      <c r="A377" s="259"/>
      <c r="B377" s="259"/>
      <c r="C377" s="259"/>
      <c r="D377" s="259"/>
    </row>
    <row r="378" spans="1:4">
      <c r="A378" s="259"/>
      <c r="B378" s="259"/>
      <c r="C378" s="259"/>
      <c r="D378" s="259"/>
    </row>
    <row r="379" spans="1:4">
      <c r="A379" s="259"/>
      <c r="B379" s="259"/>
      <c r="C379" s="259"/>
      <c r="D379" s="259"/>
    </row>
    <row r="380" spans="1:4">
      <c r="A380" s="259"/>
      <c r="B380" s="259"/>
      <c r="C380" s="259"/>
      <c r="D380" s="259"/>
    </row>
    <row r="381" spans="1:4">
      <c r="A381" s="259"/>
      <c r="B381" s="259"/>
      <c r="C381" s="259"/>
      <c r="D381" s="259"/>
    </row>
    <row r="382" spans="1:4">
      <c r="A382" s="259"/>
      <c r="B382" s="259"/>
      <c r="C382" s="259"/>
      <c r="D382" s="259"/>
    </row>
    <row r="383" spans="1:4">
      <c r="A383" s="259"/>
      <c r="B383" s="259"/>
      <c r="C383" s="259"/>
      <c r="D383" s="259"/>
    </row>
    <row r="384" spans="1:4">
      <c r="A384" s="259"/>
      <c r="B384" s="259"/>
      <c r="C384" s="259"/>
      <c r="D384" s="259"/>
    </row>
    <row r="385" spans="1:4">
      <c r="A385" s="259"/>
      <c r="B385" s="259"/>
      <c r="C385" s="259"/>
      <c r="D385" s="259"/>
    </row>
    <row r="386" spans="1:4">
      <c r="A386" s="259"/>
      <c r="B386" s="259"/>
      <c r="C386" s="259"/>
      <c r="D386" s="259"/>
    </row>
    <row r="387" spans="1:4">
      <c r="A387" s="259"/>
      <c r="B387" s="259"/>
      <c r="C387" s="259"/>
      <c r="D387" s="259"/>
    </row>
    <row r="388" spans="1:4">
      <c r="A388" s="259"/>
      <c r="B388" s="259"/>
      <c r="C388" s="259"/>
      <c r="D388" s="259"/>
    </row>
    <row r="389" spans="1:4">
      <c r="A389" s="259"/>
      <c r="B389" s="259"/>
      <c r="C389" s="259"/>
      <c r="D389" s="259"/>
    </row>
    <row r="390" spans="1:4">
      <c r="A390" s="259"/>
      <c r="B390" s="259"/>
      <c r="C390" s="259"/>
      <c r="D390" s="259"/>
    </row>
    <row r="391" spans="1:4">
      <c r="A391" s="259"/>
      <c r="B391" s="259"/>
      <c r="C391" s="259"/>
      <c r="D391" s="259"/>
    </row>
    <row r="392" spans="1:4">
      <c r="A392" s="259"/>
      <c r="B392" s="259"/>
      <c r="C392" s="259"/>
      <c r="D392" s="259"/>
    </row>
    <row r="393" spans="1:4">
      <c r="A393" s="259"/>
      <c r="B393" s="259"/>
      <c r="C393" s="259"/>
      <c r="D393" s="259"/>
    </row>
    <row r="394" spans="1:4">
      <c r="A394" s="259"/>
      <c r="B394" s="259"/>
      <c r="C394" s="259"/>
      <c r="D394" s="259"/>
    </row>
    <row r="395" spans="1:4">
      <c r="A395" s="259"/>
      <c r="B395" s="259"/>
      <c r="C395" s="259"/>
      <c r="D395" s="259"/>
    </row>
    <row r="396" spans="1:4">
      <c r="A396" s="259"/>
      <c r="B396" s="259"/>
      <c r="C396" s="259"/>
      <c r="D396" s="259"/>
    </row>
    <row r="397" spans="1:4">
      <c r="A397" s="259"/>
      <c r="B397" s="259"/>
      <c r="C397" s="259"/>
      <c r="D397" s="259"/>
    </row>
    <row r="398" spans="1:4">
      <c r="A398" s="259"/>
      <c r="B398" s="259"/>
      <c r="C398" s="259"/>
      <c r="D398" s="259"/>
    </row>
    <row r="399" spans="1:4">
      <c r="A399" s="259"/>
      <c r="B399" s="259"/>
      <c r="C399" s="259"/>
      <c r="D399" s="259"/>
    </row>
    <row r="400" spans="1:4">
      <c r="A400" s="259"/>
      <c r="B400" s="259"/>
      <c r="C400" s="259"/>
      <c r="D400" s="259"/>
    </row>
    <row r="401" spans="1:4">
      <c r="A401" s="259"/>
      <c r="B401" s="259"/>
      <c r="C401" s="259"/>
      <c r="D401" s="259"/>
    </row>
    <row r="402" spans="1:4">
      <c r="A402" s="259"/>
      <c r="B402" s="259"/>
      <c r="C402" s="259"/>
      <c r="D402" s="259"/>
    </row>
    <row r="403" spans="1:4">
      <c r="A403" s="259"/>
      <c r="B403" s="259"/>
      <c r="C403" s="259"/>
      <c r="D403" s="259"/>
    </row>
    <row r="404" spans="1:4">
      <c r="A404" s="259"/>
      <c r="B404" s="259"/>
      <c r="C404" s="259"/>
      <c r="D404" s="259"/>
    </row>
    <row r="405" spans="1:4">
      <c r="A405" s="259"/>
      <c r="B405" s="259"/>
      <c r="C405" s="259"/>
      <c r="D405" s="259"/>
    </row>
    <row r="406" spans="1:4">
      <c r="A406" s="259"/>
      <c r="B406" s="259"/>
      <c r="C406" s="259"/>
      <c r="D406" s="259"/>
    </row>
    <row r="407" spans="1:4">
      <c r="A407" s="259"/>
      <c r="B407" s="259"/>
      <c r="C407" s="259"/>
      <c r="D407" s="259"/>
    </row>
    <row r="408" spans="1:4">
      <c r="A408" s="259"/>
      <c r="B408" s="259"/>
      <c r="C408" s="259"/>
      <c r="D408" s="259"/>
    </row>
    <row r="409" spans="1:4">
      <c r="A409" s="259"/>
      <c r="B409" s="259"/>
      <c r="C409" s="259"/>
      <c r="D409" s="259"/>
    </row>
    <row r="410" spans="1:4">
      <c r="A410" s="259"/>
      <c r="B410" s="259"/>
      <c r="C410" s="259"/>
      <c r="D410" s="259"/>
    </row>
    <row r="411" spans="1:4">
      <c r="A411" s="259"/>
      <c r="B411" s="259"/>
      <c r="C411" s="259"/>
      <c r="D411" s="259"/>
    </row>
    <row r="412" spans="1:4">
      <c r="A412" s="259"/>
      <c r="B412" s="259"/>
      <c r="C412" s="259"/>
      <c r="D412" s="259"/>
    </row>
    <row r="413" spans="1:4">
      <c r="A413" s="259"/>
      <c r="B413" s="259"/>
      <c r="C413" s="259"/>
      <c r="D413" s="259"/>
    </row>
    <row r="414" spans="1:4">
      <c r="A414" s="259"/>
      <c r="B414" s="259"/>
      <c r="C414" s="259"/>
      <c r="D414" s="259"/>
    </row>
    <row r="415" spans="1:4">
      <c r="A415" s="259"/>
      <c r="B415" s="259"/>
      <c r="C415" s="259"/>
      <c r="D415" s="259"/>
    </row>
    <row r="416" spans="1:4">
      <c r="A416" s="259"/>
      <c r="B416" s="259"/>
      <c r="C416" s="259"/>
      <c r="D416" s="259"/>
    </row>
    <row r="417" spans="1:4">
      <c r="A417" s="259"/>
      <c r="B417" s="259"/>
      <c r="C417" s="259"/>
      <c r="D417" s="259"/>
    </row>
    <row r="418" spans="1:4">
      <c r="A418" s="259"/>
      <c r="B418" s="259"/>
      <c r="C418" s="259"/>
      <c r="D418" s="259"/>
    </row>
    <row r="419" spans="1:4">
      <c r="A419" s="259"/>
      <c r="B419" s="259"/>
      <c r="C419" s="259"/>
      <c r="D419" s="259"/>
    </row>
    <row r="420" spans="1:4">
      <c r="A420" s="259"/>
      <c r="B420" s="259"/>
      <c r="C420" s="259"/>
      <c r="D420" s="259"/>
    </row>
    <row r="421" spans="1:4">
      <c r="A421" s="259"/>
      <c r="B421" s="259"/>
      <c r="C421" s="259"/>
      <c r="D421" s="259"/>
    </row>
    <row r="422" spans="1:4">
      <c r="A422" s="259"/>
      <c r="B422" s="259"/>
      <c r="C422" s="259"/>
      <c r="D422" s="259"/>
    </row>
    <row r="423" spans="1:4">
      <c r="A423" s="259"/>
      <c r="B423" s="259"/>
      <c r="C423" s="259"/>
      <c r="D423" s="259"/>
    </row>
    <row r="424" spans="1:4">
      <c r="A424" s="259"/>
      <c r="B424" s="259"/>
      <c r="C424" s="259"/>
      <c r="D424" s="259"/>
    </row>
    <row r="425" spans="1:4">
      <c r="A425" s="259"/>
      <c r="B425" s="259"/>
      <c r="C425" s="259"/>
      <c r="D425" s="259"/>
    </row>
    <row r="426" spans="1:4">
      <c r="A426" s="259"/>
      <c r="B426" s="259"/>
      <c r="C426" s="259"/>
      <c r="D426" s="259"/>
    </row>
    <row r="427" spans="1:4">
      <c r="A427" s="259"/>
      <c r="B427" s="259"/>
      <c r="C427" s="259"/>
      <c r="D427" s="259"/>
    </row>
    <row r="428" spans="1:4">
      <c r="A428" s="259"/>
      <c r="B428" s="259"/>
      <c r="C428" s="259"/>
      <c r="D428" s="259"/>
    </row>
    <row r="429" spans="1:4">
      <c r="A429" s="259"/>
      <c r="B429" s="259"/>
      <c r="C429" s="259"/>
      <c r="D429" s="259"/>
    </row>
    <row r="430" spans="1:4">
      <c r="A430" s="259"/>
      <c r="B430" s="259"/>
      <c r="C430" s="259"/>
      <c r="D430" s="259"/>
    </row>
    <row r="431" spans="1:4">
      <c r="A431" s="259"/>
      <c r="B431" s="259"/>
      <c r="C431" s="259"/>
      <c r="D431" s="259"/>
    </row>
    <row r="432" spans="1:4">
      <c r="A432" s="259"/>
      <c r="B432" s="259"/>
      <c r="C432" s="259"/>
      <c r="D432" s="259"/>
    </row>
    <row r="433" spans="1:4">
      <c r="A433" s="259"/>
      <c r="B433" s="259"/>
      <c r="C433" s="259"/>
      <c r="D433" s="259"/>
    </row>
    <row r="434" spans="1:4">
      <c r="A434" s="259"/>
      <c r="B434" s="259"/>
      <c r="C434" s="259"/>
      <c r="D434" s="259"/>
    </row>
    <row r="435" spans="1:4">
      <c r="A435" s="259"/>
      <c r="B435" s="259"/>
      <c r="C435" s="259"/>
      <c r="D435" s="259"/>
    </row>
    <row r="436" spans="1:4">
      <c r="A436" s="259"/>
      <c r="B436" s="259"/>
      <c r="C436" s="259"/>
      <c r="D436" s="259"/>
    </row>
    <row r="437" spans="1:4">
      <c r="A437" s="259"/>
      <c r="B437" s="259"/>
      <c r="C437" s="259"/>
      <c r="D437" s="259"/>
    </row>
    <row r="438" spans="1:4">
      <c r="A438" s="259"/>
      <c r="B438" s="259"/>
      <c r="C438" s="259"/>
      <c r="D438" s="259"/>
    </row>
    <row r="439" spans="1:4">
      <c r="A439" s="259"/>
      <c r="B439" s="259"/>
      <c r="C439" s="259"/>
      <c r="D439" s="259"/>
    </row>
    <row r="440" spans="1:4">
      <c r="A440" s="259"/>
      <c r="B440" s="259"/>
      <c r="C440" s="259"/>
      <c r="D440" s="259"/>
    </row>
    <row r="441" spans="1:4">
      <c r="A441" s="259"/>
      <c r="B441" s="259"/>
      <c r="C441" s="259"/>
      <c r="D441" s="259"/>
    </row>
    <row r="442" spans="1:4">
      <c r="A442" s="259"/>
      <c r="B442" s="259"/>
      <c r="C442" s="259"/>
      <c r="D442" s="259"/>
    </row>
    <row r="443" spans="1:4">
      <c r="A443" s="259"/>
      <c r="B443" s="259"/>
      <c r="C443" s="259"/>
      <c r="D443" s="259"/>
    </row>
    <row r="444" spans="1:4">
      <c r="A444" s="259"/>
      <c r="B444" s="259"/>
      <c r="C444" s="259"/>
      <c r="D444" s="259"/>
    </row>
    <row r="445" spans="1:4">
      <c r="A445" s="259"/>
      <c r="B445" s="259"/>
      <c r="C445" s="259"/>
      <c r="D445" s="259"/>
    </row>
    <row r="446" spans="1:4">
      <c r="A446" s="259"/>
      <c r="B446" s="259"/>
      <c r="C446" s="259"/>
      <c r="D446" s="259"/>
    </row>
    <row r="447" spans="1:4">
      <c r="A447" s="259"/>
      <c r="B447" s="259"/>
      <c r="C447" s="259"/>
      <c r="D447" s="259"/>
    </row>
    <row r="448" spans="1:4">
      <c r="A448" s="259"/>
      <c r="B448" s="259"/>
      <c r="C448" s="259"/>
      <c r="D448" s="259"/>
    </row>
    <row r="449" spans="1:4">
      <c r="A449" s="259"/>
      <c r="B449" s="259"/>
      <c r="C449" s="259"/>
      <c r="D449" s="259"/>
    </row>
    <row r="450" spans="1:4">
      <c r="A450" s="259"/>
      <c r="B450" s="259"/>
      <c r="C450" s="259"/>
      <c r="D450" s="259"/>
    </row>
    <row r="451" spans="1:4">
      <c r="A451" s="259"/>
      <c r="B451" s="259"/>
      <c r="C451" s="259"/>
      <c r="D451" s="259"/>
    </row>
    <row r="452" spans="1:4">
      <c r="A452" s="259"/>
      <c r="B452" s="259"/>
      <c r="C452" s="259"/>
      <c r="D452" s="259"/>
    </row>
    <row r="453" spans="1:4">
      <c r="A453" s="259"/>
      <c r="B453" s="259"/>
      <c r="C453" s="259"/>
      <c r="D453" s="259"/>
    </row>
    <row r="454" spans="1:4">
      <c r="A454" s="259"/>
      <c r="B454" s="259"/>
      <c r="C454" s="259"/>
      <c r="D454" s="259"/>
    </row>
    <row r="455" spans="1:4">
      <c r="A455" s="259"/>
      <c r="B455" s="259"/>
      <c r="C455" s="259"/>
      <c r="D455" s="259"/>
    </row>
    <row r="456" spans="1:4">
      <c r="A456" s="259"/>
      <c r="B456" s="259"/>
      <c r="C456" s="259"/>
      <c r="D456" s="259"/>
    </row>
    <row r="457" spans="1:4">
      <c r="A457" s="259"/>
      <c r="B457" s="259"/>
      <c r="C457" s="259"/>
      <c r="D457" s="259"/>
    </row>
    <row r="458" spans="1:4">
      <c r="A458" s="259"/>
      <c r="B458" s="259"/>
      <c r="C458" s="259"/>
      <c r="D458" s="259"/>
    </row>
    <row r="459" spans="1:4">
      <c r="A459" s="259"/>
      <c r="B459" s="259"/>
      <c r="C459" s="259"/>
      <c r="D459" s="259"/>
    </row>
    <row r="460" spans="1:4">
      <c r="A460" s="259"/>
      <c r="B460" s="259"/>
      <c r="C460" s="259"/>
      <c r="D460" s="259"/>
    </row>
    <row r="461" spans="1:4">
      <c r="A461" s="259"/>
      <c r="B461" s="259"/>
      <c r="C461" s="259"/>
      <c r="D461" s="259"/>
    </row>
    <row r="462" spans="1:4">
      <c r="A462" s="259"/>
      <c r="B462" s="259"/>
      <c r="C462" s="259"/>
      <c r="D462" s="259"/>
    </row>
    <row r="463" spans="1:4">
      <c r="A463" s="259"/>
      <c r="B463" s="259"/>
      <c r="C463" s="259"/>
      <c r="D463" s="259"/>
    </row>
    <row r="464" spans="1:4">
      <c r="A464" s="259"/>
      <c r="B464" s="259"/>
      <c r="C464" s="259"/>
      <c r="D464" s="259"/>
    </row>
    <row r="465" spans="1:4">
      <c r="A465" s="259"/>
      <c r="B465" s="259"/>
      <c r="C465" s="259"/>
      <c r="D465" s="259"/>
    </row>
    <row r="466" spans="1:4">
      <c r="A466" s="259"/>
      <c r="B466" s="259"/>
      <c r="C466" s="259"/>
      <c r="D466" s="259"/>
    </row>
    <row r="467" spans="1:4">
      <c r="A467" s="259"/>
      <c r="B467" s="259"/>
      <c r="C467" s="259"/>
      <c r="D467" s="259"/>
    </row>
    <row r="468" spans="1:4">
      <c r="A468" s="259"/>
      <c r="B468" s="259"/>
      <c r="C468" s="259"/>
      <c r="D468" s="259"/>
    </row>
    <row r="469" spans="1:4">
      <c r="A469" s="259"/>
      <c r="B469" s="259"/>
      <c r="C469" s="259"/>
      <c r="D469" s="259"/>
    </row>
    <row r="470" spans="1:4">
      <c r="A470" s="259"/>
      <c r="B470" s="259"/>
      <c r="C470" s="259"/>
      <c r="D470" s="259"/>
    </row>
    <row r="471" spans="1:4">
      <c r="A471" s="259"/>
      <c r="B471" s="259"/>
      <c r="C471" s="259"/>
      <c r="D471" s="259"/>
    </row>
    <row r="472" spans="1:4">
      <c r="A472" s="259"/>
      <c r="B472" s="259"/>
      <c r="C472" s="259"/>
      <c r="D472" s="259"/>
    </row>
    <row r="473" spans="1:4">
      <c r="A473" s="259"/>
      <c r="B473" s="259"/>
      <c r="C473" s="259"/>
      <c r="D473" s="259"/>
    </row>
    <row r="474" spans="1:4">
      <c r="A474" s="259"/>
      <c r="B474" s="259"/>
      <c r="C474" s="259"/>
      <c r="D474" s="259"/>
    </row>
    <row r="475" spans="1:4">
      <c r="A475" s="259"/>
      <c r="B475" s="259"/>
      <c r="C475" s="259"/>
      <c r="D475" s="259"/>
    </row>
    <row r="476" spans="1:4">
      <c r="A476" s="259"/>
      <c r="B476" s="259"/>
      <c r="C476" s="259"/>
      <c r="D476" s="259"/>
    </row>
    <row r="477" spans="1:4">
      <c r="A477" s="259"/>
      <c r="B477" s="259"/>
      <c r="C477" s="259"/>
      <c r="D477" s="259"/>
    </row>
    <row r="478" spans="1:4">
      <c r="A478" s="259"/>
      <c r="B478" s="259"/>
      <c r="C478" s="259"/>
      <c r="D478" s="259"/>
    </row>
    <row r="479" spans="1:4">
      <c r="A479" s="259"/>
      <c r="B479" s="259"/>
      <c r="C479" s="259"/>
      <c r="D479" s="259"/>
    </row>
    <row r="480" spans="1:4">
      <c r="A480" s="259"/>
      <c r="B480" s="259"/>
      <c r="C480" s="259"/>
      <c r="D480" s="259"/>
    </row>
    <row r="481" spans="1:4">
      <c r="A481" s="259"/>
      <c r="B481" s="259"/>
      <c r="C481" s="259"/>
      <c r="D481" s="259"/>
    </row>
    <row r="482" spans="1:4">
      <c r="A482" s="259"/>
      <c r="B482" s="259"/>
      <c r="C482" s="259"/>
      <c r="D482" s="259"/>
    </row>
    <row r="483" spans="1:4">
      <c r="A483" s="259"/>
      <c r="B483" s="259"/>
      <c r="C483" s="259"/>
      <c r="D483" s="259"/>
    </row>
    <row r="484" spans="1:4">
      <c r="A484" s="259"/>
      <c r="B484" s="259"/>
      <c r="C484" s="259"/>
      <c r="D484" s="259"/>
    </row>
    <row r="485" spans="1:4">
      <c r="A485" s="259"/>
      <c r="B485" s="259"/>
      <c r="C485" s="259"/>
      <c r="D485" s="259"/>
    </row>
    <row r="486" spans="1:4">
      <c r="A486" s="259"/>
      <c r="B486" s="259"/>
      <c r="C486" s="259"/>
      <c r="D486" s="259"/>
    </row>
    <row r="487" spans="1:4">
      <c r="A487" s="259"/>
      <c r="B487" s="259"/>
      <c r="C487" s="259"/>
      <c r="D487" s="259"/>
    </row>
    <row r="488" spans="1:4">
      <c r="A488" s="259"/>
      <c r="B488" s="259"/>
      <c r="C488" s="259"/>
      <c r="D488" s="259"/>
    </row>
    <row r="489" spans="1:4">
      <c r="A489" s="259"/>
      <c r="B489" s="259"/>
      <c r="C489" s="259"/>
      <c r="D489" s="259"/>
    </row>
    <row r="490" spans="1:4">
      <c r="A490" s="259"/>
      <c r="B490" s="259"/>
      <c r="C490" s="259"/>
      <c r="D490" s="259"/>
    </row>
    <row r="491" spans="1:4">
      <c r="A491" s="259"/>
      <c r="B491" s="259"/>
      <c r="C491" s="259"/>
      <c r="D491" s="259"/>
    </row>
    <row r="492" spans="1:4">
      <c r="A492" s="259"/>
      <c r="B492" s="259"/>
      <c r="C492" s="259"/>
      <c r="D492" s="259"/>
    </row>
    <row r="493" spans="1:4">
      <c r="A493" s="259"/>
      <c r="B493" s="259"/>
      <c r="C493" s="259"/>
      <c r="D493" s="259"/>
    </row>
    <row r="494" spans="1:4">
      <c r="A494" s="259"/>
      <c r="B494" s="259"/>
      <c r="C494" s="259"/>
      <c r="D494" s="259"/>
    </row>
    <row r="495" spans="1:4">
      <c r="A495" s="259"/>
      <c r="B495" s="259"/>
      <c r="C495" s="259"/>
      <c r="D495" s="259"/>
    </row>
    <row r="496" spans="1:4">
      <c r="A496" s="259"/>
      <c r="B496" s="259"/>
      <c r="C496" s="259"/>
      <c r="D496" s="259"/>
    </row>
    <row r="497" spans="1:4">
      <c r="A497" s="259"/>
      <c r="B497" s="259"/>
      <c r="C497" s="259"/>
      <c r="D497" s="259"/>
    </row>
    <row r="498" spans="1:4">
      <c r="A498" s="259"/>
      <c r="B498" s="259"/>
      <c r="C498" s="259"/>
      <c r="D498" s="259"/>
    </row>
    <row r="499" spans="1:4">
      <c r="A499" s="259"/>
      <c r="B499" s="259"/>
      <c r="C499" s="259"/>
      <c r="D499" s="259"/>
    </row>
    <row r="500" spans="1:4">
      <c r="A500" s="259"/>
      <c r="B500" s="259"/>
      <c r="C500" s="259"/>
      <c r="D500" s="259"/>
    </row>
    <row r="501" spans="1:4">
      <c r="A501" s="259"/>
      <c r="B501" s="259"/>
      <c r="C501" s="259"/>
      <c r="D501" s="259"/>
    </row>
    <row r="502" spans="1:4">
      <c r="A502" s="259"/>
      <c r="B502" s="259"/>
      <c r="C502" s="259"/>
      <c r="D502" s="259"/>
    </row>
    <row r="503" spans="1:4">
      <c r="A503" s="259"/>
      <c r="B503" s="259"/>
      <c r="C503" s="259"/>
      <c r="D503" s="259"/>
    </row>
    <row r="504" spans="1:4">
      <c r="A504" s="259"/>
      <c r="B504" s="259"/>
      <c r="C504" s="259"/>
      <c r="D504" s="259"/>
    </row>
    <row r="505" spans="1:4">
      <c r="A505" s="259"/>
      <c r="B505" s="259"/>
      <c r="C505" s="259"/>
      <c r="D505" s="259"/>
    </row>
    <row r="506" spans="1:4">
      <c r="A506" s="259"/>
      <c r="B506" s="259"/>
      <c r="C506" s="259"/>
      <c r="D506" s="259"/>
    </row>
    <row r="507" spans="1:4">
      <c r="A507" s="259"/>
      <c r="B507" s="259"/>
      <c r="C507" s="259"/>
      <c r="D507" s="259"/>
    </row>
    <row r="508" spans="1:4">
      <c r="A508" s="259"/>
      <c r="B508" s="259"/>
      <c r="C508" s="259"/>
      <c r="D508" s="259"/>
    </row>
    <row r="509" spans="1:4">
      <c r="A509" s="259"/>
      <c r="B509" s="259"/>
      <c r="C509" s="259"/>
      <c r="D509" s="259"/>
    </row>
    <row r="510" spans="1:4">
      <c r="A510" s="259"/>
      <c r="B510" s="259"/>
      <c r="C510" s="259"/>
      <c r="D510" s="259"/>
    </row>
    <row r="511" spans="1:4">
      <c r="A511" s="259"/>
      <c r="B511" s="259"/>
      <c r="C511" s="259"/>
      <c r="D511" s="259"/>
    </row>
    <row r="512" spans="1:4">
      <c r="A512" s="259"/>
      <c r="B512" s="259"/>
      <c r="C512" s="259"/>
      <c r="D512" s="259"/>
    </row>
    <row r="513" spans="1:4">
      <c r="A513" s="259"/>
      <c r="B513" s="259"/>
      <c r="C513" s="259"/>
      <c r="D513" s="259"/>
    </row>
    <row r="514" spans="1:4">
      <c r="A514" s="259"/>
      <c r="B514" s="259"/>
      <c r="C514" s="259"/>
      <c r="D514" s="259"/>
    </row>
    <row r="515" spans="1:4">
      <c r="A515" s="259"/>
      <c r="B515" s="259"/>
      <c r="C515" s="259"/>
      <c r="D515" s="259"/>
    </row>
    <row r="516" spans="1:4">
      <c r="A516" s="259"/>
      <c r="B516" s="259"/>
      <c r="C516" s="259"/>
      <c r="D516" s="259"/>
    </row>
    <row r="517" spans="1:4">
      <c r="A517" s="259"/>
      <c r="B517" s="259"/>
      <c r="C517" s="259"/>
      <c r="D517" s="259"/>
    </row>
    <row r="518" spans="1:4">
      <c r="A518" s="259"/>
      <c r="B518" s="259"/>
      <c r="C518" s="259"/>
      <c r="D518" s="259"/>
    </row>
    <row r="519" spans="1:4">
      <c r="A519" s="259"/>
      <c r="B519" s="259"/>
      <c r="C519" s="259"/>
      <c r="D519" s="259"/>
    </row>
    <row r="520" spans="1:4">
      <c r="A520" s="259"/>
      <c r="B520" s="259"/>
      <c r="C520" s="259"/>
      <c r="D520" s="259"/>
    </row>
    <row r="521" spans="1:4">
      <c r="A521" s="259"/>
      <c r="B521" s="259"/>
      <c r="C521" s="259"/>
      <c r="D521" s="259"/>
    </row>
    <row r="522" spans="1:4">
      <c r="A522" s="259"/>
      <c r="B522" s="259"/>
      <c r="C522" s="259"/>
      <c r="D522" s="259"/>
    </row>
    <row r="523" spans="1:4">
      <c r="A523" s="259"/>
      <c r="B523" s="259"/>
      <c r="C523" s="259"/>
      <c r="D523" s="259"/>
    </row>
    <row r="524" spans="1:4">
      <c r="A524" s="259"/>
      <c r="B524" s="259"/>
      <c r="C524" s="259"/>
      <c r="D524" s="259"/>
    </row>
    <row r="525" spans="1:4">
      <c r="A525" s="259"/>
      <c r="B525" s="259"/>
      <c r="C525" s="259"/>
      <c r="D525" s="259"/>
    </row>
    <row r="526" spans="1:4">
      <c r="A526" s="259"/>
      <c r="B526" s="259"/>
      <c r="C526" s="259"/>
      <c r="D526" s="259"/>
    </row>
    <row r="527" spans="1:4">
      <c r="A527" s="259"/>
      <c r="B527" s="259"/>
      <c r="C527" s="259"/>
      <c r="D527" s="259"/>
    </row>
    <row r="528" spans="1:4">
      <c r="A528" s="259"/>
      <c r="B528" s="259"/>
      <c r="C528" s="259"/>
      <c r="D528" s="259"/>
    </row>
    <row r="529" spans="1:4">
      <c r="A529" s="259"/>
      <c r="B529" s="259"/>
      <c r="C529" s="259"/>
      <c r="D529" s="259"/>
    </row>
    <row r="530" spans="1:4">
      <c r="A530" s="259"/>
      <c r="B530" s="259"/>
      <c r="C530" s="259"/>
      <c r="D530" s="259"/>
    </row>
    <row r="531" spans="1:4">
      <c r="A531" s="259"/>
      <c r="B531" s="259"/>
      <c r="C531" s="259"/>
      <c r="D531" s="259"/>
    </row>
    <row r="532" spans="1:4">
      <c r="A532" s="259"/>
      <c r="B532" s="259"/>
      <c r="C532" s="259"/>
      <c r="D532" s="259"/>
    </row>
    <row r="533" spans="1:4">
      <c r="A533" s="259"/>
      <c r="B533" s="259"/>
      <c r="C533" s="259"/>
      <c r="D533" s="259"/>
    </row>
    <row r="534" spans="1:4">
      <c r="A534" s="259"/>
      <c r="B534" s="259"/>
      <c r="C534" s="259"/>
      <c r="D534" s="259"/>
    </row>
    <row r="535" spans="1:4">
      <c r="A535" s="259"/>
      <c r="B535" s="259"/>
      <c r="C535" s="259"/>
      <c r="D535" s="259"/>
    </row>
    <row r="536" spans="1:4">
      <c r="A536" s="259"/>
      <c r="B536" s="259"/>
      <c r="C536" s="259"/>
      <c r="D536" s="259"/>
    </row>
    <row r="537" spans="1:4">
      <c r="A537" s="259"/>
      <c r="B537" s="259"/>
      <c r="C537" s="259"/>
      <c r="D537" s="259"/>
    </row>
    <row r="538" spans="1:4">
      <c r="A538" s="259"/>
      <c r="B538" s="259"/>
      <c r="C538" s="259"/>
      <c r="D538" s="259"/>
    </row>
    <row r="539" spans="1:4">
      <c r="A539" s="259"/>
      <c r="B539" s="259"/>
      <c r="C539" s="259"/>
      <c r="D539" s="259"/>
    </row>
    <row r="540" spans="1:4">
      <c r="A540" s="259"/>
      <c r="B540" s="259"/>
      <c r="C540" s="259"/>
      <c r="D540" s="259"/>
    </row>
    <row r="541" spans="1:4">
      <c r="A541" s="259"/>
      <c r="B541" s="259"/>
      <c r="C541" s="259"/>
      <c r="D541" s="259"/>
    </row>
    <row r="542" spans="1:4">
      <c r="A542" s="259"/>
      <c r="B542" s="259"/>
      <c r="C542" s="259"/>
      <c r="D542" s="259"/>
    </row>
    <row r="543" spans="1:4">
      <c r="A543" s="259"/>
      <c r="B543" s="259"/>
      <c r="C543" s="259"/>
      <c r="D543" s="259"/>
    </row>
    <row r="544" spans="1:4">
      <c r="A544" s="259"/>
      <c r="B544" s="259"/>
      <c r="C544" s="259"/>
      <c r="D544" s="259"/>
    </row>
    <row r="545" spans="1:4">
      <c r="A545" s="259"/>
      <c r="B545" s="259"/>
      <c r="C545" s="259"/>
      <c r="D545" s="259"/>
    </row>
    <row r="546" spans="1:4">
      <c r="A546" s="259"/>
      <c r="B546" s="259"/>
      <c r="C546" s="259"/>
      <c r="D546" s="259"/>
    </row>
    <row r="547" spans="1:4">
      <c r="A547" s="259"/>
      <c r="B547" s="259"/>
      <c r="C547" s="259"/>
      <c r="D547" s="259"/>
    </row>
    <row r="548" spans="1:4">
      <c r="A548" s="259"/>
      <c r="B548" s="259"/>
      <c r="C548" s="259"/>
      <c r="D548" s="259"/>
    </row>
    <row r="549" spans="1:4">
      <c r="A549" s="259"/>
      <c r="B549" s="259"/>
      <c r="C549" s="259"/>
      <c r="D549" s="259"/>
    </row>
    <row r="550" spans="1:4">
      <c r="A550" s="259"/>
      <c r="B550" s="259"/>
      <c r="C550" s="259"/>
      <c r="D550" s="259"/>
    </row>
    <row r="551" spans="1:4">
      <c r="A551" s="259"/>
      <c r="B551" s="259"/>
      <c r="C551" s="259"/>
      <c r="D551" s="259"/>
    </row>
    <row r="552" spans="1:4">
      <c r="A552" s="259"/>
      <c r="B552" s="259"/>
      <c r="C552" s="259"/>
      <c r="D552" s="259"/>
    </row>
    <row r="553" spans="1:4">
      <c r="A553" s="259"/>
      <c r="B553" s="259"/>
      <c r="C553" s="259"/>
      <c r="D553" s="259"/>
    </row>
    <row r="554" spans="1:4">
      <c r="A554" s="259"/>
      <c r="B554" s="259"/>
      <c r="C554" s="259"/>
      <c r="D554" s="259"/>
    </row>
    <row r="555" spans="1:4">
      <c r="A555" s="259"/>
      <c r="B555" s="259"/>
      <c r="C555" s="259"/>
      <c r="D555" s="259"/>
    </row>
    <row r="556" spans="1:4">
      <c r="A556" s="259"/>
      <c r="B556" s="259"/>
      <c r="C556" s="259"/>
      <c r="D556" s="259"/>
    </row>
    <row r="557" spans="1:4">
      <c r="A557" s="259"/>
      <c r="B557" s="259"/>
      <c r="C557" s="259"/>
      <c r="D557" s="259"/>
    </row>
    <row r="558" spans="1:4">
      <c r="A558" s="259"/>
      <c r="B558" s="259"/>
      <c r="C558" s="259"/>
      <c r="D558" s="259"/>
    </row>
    <row r="559" spans="1:4">
      <c r="A559" s="259"/>
      <c r="B559" s="259"/>
      <c r="C559" s="259"/>
      <c r="D559" s="259"/>
    </row>
    <row r="560" spans="1:4">
      <c r="A560" s="259"/>
      <c r="B560" s="259"/>
      <c r="C560" s="259"/>
      <c r="D560" s="259"/>
    </row>
    <row r="561" spans="1:4">
      <c r="A561" s="259"/>
      <c r="B561" s="259"/>
      <c r="C561" s="259"/>
      <c r="D561" s="259"/>
    </row>
    <row r="562" spans="1:4">
      <c r="A562" s="259"/>
      <c r="B562" s="259"/>
      <c r="C562" s="259"/>
      <c r="D562" s="259"/>
    </row>
    <row r="563" spans="1:4">
      <c r="A563" s="259"/>
      <c r="B563" s="259"/>
      <c r="C563" s="259"/>
      <c r="D563" s="259"/>
    </row>
    <row r="564" spans="1:4">
      <c r="A564" s="259"/>
      <c r="B564" s="259"/>
      <c r="C564" s="259"/>
      <c r="D564" s="259"/>
    </row>
    <row r="565" spans="1:4">
      <c r="A565" s="259"/>
      <c r="B565" s="259"/>
      <c r="C565" s="259"/>
      <c r="D565" s="259"/>
    </row>
    <row r="566" spans="1:4">
      <c r="A566" s="259"/>
      <c r="B566" s="259"/>
      <c r="C566" s="259"/>
      <c r="D566" s="259"/>
    </row>
    <row r="567" spans="1:4">
      <c r="A567" s="259"/>
      <c r="B567" s="259"/>
      <c r="C567" s="259"/>
      <c r="D567" s="259"/>
    </row>
    <row r="568" spans="1:4">
      <c r="A568" s="259"/>
      <c r="B568" s="259"/>
      <c r="C568" s="259"/>
      <c r="D568" s="259"/>
    </row>
    <row r="569" spans="1:4">
      <c r="A569" s="259"/>
      <c r="B569" s="259"/>
      <c r="C569" s="259"/>
      <c r="D569" s="259"/>
    </row>
    <row r="570" spans="1:4">
      <c r="A570" s="259"/>
      <c r="B570" s="259"/>
      <c r="C570" s="259"/>
      <c r="D570" s="259"/>
    </row>
    <row r="571" spans="1:4">
      <c r="A571" s="259"/>
      <c r="B571" s="259"/>
      <c r="C571" s="259"/>
      <c r="D571" s="259"/>
    </row>
    <row r="572" spans="1:4">
      <c r="A572" s="259"/>
      <c r="B572" s="259"/>
      <c r="C572" s="259"/>
      <c r="D572" s="259"/>
    </row>
    <row r="573" spans="1:4">
      <c r="A573" s="259"/>
      <c r="B573" s="259"/>
      <c r="C573" s="259"/>
      <c r="D573" s="259"/>
    </row>
    <row r="574" spans="1:4">
      <c r="A574" s="259"/>
      <c r="B574" s="259"/>
      <c r="C574" s="259"/>
      <c r="D574" s="259"/>
    </row>
    <row r="575" spans="1:4">
      <c r="A575" s="259"/>
      <c r="B575" s="259"/>
      <c r="C575" s="259"/>
      <c r="D575" s="259"/>
    </row>
    <row r="576" spans="1:4">
      <c r="A576" s="259"/>
      <c r="B576" s="259"/>
      <c r="C576" s="259"/>
      <c r="D576" s="259"/>
    </row>
    <row r="577" spans="1:4">
      <c r="A577" s="259"/>
      <c r="B577" s="259"/>
      <c r="C577" s="259"/>
      <c r="D577" s="259"/>
    </row>
    <row r="578" spans="1:4">
      <c r="A578" s="259"/>
      <c r="B578" s="259"/>
      <c r="C578" s="259"/>
      <c r="D578" s="259"/>
    </row>
    <row r="579" spans="1:4">
      <c r="A579" s="259"/>
      <c r="B579" s="259"/>
      <c r="C579" s="259"/>
      <c r="D579" s="259"/>
    </row>
    <row r="580" spans="1:4">
      <c r="A580" s="259"/>
      <c r="B580" s="259"/>
      <c r="C580" s="259"/>
      <c r="D580" s="259"/>
    </row>
    <row r="581" spans="1:4">
      <c r="A581" s="259"/>
      <c r="B581" s="259"/>
      <c r="C581" s="259"/>
      <c r="D581" s="259"/>
    </row>
    <row r="582" spans="1:4">
      <c r="A582" s="259"/>
      <c r="B582" s="259"/>
      <c r="C582" s="259"/>
      <c r="D582" s="259"/>
    </row>
    <row r="583" spans="1:4">
      <c r="A583" s="259"/>
      <c r="B583" s="259"/>
      <c r="C583" s="259"/>
      <c r="D583" s="259"/>
    </row>
    <row r="584" spans="1:4">
      <c r="A584" s="259"/>
      <c r="B584" s="259"/>
      <c r="C584" s="259"/>
      <c r="D584" s="259"/>
    </row>
    <row r="585" spans="1:4">
      <c r="A585" s="259"/>
      <c r="B585" s="259"/>
      <c r="C585" s="259"/>
      <c r="D585" s="259"/>
    </row>
    <row r="586" spans="1:4">
      <c r="A586" s="259"/>
      <c r="B586" s="259"/>
      <c r="C586" s="259"/>
      <c r="D586" s="259"/>
    </row>
    <row r="587" spans="1:4">
      <c r="A587" s="259"/>
      <c r="B587" s="259"/>
      <c r="C587" s="259"/>
      <c r="D587" s="259"/>
    </row>
    <row r="588" spans="1:4">
      <c r="A588" s="259"/>
      <c r="B588" s="259"/>
      <c r="C588" s="259"/>
      <c r="D588" s="259"/>
    </row>
    <row r="589" spans="1:4">
      <c r="A589" s="259"/>
      <c r="B589" s="259"/>
      <c r="C589" s="259"/>
      <c r="D589" s="259"/>
    </row>
    <row r="590" spans="1:4">
      <c r="A590" s="259"/>
      <c r="B590" s="259"/>
      <c r="C590" s="259"/>
      <c r="D590" s="259"/>
    </row>
    <row r="591" spans="1:4">
      <c r="A591" s="259"/>
      <c r="B591" s="259"/>
      <c r="C591" s="259"/>
      <c r="D591" s="259"/>
    </row>
    <row r="592" spans="1:4">
      <c r="A592" s="259"/>
      <c r="B592" s="259"/>
      <c r="C592" s="259"/>
      <c r="D592" s="259"/>
    </row>
    <row r="593" spans="1:4">
      <c r="A593" s="259"/>
      <c r="B593" s="259"/>
      <c r="C593" s="259"/>
      <c r="D593" s="259"/>
    </row>
    <row r="594" spans="1:4">
      <c r="A594" s="259"/>
      <c r="B594" s="259"/>
      <c r="C594" s="259"/>
      <c r="D594" s="259"/>
    </row>
    <row r="595" spans="1:4">
      <c r="A595" s="259"/>
      <c r="B595" s="259"/>
      <c r="C595" s="259"/>
      <c r="D595" s="259"/>
    </row>
    <row r="596" spans="1:4">
      <c r="A596" s="259"/>
      <c r="B596" s="259"/>
      <c r="C596" s="259"/>
      <c r="D596" s="259"/>
    </row>
    <row r="597" spans="1:4">
      <c r="A597" s="259"/>
      <c r="B597" s="259"/>
      <c r="C597" s="259"/>
      <c r="D597" s="259"/>
    </row>
    <row r="598" spans="1:4">
      <c r="A598" s="259"/>
      <c r="B598" s="259"/>
      <c r="C598" s="259"/>
      <c r="D598" s="259"/>
    </row>
    <row r="599" spans="1:4">
      <c r="A599" s="259"/>
      <c r="B599" s="259"/>
      <c r="C599" s="259"/>
      <c r="D599" s="259"/>
    </row>
    <row r="600" spans="1:4">
      <c r="A600" s="259"/>
      <c r="B600" s="259"/>
      <c r="C600" s="259"/>
      <c r="D600" s="259"/>
    </row>
    <row r="601" spans="1:4">
      <c r="A601" s="259"/>
      <c r="B601" s="259"/>
      <c r="C601" s="259"/>
      <c r="D601" s="259"/>
    </row>
    <row r="602" spans="1:4">
      <c r="A602" s="259"/>
      <c r="B602" s="259"/>
      <c r="C602" s="259"/>
      <c r="D602" s="259"/>
    </row>
    <row r="603" spans="1:4">
      <c r="A603" s="259"/>
      <c r="B603" s="259"/>
      <c r="C603" s="259"/>
      <c r="D603" s="259"/>
    </row>
    <row r="604" spans="1:4">
      <c r="A604" s="259"/>
      <c r="B604" s="259"/>
      <c r="C604" s="259"/>
      <c r="D604" s="259"/>
    </row>
    <row r="605" spans="1:4">
      <c r="A605" s="259"/>
      <c r="B605" s="259"/>
      <c r="C605" s="259"/>
      <c r="D605" s="259"/>
    </row>
    <row r="606" spans="1:4">
      <c r="A606" s="259"/>
      <c r="B606" s="259"/>
      <c r="C606" s="259"/>
      <c r="D606" s="259"/>
    </row>
    <row r="607" spans="1:4">
      <c r="A607" s="259"/>
      <c r="B607" s="259"/>
      <c r="C607" s="259"/>
      <c r="D607" s="259"/>
    </row>
    <row r="608" spans="1:4">
      <c r="A608" s="259"/>
      <c r="B608" s="259"/>
      <c r="C608" s="259"/>
      <c r="D608" s="259"/>
    </row>
    <row r="609" spans="1:4">
      <c r="A609" s="259"/>
      <c r="B609" s="259"/>
      <c r="C609" s="259"/>
      <c r="D609" s="259"/>
    </row>
    <row r="610" spans="1:4">
      <c r="A610" s="259"/>
      <c r="B610" s="259"/>
      <c r="C610" s="259"/>
      <c r="D610" s="259"/>
    </row>
    <row r="611" spans="1:4">
      <c r="A611" s="259"/>
      <c r="B611" s="259"/>
      <c r="C611" s="259"/>
      <c r="D611" s="259"/>
    </row>
    <row r="612" spans="1:4">
      <c r="A612" s="259"/>
      <c r="B612" s="259"/>
      <c r="C612" s="259"/>
      <c r="D612" s="259"/>
    </row>
    <row r="613" spans="1:4">
      <c r="A613" s="259"/>
      <c r="B613" s="259"/>
      <c r="C613" s="259"/>
      <c r="D613" s="259"/>
    </row>
    <row r="614" spans="1:4">
      <c r="A614" s="259"/>
      <c r="B614" s="259"/>
      <c r="C614" s="259"/>
      <c r="D614" s="259"/>
    </row>
    <row r="615" spans="1:4">
      <c r="A615" s="259"/>
      <c r="B615" s="259"/>
      <c r="C615" s="259"/>
      <c r="D615" s="259"/>
    </row>
    <row r="616" spans="1:4">
      <c r="A616" s="259"/>
      <c r="B616" s="259"/>
      <c r="C616" s="259"/>
      <c r="D616" s="259"/>
    </row>
    <row r="617" spans="1:4">
      <c r="A617" s="259"/>
      <c r="B617" s="259"/>
      <c r="C617" s="259"/>
      <c r="D617" s="259"/>
    </row>
    <row r="618" spans="1:4">
      <c r="A618" s="259"/>
      <c r="B618" s="259"/>
      <c r="C618" s="259"/>
      <c r="D618" s="259"/>
    </row>
    <row r="619" spans="1:4">
      <c r="A619" s="259"/>
      <c r="B619" s="259"/>
      <c r="C619" s="259"/>
      <c r="D619" s="259"/>
    </row>
    <row r="620" spans="1:4">
      <c r="A620" s="259"/>
      <c r="B620" s="259"/>
      <c r="C620" s="259"/>
      <c r="D620" s="259"/>
    </row>
    <row r="621" spans="1:4">
      <c r="A621" s="259"/>
      <c r="B621" s="259"/>
      <c r="C621" s="259"/>
      <c r="D621" s="259"/>
    </row>
    <row r="622" spans="1:4">
      <c r="A622" s="259"/>
      <c r="B622" s="259"/>
      <c r="C622" s="259"/>
      <c r="D622" s="259"/>
    </row>
    <row r="623" spans="1:4">
      <c r="A623" s="259"/>
      <c r="B623" s="259"/>
      <c r="C623" s="259"/>
      <c r="D623" s="259"/>
    </row>
    <row r="624" spans="1:4">
      <c r="A624" s="259"/>
      <c r="B624" s="259"/>
      <c r="C624" s="259"/>
      <c r="D624" s="259"/>
    </row>
    <row r="625" spans="1:4">
      <c r="A625" s="259"/>
      <c r="B625" s="259"/>
      <c r="C625" s="259"/>
      <c r="D625" s="259"/>
    </row>
    <row r="626" spans="1:4">
      <c r="A626" s="259"/>
      <c r="B626" s="259"/>
      <c r="C626" s="259"/>
      <c r="D626" s="259"/>
    </row>
    <row r="627" spans="1:4">
      <c r="A627" s="259"/>
      <c r="B627" s="259"/>
      <c r="C627" s="259"/>
      <c r="D627" s="259"/>
    </row>
    <row r="628" spans="1:4">
      <c r="A628" s="259"/>
      <c r="B628" s="259"/>
      <c r="C628" s="259"/>
      <c r="D628" s="259"/>
    </row>
    <row r="629" spans="1:4">
      <c r="A629" s="259"/>
      <c r="B629" s="259"/>
      <c r="C629" s="259"/>
      <c r="D629" s="259"/>
    </row>
    <row r="630" spans="1:4">
      <c r="A630" s="259"/>
      <c r="B630" s="259"/>
      <c r="C630" s="259"/>
      <c r="D630" s="259"/>
    </row>
    <row r="631" spans="1:4">
      <c r="A631" s="259"/>
      <c r="B631" s="259"/>
      <c r="C631" s="259"/>
      <c r="D631" s="259"/>
    </row>
    <row r="632" spans="1:4">
      <c r="A632" s="259"/>
      <c r="B632" s="259"/>
      <c r="C632" s="259"/>
      <c r="D632" s="259"/>
    </row>
    <row r="633" spans="1:4">
      <c r="A633" s="259"/>
      <c r="B633" s="259"/>
      <c r="C633" s="259"/>
      <c r="D633" s="259"/>
    </row>
    <row r="634" spans="1:4">
      <c r="A634" s="259"/>
      <c r="B634" s="259"/>
      <c r="C634" s="259"/>
      <c r="D634" s="259"/>
    </row>
    <row r="635" spans="1:4">
      <c r="A635" s="259"/>
      <c r="B635" s="259"/>
      <c r="C635" s="259"/>
      <c r="D635" s="259"/>
    </row>
    <row r="636" spans="1:4">
      <c r="A636" s="259"/>
      <c r="B636" s="259"/>
      <c r="C636" s="259"/>
      <c r="D636" s="259"/>
    </row>
    <row r="637" spans="1:4">
      <c r="A637" s="259"/>
      <c r="B637" s="259"/>
      <c r="C637" s="259"/>
      <c r="D637" s="259"/>
    </row>
    <row r="638" spans="1:4">
      <c r="A638" s="259"/>
      <c r="B638" s="259"/>
      <c r="C638" s="259"/>
      <c r="D638" s="259"/>
    </row>
    <row r="639" spans="1:4">
      <c r="A639" s="259"/>
      <c r="B639" s="259"/>
      <c r="C639" s="259"/>
      <c r="D639" s="259"/>
    </row>
    <row r="640" spans="1:4">
      <c r="A640" s="259"/>
      <c r="B640" s="259"/>
      <c r="C640" s="259"/>
      <c r="D640" s="259"/>
    </row>
    <row r="641" spans="1:4">
      <c r="A641" s="259"/>
      <c r="B641" s="259"/>
      <c r="C641" s="259"/>
      <c r="D641" s="259"/>
    </row>
    <row r="642" spans="1:4">
      <c r="A642" s="259"/>
      <c r="B642" s="259"/>
      <c r="C642" s="259"/>
      <c r="D642" s="259"/>
    </row>
    <row r="643" spans="1:4">
      <c r="A643" s="259"/>
      <c r="B643" s="259"/>
      <c r="C643" s="259"/>
      <c r="D643" s="259"/>
    </row>
    <row r="644" spans="1:4">
      <c r="A644" s="259"/>
      <c r="B644" s="259"/>
      <c r="C644" s="259"/>
      <c r="D644" s="259"/>
    </row>
    <row r="645" spans="1:4">
      <c r="A645" s="259"/>
      <c r="B645" s="259"/>
      <c r="C645" s="259"/>
      <c r="D645" s="259"/>
    </row>
    <row r="646" spans="1:4">
      <c r="A646" s="259"/>
      <c r="B646" s="259"/>
      <c r="C646" s="259"/>
      <c r="D646" s="259"/>
    </row>
    <row r="647" spans="1:4">
      <c r="A647" s="259"/>
      <c r="B647" s="259"/>
      <c r="C647" s="259"/>
      <c r="D647" s="259"/>
    </row>
    <row r="648" spans="1:4">
      <c r="A648" s="259"/>
      <c r="B648" s="259"/>
      <c r="C648" s="259"/>
      <c r="D648" s="259"/>
    </row>
    <row r="649" spans="1:4">
      <c r="A649" s="259"/>
      <c r="B649" s="259"/>
      <c r="C649" s="259"/>
      <c r="D649" s="259"/>
    </row>
    <row r="650" spans="1:4">
      <c r="A650" s="259"/>
      <c r="B650" s="259"/>
      <c r="C650" s="259"/>
      <c r="D650" s="259"/>
    </row>
    <row r="651" spans="1:4">
      <c r="A651" s="259"/>
      <c r="B651" s="259"/>
      <c r="C651" s="259"/>
      <c r="D651" s="259"/>
    </row>
    <row r="652" spans="1:4">
      <c r="A652" s="259"/>
      <c r="B652" s="259"/>
      <c r="C652" s="259"/>
      <c r="D652" s="259"/>
    </row>
    <row r="653" spans="1:4">
      <c r="A653" s="259"/>
      <c r="B653" s="259"/>
      <c r="C653" s="259"/>
      <c r="D653" s="259"/>
    </row>
    <row r="654" spans="1:4">
      <c r="A654" s="259"/>
      <c r="B654" s="259"/>
      <c r="C654" s="259"/>
      <c r="D654" s="259"/>
    </row>
    <row r="655" spans="1:4">
      <c r="A655" s="259"/>
      <c r="B655" s="259"/>
      <c r="C655" s="259"/>
      <c r="D655" s="259"/>
    </row>
    <row r="656" spans="1:4">
      <c r="A656" s="259"/>
      <c r="B656" s="259"/>
      <c r="C656" s="259"/>
      <c r="D656" s="259"/>
    </row>
    <row r="657" spans="1:4">
      <c r="A657" s="259"/>
      <c r="B657" s="259"/>
      <c r="C657" s="259"/>
      <c r="D657" s="259"/>
    </row>
    <row r="658" spans="1:4">
      <c r="A658" s="259"/>
      <c r="B658" s="259"/>
      <c r="C658" s="259"/>
      <c r="D658" s="259"/>
    </row>
    <row r="659" spans="1:4">
      <c r="A659" s="259"/>
      <c r="B659" s="259"/>
      <c r="C659" s="259"/>
      <c r="D659" s="259"/>
    </row>
    <row r="660" spans="1:4">
      <c r="A660" s="259"/>
      <c r="B660" s="259"/>
      <c r="C660" s="259"/>
      <c r="D660" s="259"/>
    </row>
    <row r="661" spans="1:4">
      <c r="A661" s="259"/>
      <c r="B661" s="259"/>
      <c r="C661" s="259"/>
      <c r="D661" s="259"/>
    </row>
    <row r="662" spans="1:4">
      <c r="A662" s="259"/>
      <c r="B662" s="259"/>
      <c r="C662" s="259"/>
      <c r="D662" s="259"/>
    </row>
    <row r="663" spans="1:4">
      <c r="A663" s="259"/>
      <c r="B663" s="259"/>
      <c r="C663" s="259"/>
      <c r="D663" s="259"/>
    </row>
    <row r="664" spans="1:4">
      <c r="A664" s="259"/>
      <c r="B664" s="259"/>
      <c r="C664" s="259"/>
      <c r="D664" s="259"/>
    </row>
    <row r="665" spans="1:4">
      <c r="A665" s="259"/>
      <c r="B665" s="259"/>
      <c r="C665" s="259"/>
      <c r="D665" s="259"/>
    </row>
    <row r="666" spans="1:4">
      <c r="A666" s="259"/>
      <c r="B666" s="259"/>
      <c r="C666" s="259"/>
      <c r="D666" s="259"/>
    </row>
    <row r="667" spans="1:4">
      <c r="A667" s="259"/>
      <c r="B667" s="259"/>
      <c r="C667" s="259"/>
      <c r="D667" s="259"/>
    </row>
    <row r="668" spans="1:4">
      <c r="A668" s="259"/>
      <c r="B668" s="259"/>
      <c r="C668" s="259"/>
      <c r="D668" s="259"/>
    </row>
    <row r="669" spans="1:4">
      <c r="A669" s="259"/>
      <c r="B669" s="259"/>
      <c r="C669" s="259"/>
      <c r="D669" s="259"/>
    </row>
    <row r="670" spans="1:4">
      <c r="A670" s="259"/>
      <c r="B670" s="259"/>
      <c r="C670" s="259"/>
      <c r="D670" s="259"/>
    </row>
    <row r="671" spans="1:4">
      <c r="A671" s="259"/>
      <c r="B671" s="259"/>
      <c r="C671" s="259"/>
      <c r="D671" s="259"/>
    </row>
    <row r="672" spans="1:4">
      <c r="A672" s="259"/>
      <c r="B672" s="259"/>
      <c r="C672" s="259"/>
      <c r="D672" s="259"/>
    </row>
    <row r="673" spans="1:4">
      <c r="A673" s="259"/>
      <c r="B673" s="259"/>
      <c r="C673" s="259"/>
      <c r="D673" s="259"/>
    </row>
    <row r="674" spans="1:4">
      <c r="A674" s="259"/>
      <c r="B674" s="259"/>
      <c r="C674" s="259"/>
      <c r="D674" s="259"/>
    </row>
    <row r="675" spans="1:4">
      <c r="A675" s="259"/>
      <c r="B675" s="259"/>
      <c r="C675" s="259"/>
      <c r="D675" s="259"/>
    </row>
    <row r="676" spans="1:4">
      <c r="A676" s="259"/>
      <c r="B676" s="259"/>
      <c r="C676" s="259"/>
      <c r="D676" s="259"/>
    </row>
    <row r="677" spans="1:4">
      <c r="A677" s="259"/>
      <c r="B677" s="259"/>
      <c r="C677" s="259"/>
      <c r="D677" s="259"/>
    </row>
    <row r="678" spans="1:4">
      <c r="A678" s="259"/>
      <c r="B678" s="259"/>
      <c r="C678" s="259"/>
      <c r="D678" s="259"/>
    </row>
    <row r="679" spans="1:4">
      <c r="A679" s="259"/>
      <c r="B679" s="259"/>
      <c r="C679" s="259"/>
      <c r="D679" s="259"/>
    </row>
    <row r="680" spans="1:4">
      <c r="A680" s="259"/>
      <c r="B680" s="259"/>
      <c r="C680" s="259"/>
      <c r="D680" s="259"/>
    </row>
    <row r="681" spans="1:4">
      <c r="A681" s="259"/>
      <c r="B681" s="259"/>
      <c r="C681" s="259"/>
      <c r="D681" s="259"/>
    </row>
    <row r="682" spans="1:4">
      <c r="A682" s="259"/>
      <c r="B682" s="259"/>
      <c r="C682" s="259"/>
      <c r="D682" s="259"/>
    </row>
    <row r="683" spans="1:4">
      <c r="A683" s="259"/>
      <c r="B683" s="259"/>
      <c r="C683" s="259"/>
      <c r="D683" s="259"/>
    </row>
    <row r="684" spans="1:4">
      <c r="A684" s="259"/>
      <c r="B684" s="259"/>
      <c r="C684" s="259"/>
      <c r="D684" s="259"/>
    </row>
    <row r="685" spans="1:4">
      <c r="A685" s="259"/>
      <c r="B685" s="259"/>
      <c r="C685" s="259"/>
      <c r="D685" s="259"/>
    </row>
    <row r="686" spans="1:4">
      <c r="A686" s="259"/>
      <c r="B686" s="259"/>
      <c r="C686" s="259"/>
      <c r="D686" s="259"/>
    </row>
    <row r="687" spans="1:4">
      <c r="A687" s="259"/>
      <c r="B687" s="259"/>
      <c r="C687" s="259"/>
      <c r="D687" s="259"/>
    </row>
    <row r="688" spans="1:4">
      <c r="A688" s="259"/>
      <c r="B688" s="259"/>
      <c r="C688" s="259"/>
      <c r="D688" s="259"/>
    </row>
    <row r="689" spans="1:4">
      <c r="A689" s="259"/>
      <c r="B689" s="259"/>
      <c r="C689" s="259"/>
      <c r="D689" s="259"/>
    </row>
    <row r="690" spans="1:4">
      <c r="A690" s="259"/>
      <c r="B690" s="259"/>
      <c r="C690" s="259"/>
      <c r="D690" s="259"/>
    </row>
    <row r="691" spans="1:4">
      <c r="A691" s="259"/>
      <c r="B691" s="259"/>
      <c r="C691" s="259"/>
      <c r="D691" s="259"/>
    </row>
    <row r="692" spans="1:4">
      <c r="A692" s="259"/>
      <c r="B692" s="259"/>
      <c r="C692" s="259"/>
      <c r="D692" s="259"/>
    </row>
    <row r="693" spans="1:4">
      <c r="A693" s="259"/>
      <c r="B693" s="259"/>
      <c r="C693" s="259"/>
      <c r="D693" s="259"/>
    </row>
    <row r="694" spans="1:4">
      <c r="A694" s="259"/>
      <c r="B694" s="259"/>
      <c r="C694" s="259"/>
      <c r="D694" s="259"/>
    </row>
    <row r="695" spans="1:4">
      <c r="A695" s="259"/>
      <c r="B695" s="259"/>
      <c r="C695" s="259"/>
      <c r="D695" s="259"/>
    </row>
    <row r="696" spans="1:4">
      <c r="A696" s="259"/>
      <c r="B696" s="259"/>
      <c r="C696" s="259"/>
      <c r="D696" s="259"/>
    </row>
    <row r="697" spans="1:4">
      <c r="A697" s="259"/>
      <c r="B697" s="259"/>
      <c r="C697" s="259"/>
      <c r="D697" s="259"/>
    </row>
    <row r="698" spans="1:4">
      <c r="A698" s="259"/>
      <c r="B698" s="259"/>
      <c r="C698" s="259"/>
      <c r="D698" s="259"/>
    </row>
    <row r="699" spans="1:4">
      <c r="A699" s="259"/>
      <c r="B699" s="259"/>
      <c r="C699" s="259"/>
      <c r="D699" s="259"/>
    </row>
    <row r="700" spans="1:4">
      <c r="A700" s="259"/>
      <c r="B700" s="259"/>
      <c r="C700" s="259"/>
      <c r="D700" s="259"/>
    </row>
    <row r="701" spans="1:4">
      <c r="A701" s="259"/>
      <c r="B701" s="259"/>
      <c r="C701" s="259"/>
      <c r="D701" s="259"/>
    </row>
    <row r="702" spans="1:4">
      <c r="A702" s="259"/>
      <c r="B702" s="259"/>
      <c r="C702" s="259"/>
      <c r="D702" s="259"/>
    </row>
    <row r="703" spans="1:4">
      <c r="A703" s="259"/>
      <c r="B703" s="259"/>
      <c r="C703" s="259"/>
      <c r="D703" s="259"/>
    </row>
    <row r="704" spans="1:4">
      <c r="A704" s="259"/>
      <c r="B704" s="259"/>
      <c r="C704" s="259"/>
      <c r="D704" s="259"/>
    </row>
    <row r="705" spans="1:4">
      <c r="A705" s="259"/>
      <c r="B705" s="259"/>
      <c r="C705" s="259"/>
      <c r="D705" s="259"/>
    </row>
    <row r="706" spans="1:4">
      <c r="A706" s="259"/>
      <c r="B706" s="259"/>
      <c r="C706" s="259"/>
      <c r="D706" s="259"/>
    </row>
    <row r="707" spans="1:4">
      <c r="A707" s="259"/>
      <c r="B707" s="259"/>
      <c r="C707" s="259"/>
      <c r="D707" s="259"/>
    </row>
    <row r="708" spans="1:4">
      <c r="A708" s="259"/>
      <c r="B708" s="259"/>
      <c r="C708" s="259"/>
      <c r="D708" s="259"/>
    </row>
    <row r="709" spans="1:4">
      <c r="A709" s="259"/>
      <c r="B709" s="259"/>
      <c r="C709" s="259"/>
      <c r="D709" s="259"/>
    </row>
    <row r="710" spans="1:4">
      <c r="A710" s="259"/>
      <c r="B710" s="259"/>
      <c r="C710" s="259"/>
      <c r="D710" s="259"/>
    </row>
    <row r="711" spans="1:4">
      <c r="A711" s="259"/>
      <c r="B711" s="259"/>
      <c r="C711" s="259"/>
      <c r="D711" s="259"/>
    </row>
    <row r="712" spans="1:4">
      <c r="A712" s="259"/>
      <c r="B712" s="259"/>
      <c r="C712" s="259"/>
      <c r="D712" s="259"/>
    </row>
    <row r="713" spans="1:4">
      <c r="A713" s="259"/>
      <c r="B713" s="259"/>
      <c r="C713" s="259"/>
      <c r="D713" s="259"/>
    </row>
    <row r="714" spans="1:4">
      <c r="A714" s="259"/>
      <c r="B714" s="259"/>
      <c r="C714" s="259"/>
      <c r="D714" s="259"/>
    </row>
    <row r="715" spans="1:4">
      <c r="A715" s="259"/>
      <c r="B715" s="259"/>
      <c r="C715" s="259"/>
      <c r="D715" s="259"/>
    </row>
    <row r="716" spans="1:4">
      <c r="A716" s="259"/>
      <c r="B716" s="259"/>
      <c r="C716" s="259"/>
      <c r="D716" s="259"/>
    </row>
    <row r="717" spans="1:4">
      <c r="A717" s="259"/>
      <c r="B717" s="259"/>
      <c r="C717" s="259"/>
      <c r="D717" s="259"/>
    </row>
    <row r="718" spans="1:4">
      <c r="A718" s="259"/>
      <c r="B718" s="259"/>
      <c r="C718" s="259"/>
      <c r="D718" s="259"/>
    </row>
    <row r="719" spans="1:4">
      <c r="A719" s="259"/>
      <c r="B719" s="259"/>
      <c r="C719" s="259"/>
      <c r="D719" s="259"/>
    </row>
    <row r="720" spans="1:4">
      <c r="A720" s="259"/>
      <c r="B720" s="259"/>
      <c r="C720" s="259"/>
      <c r="D720" s="259"/>
    </row>
    <row r="721" spans="1:4">
      <c r="A721" s="259"/>
      <c r="B721" s="259"/>
      <c r="C721" s="259"/>
      <c r="D721" s="259"/>
    </row>
    <row r="722" spans="1:4">
      <c r="A722" s="259"/>
      <c r="B722" s="259"/>
      <c r="C722" s="259"/>
      <c r="D722" s="259"/>
    </row>
    <row r="723" spans="1:4">
      <c r="A723" s="259"/>
      <c r="B723" s="259"/>
      <c r="C723" s="259"/>
      <c r="D723" s="259"/>
    </row>
    <row r="724" spans="1:4">
      <c r="A724" s="259"/>
      <c r="B724" s="259"/>
      <c r="C724" s="259"/>
      <c r="D724" s="259"/>
    </row>
    <row r="725" spans="1:4">
      <c r="A725" s="259"/>
      <c r="B725" s="259"/>
      <c r="C725" s="259"/>
      <c r="D725" s="259"/>
    </row>
    <row r="726" spans="1:4">
      <c r="A726" s="259"/>
      <c r="B726" s="259"/>
      <c r="C726" s="259"/>
      <c r="D726" s="259"/>
    </row>
    <row r="727" spans="1:4">
      <c r="A727" s="259"/>
      <c r="B727" s="259"/>
      <c r="C727" s="259"/>
      <c r="D727" s="259"/>
    </row>
    <row r="728" spans="1:4">
      <c r="A728" s="259"/>
      <c r="B728" s="259"/>
      <c r="C728" s="259"/>
      <c r="D728" s="259"/>
    </row>
    <row r="729" spans="1:4">
      <c r="A729" s="259"/>
      <c r="B729" s="259"/>
      <c r="C729" s="259"/>
      <c r="D729" s="259"/>
    </row>
    <row r="730" spans="1:4">
      <c r="A730" s="259"/>
      <c r="B730" s="259"/>
      <c r="C730" s="259"/>
      <c r="D730" s="259"/>
    </row>
    <row r="731" spans="1:4">
      <c r="A731" s="259"/>
      <c r="B731" s="259"/>
      <c r="C731" s="259"/>
      <c r="D731" s="259"/>
    </row>
    <row r="732" spans="1:4">
      <c r="A732" s="259"/>
      <c r="B732" s="259"/>
      <c r="C732" s="259"/>
      <c r="D732" s="259"/>
    </row>
    <row r="733" spans="1:4">
      <c r="A733" s="259"/>
      <c r="B733" s="259"/>
      <c r="C733" s="259"/>
      <c r="D733" s="259"/>
    </row>
    <row r="734" spans="1:4">
      <c r="A734" s="259"/>
      <c r="B734" s="259"/>
      <c r="C734" s="259"/>
      <c r="D734" s="259"/>
    </row>
    <row r="735" spans="1:4">
      <c r="A735" s="259"/>
      <c r="B735" s="259"/>
      <c r="C735" s="259"/>
      <c r="D735" s="259"/>
    </row>
    <row r="736" spans="1:4">
      <c r="A736" s="259"/>
      <c r="B736" s="259"/>
      <c r="C736" s="259"/>
      <c r="D736" s="259"/>
    </row>
    <row r="737" spans="1:4">
      <c r="A737" s="259"/>
      <c r="B737" s="259"/>
      <c r="C737" s="259"/>
      <c r="D737" s="259"/>
    </row>
    <row r="738" spans="1:4">
      <c r="A738" s="259"/>
      <c r="B738" s="259"/>
      <c r="C738" s="259"/>
      <c r="D738" s="259"/>
    </row>
    <row r="739" spans="1:4">
      <c r="A739" s="259"/>
      <c r="B739" s="259"/>
      <c r="C739" s="259"/>
      <c r="D739" s="259"/>
    </row>
    <row r="740" spans="1:4">
      <c r="A740" s="259"/>
      <c r="B740" s="259"/>
      <c r="C740" s="259"/>
      <c r="D740" s="259"/>
    </row>
    <row r="741" spans="1:4">
      <c r="A741" s="259"/>
      <c r="B741" s="259"/>
      <c r="C741" s="259"/>
      <c r="D741" s="259"/>
    </row>
    <row r="742" spans="1:4">
      <c r="A742" s="259"/>
      <c r="B742" s="259"/>
      <c r="C742" s="259"/>
      <c r="D742" s="259"/>
    </row>
    <row r="743" spans="1:4">
      <c r="A743" s="259"/>
      <c r="B743" s="259"/>
      <c r="C743" s="259"/>
      <c r="D743" s="259"/>
    </row>
    <row r="744" spans="1:4">
      <c r="A744" s="259"/>
      <c r="B744" s="259"/>
      <c r="C744" s="259"/>
      <c r="D744" s="259"/>
    </row>
    <row r="745" spans="1:4">
      <c r="A745" s="259"/>
      <c r="B745" s="259"/>
      <c r="C745" s="259"/>
      <c r="D745" s="259"/>
    </row>
    <row r="746" spans="1:4">
      <c r="A746" s="259"/>
      <c r="B746" s="259"/>
      <c r="C746" s="259"/>
      <c r="D746" s="259"/>
    </row>
    <row r="747" spans="1:4">
      <c r="A747" s="259"/>
      <c r="B747" s="259"/>
      <c r="C747" s="259"/>
      <c r="D747" s="259"/>
    </row>
    <row r="748" spans="1:4">
      <c r="A748" s="259"/>
      <c r="B748" s="259"/>
      <c r="C748" s="259"/>
      <c r="D748" s="259"/>
    </row>
    <row r="749" spans="1:4">
      <c r="A749" s="259"/>
      <c r="B749" s="259"/>
      <c r="C749" s="259"/>
      <c r="D749" s="259"/>
    </row>
    <row r="750" spans="1:4">
      <c r="A750" s="259"/>
      <c r="B750" s="259"/>
      <c r="C750" s="259"/>
      <c r="D750" s="259"/>
    </row>
    <row r="751" spans="1:4">
      <c r="A751" s="259"/>
      <c r="B751" s="259"/>
      <c r="C751" s="259"/>
      <c r="D751" s="259"/>
    </row>
    <row r="752" spans="1:4">
      <c r="A752" s="259"/>
      <c r="B752" s="259"/>
      <c r="C752" s="259"/>
      <c r="D752" s="259"/>
    </row>
    <row r="753" spans="1:4">
      <c r="A753" s="259"/>
      <c r="B753" s="259"/>
      <c r="C753" s="259"/>
      <c r="D753" s="259"/>
    </row>
    <row r="754" spans="1:4">
      <c r="A754" s="259"/>
      <c r="B754" s="259"/>
      <c r="C754" s="259"/>
      <c r="D754" s="259"/>
    </row>
    <row r="755" spans="1:4">
      <c r="A755" s="259"/>
      <c r="B755" s="259"/>
      <c r="C755" s="259"/>
      <c r="D755" s="259"/>
    </row>
    <row r="756" spans="1:4">
      <c r="A756" s="259"/>
      <c r="B756" s="259"/>
      <c r="C756" s="259"/>
      <c r="D756" s="259"/>
    </row>
    <row r="757" spans="1:4">
      <c r="A757" s="259"/>
      <c r="B757" s="259"/>
      <c r="C757" s="259"/>
      <c r="D757" s="259"/>
    </row>
    <row r="758" spans="1:4">
      <c r="A758" s="259"/>
      <c r="B758" s="259"/>
      <c r="C758" s="259"/>
      <c r="D758" s="259"/>
    </row>
    <row r="759" spans="1:4">
      <c r="A759" s="259"/>
      <c r="B759" s="259"/>
      <c r="C759" s="259"/>
      <c r="D759" s="259"/>
    </row>
    <row r="760" spans="1:4">
      <c r="A760" s="259"/>
      <c r="B760" s="259"/>
      <c r="C760" s="259"/>
      <c r="D760" s="259"/>
    </row>
    <row r="761" spans="1:4">
      <c r="A761" s="259"/>
      <c r="B761" s="259"/>
      <c r="C761" s="259"/>
      <c r="D761" s="259"/>
    </row>
    <row r="762" spans="1:4">
      <c r="A762" s="259"/>
      <c r="B762" s="259"/>
      <c r="C762" s="259"/>
      <c r="D762" s="259"/>
    </row>
    <row r="763" spans="1:4">
      <c r="A763" s="259"/>
      <c r="B763" s="259"/>
      <c r="C763" s="259"/>
      <c r="D763" s="259"/>
    </row>
    <row r="764" spans="1:4">
      <c r="A764" s="259"/>
      <c r="B764" s="259"/>
      <c r="C764" s="259"/>
      <c r="D764" s="259"/>
    </row>
    <row r="765" spans="1:4">
      <c r="A765" s="259"/>
      <c r="B765" s="259"/>
      <c r="C765" s="259"/>
      <c r="D765" s="259"/>
    </row>
    <row r="766" spans="1:4">
      <c r="A766" s="259"/>
      <c r="B766" s="259"/>
      <c r="C766" s="259"/>
      <c r="D766" s="259"/>
    </row>
    <row r="767" spans="1:4">
      <c r="A767" s="259"/>
      <c r="B767" s="259"/>
      <c r="C767" s="259"/>
      <c r="D767" s="259"/>
    </row>
    <row r="768" spans="1:4">
      <c r="A768" s="259"/>
      <c r="B768" s="259"/>
      <c r="C768" s="259"/>
      <c r="D768" s="259"/>
    </row>
    <row r="769" spans="1:4">
      <c r="A769" s="259"/>
      <c r="B769" s="259"/>
      <c r="C769" s="259"/>
      <c r="D769" s="259"/>
    </row>
    <row r="770" spans="1:4">
      <c r="A770" s="259"/>
      <c r="B770" s="259"/>
      <c r="C770" s="259"/>
      <c r="D770" s="259"/>
    </row>
    <row r="771" spans="1:4">
      <c r="A771" s="259"/>
      <c r="B771" s="259"/>
      <c r="C771" s="259"/>
      <c r="D771" s="259"/>
    </row>
    <row r="772" spans="1:4">
      <c r="A772" s="259"/>
      <c r="B772" s="259"/>
      <c r="C772" s="259"/>
      <c r="D772" s="259"/>
    </row>
    <row r="773" spans="1:4">
      <c r="A773" s="259"/>
      <c r="B773" s="259"/>
      <c r="C773" s="259"/>
      <c r="D773" s="259"/>
    </row>
    <row r="774" spans="1:4">
      <c r="A774" s="259"/>
      <c r="B774" s="259"/>
      <c r="C774" s="259"/>
      <c r="D774" s="259"/>
    </row>
    <row r="775" spans="1:4">
      <c r="A775" s="259"/>
      <c r="B775" s="259"/>
      <c r="C775" s="259"/>
      <c r="D775" s="259"/>
    </row>
    <row r="776" spans="1:4">
      <c r="A776" s="259"/>
      <c r="B776" s="259"/>
      <c r="C776" s="259"/>
      <c r="D776" s="259"/>
    </row>
    <row r="777" spans="1:4">
      <c r="A777" s="259"/>
      <c r="B777" s="259"/>
      <c r="C777" s="259"/>
      <c r="D777" s="259"/>
    </row>
    <row r="778" spans="1:4">
      <c r="A778" s="259"/>
      <c r="B778" s="259"/>
      <c r="C778" s="259"/>
      <c r="D778" s="259"/>
    </row>
    <row r="779" spans="1:4">
      <c r="A779" s="259"/>
      <c r="B779" s="259"/>
      <c r="C779" s="259"/>
      <c r="D779" s="259"/>
    </row>
    <row r="780" spans="1:4">
      <c r="A780" s="259"/>
      <c r="B780" s="259"/>
      <c r="C780" s="259"/>
      <c r="D780" s="259"/>
    </row>
    <row r="781" spans="1:4">
      <c r="A781" s="259"/>
      <c r="B781" s="259"/>
      <c r="C781" s="259"/>
      <c r="D781" s="259"/>
    </row>
    <row r="782" spans="1:4">
      <c r="A782" s="259"/>
      <c r="B782" s="259"/>
      <c r="C782" s="259"/>
      <c r="D782" s="259"/>
    </row>
    <row r="783" spans="1:4">
      <c r="A783" s="259"/>
      <c r="B783" s="259"/>
      <c r="C783" s="259"/>
      <c r="D783" s="259"/>
    </row>
    <row r="784" spans="1:4">
      <c r="A784" s="259"/>
      <c r="B784" s="259"/>
      <c r="C784" s="259"/>
      <c r="D784" s="259"/>
    </row>
    <row r="785" spans="1:4">
      <c r="A785" s="259"/>
      <c r="B785" s="259"/>
      <c r="C785" s="259"/>
      <c r="D785" s="259"/>
    </row>
    <row r="786" spans="1:4">
      <c r="A786" s="259"/>
      <c r="B786" s="259"/>
      <c r="C786" s="259"/>
      <c r="D786" s="259"/>
    </row>
    <row r="787" spans="1:4">
      <c r="A787" s="259"/>
      <c r="B787" s="259"/>
      <c r="C787" s="259"/>
      <c r="D787" s="259"/>
    </row>
    <row r="788" spans="1:4">
      <c r="A788" s="259"/>
      <c r="B788" s="259"/>
      <c r="C788" s="259"/>
      <c r="D788" s="259"/>
    </row>
    <row r="789" spans="1:4">
      <c r="A789" s="259"/>
      <c r="B789" s="259"/>
      <c r="C789" s="259"/>
      <c r="D789" s="259"/>
    </row>
    <row r="790" spans="1:4">
      <c r="A790" s="259"/>
      <c r="B790" s="259"/>
      <c r="C790" s="259"/>
      <c r="D790" s="259"/>
    </row>
    <row r="791" spans="1:4">
      <c r="A791" s="259"/>
      <c r="B791" s="259"/>
      <c r="C791" s="259"/>
      <c r="D791" s="259"/>
    </row>
    <row r="792" spans="1:4">
      <c r="A792" s="259"/>
      <c r="B792" s="259"/>
      <c r="C792" s="259"/>
      <c r="D792" s="259"/>
    </row>
    <row r="793" spans="1:4">
      <c r="A793" s="259"/>
      <c r="B793" s="259"/>
      <c r="C793" s="259"/>
      <c r="D793" s="259"/>
    </row>
    <row r="794" spans="1:4">
      <c r="A794" s="259"/>
      <c r="B794" s="259"/>
      <c r="C794" s="259"/>
      <c r="D794" s="259"/>
    </row>
    <row r="795" spans="1:4">
      <c r="A795" s="259"/>
      <c r="B795" s="259"/>
      <c r="C795" s="259"/>
      <c r="D795" s="259"/>
    </row>
    <row r="796" spans="1:4">
      <c r="A796" s="259"/>
      <c r="B796" s="259"/>
      <c r="C796" s="259"/>
      <c r="D796" s="259"/>
    </row>
    <row r="797" spans="1:4">
      <c r="A797" s="259"/>
      <c r="B797" s="259"/>
      <c r="C797" s="259"/>
      <c r="D797" s="259"/>
    </row>
    <row r="798" spans="1:4">
      <c r="A798" s="259"/>
      <c r="B798" s="259"/>
      <c r="C798" s="259"/>
      <c r="D798" s="259"/>
    </row>
    <row r="799" spans="1:4">
      <c r="A799" s="259"/>
      <c r="B799" s="259"/>
      <c r="C799" s="259"/>
      <c r="D799" s="259"/>
    </row>
    <row r="800" spans="1:4">
      <c r="A800" s="259"/>
      <c r="B800" s="259"/>
      <c r="C800" s="259"/>
      <c r="D800" s="259"/>
    </row>
    <row r="801" spans="1:4">
      <c r="A801" s="259"/>
      <c r="B801" s="259"/>
      <c r="C801" s="259"/>
      <c r="D801" s="259"/>
    </row>
    <row r="802" spans="1:4">
      <c r="A802" s="259"/>
      <c r="B802" s="259"/>
      <c r="C802" s="259"/>
      <c r="D802" s="259"/>
    </row>
    <row r="803" spans="1:4">
      <c r="A803" s="259"/>
      <c r="B803" s="259"/>
      <c r="C803" s="259"/>
      <c r="D803" s="259"/>
    </row>
    <row r="804" spans="1:4">
      <c r="A804" s="259"/>
      <c r="B804" s="259"/>
      <c r="C804" s="259"/>
      <c r="D804" s="259"/>
    </row>
    <row r="805" spans="1:4">
      <c r="A805" s="259"/>
      <c r="B805" s="259"/>
      <c r="C805" s="259"/>
      <c r="D805" s="259"/>
    </row>
    <row r="806" spans="1:4">
      <c r="A806" s="259"/>
      <c r="B806" s="259"/>
      <c r="C806" s="259"/>
      <c r="D806" s="259"/>
    </row>
    <row r="807" spans="1:4">
      <c r="A807" s="259"/>
      <c r="B807" s="259"/>
      <c r="C807" s="259"/>
      <c r="D807" s="259"/>
    </row>
    <row r="808" spans="1:4">
      <c r="A808" s="259"/>
      <c r="B808" s="259"/>
      <c r="C808" s="259"/>
      <c r="D808" s="259"/>
    </row>
    <row r="809" spans="1:4">
      <c r="A809" s="259"/>
      <c r="B809" s="259"/>
      <c r="C809" s="259"/>
      <c r="D809" s="259"/>
    </row>
    <row r="810" spans="1:4">
      <c r="A810" s="259"/>
      <c r="B810" s="259"/>
      <c r="C810" s="259"/>
      <c r="D810" s="259"/>
    </row>
    <row r="811" spans="1:4">
      <c r="A811" s="259"/>
      <c r="B811" s="259"/>
      <c r="C811" s="259"/>
      <c r="D811" s="259"/>
    </row>
    <row r="812" spans="1:4">
      <c r="A812" s="259"/>
      <c r="B812" s="259"/>
      <c r="C812" s="259"/>
      <c r="D812" s="259"/>
    </row>
    <row r="813" spans="1:4">
      <c r="A813" s="259"/>
      <c r="B813" s="259"/>
      <c r="C813" s="259"/>
      <c r="D813" s="259"/>
    </row>
    <row r="814" spans="1:4">
      <c r="A814" s="259"/>
      <c r="B814" s="259"/>
      <c r="C814" s="259"/>
      <c r="D814" s="259"/>
    </row>
    <row r="815" spans="1:4">
      <c r="A815" s="259"/>
      <c r="B815" s="259"/>
      <c r="C815" s="259"/>
      <c r="D815" s="259"/>
    </row>
    <row r="816" spans="1:4">
      <c r="A816" s="259"/>
      <c r="B816" s="259"/>
      <c r="C816" s="259"/>
      <c r="D816" s="259"/>
    </row>
    <row r="817" spans="1:4">
      <c r="A817" s="259"/>
      <c r="B817" s="259"/>
      <c r="C817" s="259"/>
      <c r="D817" s="259"/>
    </row>
    <row r="818" spans="1:4">
      <c r="A818" s="259"/>
      <c r="B818" s="259"/>
      <c r="C818" s="259"/>
      <c r="D818" s="259"/>
    </row>
    <row r="819" spans="1:4">
      <c r="A819" s="259"/>
      <c r="B819" s="259"/>
      <c r="C819" s="259"/>
      <c r="D819" s="259"/>
    </row>
    <row r="820" spans="1:4">
      <c r="A820" s="259"/>
      <c r="B820" s="259"/>
      <c r="C820" s="259"/>
      <c r="D820" s="259"/>
    </row>
    <row r="821" spans="1:4">
      <c r="A821" s="259"/>
      <c r="B821" s="259"/>
      <c r="C821" s="259"/>
      <c r="D821" s="259"/>
    </row>
    <row r="822" spans="1:4">
      <c r="A822" s="259"/>
      <c r="B822" s="259"/>
      <c r="C822" s="259"/>
      <c r="D822" s="259"/>
    </row>
    <row r="823" spans="1:4">
      <c r="A823" s="259"/>
      <c r="B823" s="259"/>
      <c r="C823" s="259"/>
      <c r="D823" s="259"/>
    </row>
    <row r="824" spans="1:4">
      <c r="A824" s="259"/>
      <c r="B824" s="259"/>
      <c r="C824" s="259"/>
      <c r="D824" s="259"/>
    </row>
    <row r="825" spans="1:4">
      <c r="A825" s="259"/>
      <c r="B825" s="259"/>
      <c r="C825" s="259"/>
      <c r="D825" s="259"/>
    </row>
    <row r="826" spans="1:4">
      <c r="A826" s="259"/>
      <c r="B826" s="259"/>
      <c r="C826" s="259"/>
      <c r="D826" s="259"/>
    </row>
    <row r="827" spans="1:4">
      <c r="A827" s="259"/>
      <c r="B827" s="259"/>
      <c r="C827" s="259"/>
      <c r="D827" s="259"/>
    </row>
    <row r="828" spans="1:4">
      <c r="A828" s="259"/>
      <c r="B828" s="259"/>
      <c r="C828" s="259"/>
      <c r="D828" s="259"/>
    </row>
    <row r="829" spans="1:4">
      <c r="A829" s="259"/>
      <c r="B829" s="259"/>
      <c r="C829" s="259"/>
      <c r="D829" s="259"/>
    </row>
    <row r="830" spans="1:4">
      <c r="A830" s="259"/>
      <c r="B830" s="259"/>
      <c r="C830" s="259"/>
      <c r="D830" s="259"/>
    </row>
    <row r="831" spans="1:4">
      <c r="A831" s="259"/>
      <c r="B831" s="259"/>
      <c r="C831" s="259"/>
      <c r="D831" s="259"/>
    </row>
    <row r="832" spans="1:4">
      <c r="A832" s="259"/>
      <c r="B832" s="259"/>
      <c r="C832" s="259"/>
      <c r="D832" s="259"/>
    </row>
    <row r="833" spans="1:4">
      <c r="A833" s="259"/>
      <c r="B833" s="259"/>
      <c r="C833" s="259"/>
      <c r="D833" s="259"/>
    </row>
    <row r="834" spans="1:4">
      <c r="A834" s="259"/>
      <c r="B834" s="259"/>
      <c r="C834" s="259"/>
      <c r="D834" s="259"/>
    </row>
    <row r="835" spans="1:4">
      <c r="A835" s="259"/>
      <c r="B835" s="259"/>
      <c r="C835" s="259"/>
      <c r="D835" s="259"/>
    </row>
    <row r="836" spans="1:4">
      <c r="A836" s="259"/>
      <c r="B836" s="259"/>
      <c r="C836" s="259"/>
      <c r="D836" s="259"/>
    </row>
    <row r="837" spans="1:4">
      <c r="A837" s="259"/>
      <c r="B837" s="259"/>
      <c r="C837" s="259"/>
      <c r="D837" s="259"/>
    </row>
    <row r="838" spans="1:4">
      <c r="A838" s="259"/>
      <c r="B838" s="259"/>
      <c r="C838" s="259"/>
      <c r="D838" s="259"/>
    </row>
    <row r="839" spans="1:4">
      <c r="A839" s="259"/>
      <c r="B839" s="259"/>
      <c r="C839" s="259"/>
      <c r="D839" s="259"/>
    </row>
    <row r="840" spans="1:4">
      <c r="A840" s="259"/>
      <c r="B840" s="259"/>
      <c r="C840" s="259"/>
      <c r="D840" s="259"/>
    </row>
    <row r="841" spans="1:4">
      <c r="A841" s="259"/>
      <c r="B841" s="259"/>
      <c r="C841" s="259"/>
      <c r="D841" s="259"/>
    </row>
    <row r="842" spans="1:4">
      <c r="A842" s="259"/>
      <c r="B842" s="259"/>
      <c r="C842" s="259"/>
      <c r="D842" s="259"/>
    </row>
    <row r="843" spans="1:4">
      <c r="A843" s="259"/>
      <c r="B843" s="259"/>
      <c r="C843" s="259"/>
      <c r="D843" s="259"/>
    </row>
    <row r="844" spans="1:4">
      <c r="A844" s="259"/>
      <c r="B844" s="259"/>
      <c r="C844" s="259"/>
      <c r="D844" s="259"/>
    </row>
    <row r="845" spans="1:4">
      <c r="A845" s="259"/>
      <c r="B845" s="259"/>
      <c r="C845" s="259"/>
      <c r="D845" s="259"/>
    </row>
    <row r="846" spans="1:4">
      <c r="A846" s="259"/>
      <c r="B846" s="259"/>
      <c r="C846" s="259"/>
      <c r="D846" s="259"/>
    </row>
    <row r="847" spans="1:4">
      <c r="A847" s="259"/>
      <c r="B847" s="259"/>
      <c r="C847" s="259"/>
      <c r="D847" s="259"/>
    </row>
    <row r="848" spans="1:4">
      <c r="A848" s="259"/>
      <c r="B848" s="259"/>
      <c r="C848" s="259"/>
      <c r="D848" s="259"/>
    </row>
    <row r="849" spans="1:4">
      <c r="A849" s="259"/>
      <c r="B849" s="259"/>
      <c r="C849" s="259"/>
      <c r="D849" s="259"/>
    </row>
    <row r="850" spans="1:4">
      <c r="A850" s="259"/>
      <c r="B850" s="259"/>
      <c r="C850" s="259"/>
      <c r="D850" s="259"/>
    </row>
    <row r="851" spans="1:4">
      <c r="A851" s="259"/>
      <c r="B851" s="259"/>
      <c r="C851" s="259"/>
      <c r="D851" s="259"/>
    </row>
    <row r="852" spans="1:4">
      <c r="A852" s="259"/>
      <c r="B852" s="259"/>
      <c r="C852" s="259"/>
      <c r="D852" s="259"/>
    </row>
    <row r="853" spans="1:4">
      <c r="A853" s="259"/>
      <c r="B853" s="259"/>
      <c r="C853" s="259"/>
      <c r="D853" s="259"/>
    </row>
    <row r="854" spans="1:4">
      <c r="A854" s="259"/>
      <c r="B854" s="259"/>
      <c r="C854" s="259"/>
      <c r="D854" s="259"/>
    </row>
    <row r="855" spans="1:4">
      <c r="A855" s="259"/>
      <c r="B855" s="259"/>
      <c r="C855" s="259"/>
      <c r="D855" s="259"/>
    </row>
    <row r="856" spans="1:4">
      <c r="A856" s="259"/>
      <c r="B856" s="259"/>
      <c r="C856" s="259"/>
      <c r="D856" s="259"/>
    </row>
    <row r="857" spans="1:4">
      <c r="A857" s="259"/>
      <c r="B857" s="259"/>
      <c r="C857" s="259"/>
      <c r="D857" s="259"/>
    </row>
    <row r="858" spans="1:4">
      <c r="A858" s="259"/>
      <c r="B858" s="259"/>
      <c r="C858" s="259"/>
      <c r="D858" s="259"/>
    </row>
    <row r="859" spans="1:4">
      <c r="A859" s="259"/>
      <c r="B859" s="259"/>
      <c r="C859" s="259"/>
      <c r="D859" s="259"/>
    </row>
    <row r="860" spans="1:4">
      <c r="A860" s="259"/>
      <c r="B860" s="259"/>
      <c r="C860" s="259"/>
      <c r="D860" s="259"/>
    </row>
    <row r="861" spans="1:4">
      <c r="A861" s="259"/>
      <c r="B861" s="259"/>
      <c r="C861" s="259"/>
      <c r="D861" s="259"/>
    </row>
    <row r="862" spans="1:4">
      <c r="A862" s="259"/>
      <c r="B862" s="259"/>
      <c r="C862" s="259"/>
      <c r="D862" s="259"/>
    </row>
    <row r="863" spans="1:4">
      <c r="A863" s="259"/>
      <c r="B863" s="259"/>
      <c r="C863" s="259"/>
      <c r="D863" s="259"/>
    </row>
    <row r="864" spans="1:4">
      <c r="A864" s="259"/>
      <c r="B864" s="259"/>
      <c r="C864" s="259"/>
      <c r="D864" s="259"/>
    </row>
    <row r="865" spans="1:4">
      <c r="A865" s="259"/>
      <c r="B865" s="259"/>
      <c r="C865" s="259"/>
      <c r="D865" s="259"/>
    </row>
    <row r="866" spans="1:4">
      <c r="A866" s="259"/>
      <c r="B866" s="259"/>
      <c r="C866" s="259"/>
      <c r="D866" s="259"/>
    </row>
    <row r="867" spans="1:4">
      <c r="A867" s="259"/>
      <c r="B867" s="259"/>
      <c r="C867" s="259"/>
      <c r="D867" s="259"/>
    </row>
    <row r="868" spans="1:4">
      <c r="A868" s="259"/>
      <c r="B868" s="259"/>
      <c r="C868" s="259"/>
      <c r="D868" s="259"/>
    </row>
    <row r="869" spans="1:4">
      <c r="A869" s="259"/>
      <c r="B869" s="259"/>
      <c r="C869" s="259"/>
      <c r="D869" s="259"/>
    </row>
    <row r="870" spans="1:4">
      <c r="A870" s="259"/>
      <c r="B870" s="259"/>
      <c r="C870" s="259"/>
      <c r="D870" s="259"/>
    </row>
    <row r="871" spans="1:4">
      <c r="A871" s="259"/>
      <c r="B871" s="259"/>
      <c r="C871" s="259"/>
      <c r="D871" s="259"/>
    </row>
    <row r="872" spans="1:4">
      <c r="A872" s="259"/>
      <c r="B872" s="259"/>
      <c r="C872" s="259"/>
      <c r="D872" s="259"/>
    </row>
    <row r="873" spans="1:4">
      <c r="A873" s="259"/>
      <c r="B873" s="259"/>
      <c r="C873" s="259"/>
      <c r="D873" s="259"/>
    </row>
    <row r="874" spans="1:4">
      <c r="A874" s="259"/>
      <c r="B874" s="259"/>
      <c r="C874" s="259"/>
      <c r="D874" s="259"/>
    </row>
    <row r="875" spans="1:4">
      <c r="A875" s="259"/>
      <c r="B875" s="259"/>
      <c r="C875" s="259"/>
      <c r="D875" s="259"/>
    </row>
    <row r="876" spans="1:4">
      <c r="A876" s="259"/>
      <c r="B876" s="259"/>
      <c r="C876" s="259"/>
      <c r="D876" s="259"/>
    </row>
    <row r="877" spans="1:4">
      <c r="A877" s="259"/>
      <c r="B877" s="259"/>
      <c r="C877" s="259"/>
      <c r="D877" s="259"/>
    </row>
    <row r="878" spans="1:4">
      <c r="A878" s="259"/>
      <c r="B878" s="259"/>
      <c r="C878" s="259"/>
      <c r="D878" s="259"/>
    </row>
    <row r="879" spans="1:4">
      <c r="A879" s="259"/>
      <c r="B879" s="259"/>
      <c r="C879" s="259"/>
      <c r="D879" s="259"/>
    </row>
    <row r="880" spans="1:4">
      <c r="A880" s="259"/>
      <c r="B880" s="259"/>
      <c r="C880" s="259"/>
      <c r="D880" s="259"/>
    </row>
    <row r="881" spans="1:4">
      <c r="A881" s="259"/>
      <c r="B881" s="259"/>
      <c r="C881" s="259"/>
      <c r="D881" s="259"/>
    </row>
    <row r="882" spans="1:4">
      <c r="A882" s="259"/>
      <c r="B882" s="259"/>
      <c r="C882" s="259"/>
      <c r="D882" s="259"/>
    </row>
    <row r="883" spans="1:4">
      <c r="A883" s="259"/>
      <c r="B883" s="259"/>
      <c r="C883" s="259"/>
      <c r="D883" s="259"/>
    </row>
    <row r="884" spans="1:4">
      <c r="A884" s="259"/>
      <c r="B884" s="259"/>
      <c r="C884" s="259"/>
      <c r="D884" s="259"/>
    </row>
    <row r="885" spans="1:4">
      <c r="A885" s="259"/>
      <c r="B885" s="259"/>
      <c r="C885" s="259"/>
      <c r="D885" s="259"/>
    </row>
    <row r="886" spans="1:4">
      <c r="A886" s="259"/>
      <c r="B886" s="259"/>
      <c r="C886" s="259"/>
      <c r="D886" s="259"/>
    </row>
    <row r="887" spans="1:4">
      <c r="A887" s="259"/>
      <c r="B887" s="259"/>
      <c r="C887" s="259"/>
      <c r="D887" s="259"/>
    </row>
    <row r="888" spans="1:4">
      <c r="A888" s="259"/>
      <c r="B888" s="259"/>
      <c r="C888" s="259"/>
      <c r="D888" s="259"/>
    </row>
    <row r="889" spans="1:4">
      <c r="A889" s="259"/>
      <c r="B889" s="259"/>
      <c r="C889" s="259"/>
      <c r="D889" s="259"/>
    </row>
    <row r="890" spans="1:4">
      <c r="A890" s="259"/>
      <c r="B890" s="259"/>
      <c r="C890" s="259"/>
      <c r="D890" s="259"/>
    </row>
    <row r="891" spans="1:4">
      <c r="A891" s="259"/>
      <c r="B891" s="259"/>
      <c r="C891" s="259"/>
      <c r="D891" s="259"/>
    </row>
    <row r="892" spans="1:4">
      <c r="A892" s="259"/>
      <c r="B892" s="259"/>
      <c r="C892" s="259"/>
      <c r="D892" s="259"/>
    </row>
    <row r="893" spans="1:4">
      <c r="A893" s="259"/>
      <c r="B893" s="259"/>
      <c r="C893" s="259"/>
      <c r="D893" s="259"/>
    </row>
    <row r="894" spans="1:4">
      <c r="A894" s="259"/>
      <c r="B894" s="259"/>
      <c r="C894" s="259"/>
      <c r="D894" s="259"/>
    </row>
    <row r="895" spans="1:4">
      <c r="A895" s="259"/>
      <c r="B895" s="259"/>
      <c r="C895" s="259"/>
      <c r="D895" s="259"/>
    </row>
    <row r="896" spans="1:4">
      <c r="A896" s="259"/>
      <c r="B896" s="259"/>
      <c r="C896" s="259"/>
      <c r="D896" s="259"/>
    </row>
    <row r="897" spans="1:4">
      <c r="A897" s="259"/>
      <c r="B897" s="259"/>
      <c r="C897" s="259"/>
      <c r="D897" s="259"/>
    </row>
    <row r="898" spans="1:4">
      <c r="A898" s="259"/>
      <c r="B898" s="259"/>
      <c r="C898" s="259"/>
      <c r="D898" s="259"/>
    </row>
    <row r="899" spans="1:4">
      <c r="A899" s="259"/>
      <c r="B899" s="259"/>
      <c r="C899" s="259"/>
      <c r="D899" s="259"/>
    </row>
    <row r="900" spans="1:4">
      <c r="A900" s="259"/>
      <c r="B900" s="259"/>
      <c r="C900" s="259"/>
      <c r="D900" s="259"/>
    </row>
    <row r="901" spans="1:4">
      <c r="A901" s="259"/>
      <c r="B901" s="259"/>
      <c r="C901" s="259"/>
      <c r="D901" s="259"/>
    </row>
    <row r="902" spans="1:4">
      <c r="A902" s="259"/>
      <c r="B902" s="259"/>
      <c r="C902" s="259"/>
      <c r="D902" s="259"/>
    </row>
    <row r="903" spans="1:4">
      <c r="A903" s="259"/>
      <c r="B903" s="259"/>
      <c r="C903" s="259"/>
      <c r="D903" s="259"/>
    </row>
    <row r="904" spans="1:4">
      <c r="A904" s="259"/>
      <c r="B904" s="259"/>
      <c r="C904" s="259"/>
      <c r="D904" s="259"/>
    </row>
    <row r="905" spans="1:4">
      <c r="A905" s="259"/>
      <c r="B905" s="259"/>
      <c r="C905" s="259"/>
      <c r="D905" s="259"/>
    </row>
    <row r="906" spans="1:4">
      <c r="A906" s="259"/>
      <c r="B906" s="259"/>
      <c r="C906" s="259"/>
      <c r="D906" s="259"/>
    </row>
    <row r="907" spans="1:4">
      <c r="A907" s="259"/>
      <c r="B907" s="259"/>
      <c r="C907" s="259"/>
      <c r="D907" s="259"/>
    </row>
    <row r="908" spans="1:4">
      <c r="A908" s="259"/>
      <c r="B908" s="259"/>
      <c r="C908" s="259"/>
      <c r="D908" s="259"/>
    </row>
    <row r="909" spans="1:4">
      <c r="A909" s="259"/>
      <c r="B909" s="259"/>
      <c r="C909" s="259"/>
      <c r="D909" s="259"/>
    </row>
    <row r="910" spans="1:4">
      <c r="A910" s="259"/>
      <c r="B910" s="259"/>
      <c r="C910" s="259"/>
      <c r="D910" s="259"/>
    </row>
    <row r="911" spans="1:4">
      <c r="A911" s="259"/>
      <c r="B911" s="259"/>
      <c r="C911" s="259"/>
      <c r="D911" s="259"/>
    </row>
    <row r="912" spans="1:4">
      <c r="A912" s="259"/>
      <c r="B912" s="259"/>
      <c r="C912" s="259"/>
      <c r="D912" s="259"/>
    </row>
    <row r="913" spans="1:4">
      <c r="A913" s="259"/>
      <c r="B913" s="259"/>
      <c r="C913" s="259"/>
      <c r="D913" s="259"/>
    </row>
    <row r="914" spans="1:4">
      <c r="A914" s="259"/>
      <c r="B914" s="259"/>
      <c r="C914" s="259"/>
      <c r="D914" s="259"/>
    </row>
    <row r="915" spans="1:4">
      <c r="A915" s="259"/>
      <c r="B915" s="259"/>
      <c r="C915" s="259"/>
      <c r="D915" s="259"/>
    </row>
    <row r="916" spans="1:4">
      <c r="A916" s="259"/>
      <c r="B916" s="259"/>
      <c r="C916" s="259"/>
      <c r="D916" s="259"/>
    </row>
    <row r="917" spans="1:4">
      <c r="A917" s="259"/>
      <c r="B917" s="259"/>
      <c r="C917" s="259"/>
      <c r="D917" s="259"/>
    </row>
    <row r="918" spans="1:4">
      <c r="A918" s="259"/>
      <c r="B918" s="259"/>
      <c r="C918" s="259"/>
      <c r="D918" s="259"/>
    </row>
    <row r="919" spans="1:4">
      <c r="A919" s="259"/>
      <c r="B919" s="259"/>
      <c r="C919" s="259"/>
      <c r="D919" s="259"/>
    </row>
    <row r="920" spans="1:4">
      <c r="A920" s="259"/>
      <c r="B920" s="259"/>
      <c r="C920" s="259"/>
      <c r="D920" s="259"/>
    </row>
    <row r="921" spans="1:4">
      <c r="A921" s="259"/>
      <c r="B921" s="259"/>
      <c r="C921" s="259"/>
      <c r="D921" s="259"/>
    </row>
    <row r="922" spans="1:4">
      <c r="A922" s="259"/>
      <c r="B922" s="259"/>
      <c r="C922" s="259"/>
      <c r="D922" s="259"/>
    </row>
    <row r="923" spans="1:4">
      <c r="A923" s="259"/>
      <c r="B923" s="259"/>
      <c r="C923" s="259"/>
      <c r="D923" s="259"/>
    </row>
    <row r="924" spans="1:4">
      <c r="A924" s="259"/>
      <c r="B924" s="259"/>
      <c r="C924" s="259"/>
      <c r="D924" s="259"/>
    </row>
    <row r="925" spans="1:4">
      <c r="A925" s="259"/>
      <c r="B925" s="259"/>
      <c r="C925" s="259"/>
      <c r="D925" s="259"/>
    </row>
    <row r="926" spans="1:4">
      <c r="A926" s="259"/>
      <c r="B926" s="259"/>
      <c r="C926" s="259"/>
      <c r="D926" s="259"/>
    </row>
    <row r="927" spans="1:4">
      <c r="A927" s="259"/>
      <c r="B927" s="259"/>
      <c r="C927" s="259"/>
      <c r="D927" s="259"/>
    </row>
    <row r="928" spans="1:4">
      <c r="A928" s="259"/>
      <c r="B928" s="259"/>
      <c r="C928" s="259"/>
      <c r="D928" s="259"/>
    </row>
    <row r="929" spans="1:4">
      <c r="A929" s="259"/>
      <c r="B929" s="259"/>
      <c r="C929" s="259"/>
      <c r="D929" s="259"/>
    </row>
    <row r="930" spans="1:4">
      <c r="A930" s="259"/>
      <c r="B930" s="259"/>
      <c r="C930" s="259"/>
      <c r="D930" s="259"/>
    </row>
    <row r="931" spans="1:4">
      <c r="A931" s="259"/>
      <c r="B931" s="259"/>
      <c r="C931" s="259"/>
      <c r="D931" s="259"/>
    </row>
    <row r="932" spans="1:4">
      <c r="A932" s="259"/>
      <c r="B932" s="259"/>
      <c r="C932" s="259"/>
      <c r="D932" s="259"/>
    </row>
    <row r="933" spans="1:4">
      <c r="A933" s="259"/>
      <c r="B933" s="259"/>
      <c r="C933" s="259"/>
      <c r="D933" s="259"/>
    </row>
    <row r="934" spans="1:4">
      <c r="A934" s="259"/>
      <c r="B934" s="259"/>
      <c r="C934" s="259"/>
      <c r="D934" s="259"/>
    </row>
    <row r="935" spans="1:4">
      <c r="A935" s="259"/>
      <c r="B935" s="259"/>
      <c r="C935" s="259"/>
      <c r="D935" s="259"/>
    </row>
    <row r="936" spans="1:4">
      <c r="A936" s="259"/>
      <c r="B936" s="259"/>
      <c r="C936" s="259"/>
      <c r="D936" s="259"/>
    </row>
    <row r="937" spans="1:4">
      <c r="A937" s="259"/>
      <c r="B937" s="259"/>
      <c r="C937" s="259"/>
      <c r="D937" s="259"/>
    </row>
    <row r="938" spans="1:4">
      <c r="A938" s="259"/>
      <c r="B938" s="259"/>
      <c r="C938" s="259"/>
      <c r="D938" s="259"/>
    </row>
    <row r="939" spans="1:4">
      <c r="A939" s="259"/>
      <c r="B939" s="259"/>
      <c r="C939" s="259"/>
      <c r="D939" s="259"/>
    </row>
    <row r="940" spans="1:4">
      <c r="A940" s="259"/>
      <c r="B940" s="259"/>
      <c r="C940" s="259"/>
      <c r="D940" s="259"/>
    </row>
    <row r="941" spans="1:4">
      <c r="A941" s="259"/>
      <c r="B941" s="259"/>
      <c r="C941" s="259"/>
      <c r="D941" s="259"/>
    </row>
    <row r="942" spans="1:4">
      <c r="A942" s="259"/>
      <c r="B942" s="259"/>
      <c r="C942" s="259"/>
      <c r="D942" s="259"/>
    </row>
    <row r="943" spans="1:4">
      <c r="A943" s="259"/>
      <c r="B943" s="259"/>
      <c r="C943" s="259"/>
      <c r="D943" s="259"/>
    </row>
    <row r="944" spans="1:4">
      <c r="A944" s="259"/>
      <c r="B944" s="259"/>
      <c r="C944" s="259"/>
      <c r="D944" s="259"/>
    </row>
    <row r="945" spans="1:4">
      <c r="A945" s="259"/>
      <c r="B945" s="259"/>
      <c r="C945" s="259"/>
      <c r="D945" s="259"/>
    </row>
    <row r="946" spans="1:4">
      <c r="A946" s="259"/>
      <c r="B946" s="259"/>
      <c r="C946" s="259"/>
      <c r="D946" s="259"/>
    </row>
    <row r="947" spans="1:4">
      <c r="A947" s="259"/>
      <c r="B947" s="259"/>
      <c r="C947" s="259"/>
      <c r="D947" s="259"/>
    </row>
    <row r="948" spans="1:4">
      <c r="A948" s="259"/>
      <c r="B948" s="259"/>
      <c r="C948" s="259"/>
      <c r="D948" s="259"/>
    </row>
    <row r="949" spans="1:4">
      <c r="A949" s="259"/>
      <c r="B949" s="259"/>
      <c r="C949" s="259"/>
      <c r="D949" s="259"/>
    </row>
    <row r="950" spans="1:4">
      <c r="A950" s="259"/>
      <c r="B950" s="259"/>
      <c r="C950" s="259"/>
      <c r="D950" s="259"/>
    </row>
    <row r="951" spans="1:4">
      <c r="A951" s="259"/>
      <c r="B951" s="259"/>
      <c r="C951" s="259"/>
      <c r="D951" s="259"/>
    </row>
    <row r="952" spans="1:4">
      <c r="A952" s="259"/>
      <c r="B952" s="259"/>
      <c r="C952" s="259"/>
      <c r="D952" s="259"/>
    </row>
    <row r="953" spans="1:4">
      <c r="A953" s="259"/>
      <c r="B953" s="259"/>
      <c r="C953" s="259"/>
      <c r="D953" s="259"/>
    </row>
    <row r="954" spans="1:4">
      <c r="A954" s="259"/>
      <c r="B954" s="259"/>
      <c r="C954" s="259"/>
      <c r="D954" s="259"/>
    </row>
    <row r="955" spans="1:4">
      <c r="A955" s="259"/>
      <c r="B955" s="259"/>
      <c r="C955" s="259"/>
      <c r="D955" s="259"/>
    </row>
    <row r="956" spans="1:4">
      <c r="A956" s="259"/>
      <c r="B956" s="259"/>
      <c r="C956" s="259"/>
      <c r="D956" s="259"/>
    </row>
    <row r="957" spans="1:4">
      <c r="A957" s="259"/>
      <c r="B957" s="259"/>
      <c r="C957" s="259"/>
      <c r="D957" s="259"/>
    </row>
    <row r="958" spans="1:4">
      <c r="A958" s="259"/>
      <c r="B958" s="259"/>
      <c r="C958" s="259"/>
      <c r="D958" s="259"/>
    </row>
    <row r="959" spans="1:4">
      <c r="A959" s="259"/>
      <c r="B959" s="259"/>
      <c r="C959" s="259"/>
      <c r="D959" s="259"/>
    </row>
    <row r="960" spans="1:4">
      <c r="A960" s="259"/>
      <c r="B960" s="259"/>
      <c r="C960" s="259"/>
      <c r="D960" s="259"/>
    </row>
    <row r="961" spans="1:4">
      <c r="A961" s="259"/>
      <c r="B961" s="259"/>
      <c r="C961" s="259"/>
      <c r="D961" s="259"/>
    </row>
    <row r="962" spans="1:4">
      <c r="A962" s="259"/>
      <c r="B962" s="259"/>
      <c r="C962" s="259"/>
      <c r="D962" s="259"/>
    </row>
    <row r="963" spans="1:4">
      <c r="A963" s="259"/>
      <c r="B963" s="259"/>
      <c r="C963" s="259"/>
      <c r="D963" s="259"/>
    </row>
    <row r="964" spans="1:4">
      <c r="A964" s="259"/>
      <c r="B964" s="259"/>
      <c r="C964" s="259"/>
      <c r="D964" s="259"/>
    </row>
    <row r="965" spans="1:4">
      <c r="A965" s="259"/>
      <c r="B965" s="259"/>
      <c r="C965" s="259"/>
      <c r="D965" s="259"/>
    </row>
    <row r="966" spans="1:4">
      <c r="A966" s="259"/>
      <c r="B966" s="259"/>
      <c r="C966" s="259"/>
      <c r="D966" s="259"/>
    </row>
    <row r="967" spans="1:4">
      <c r="A967" s="259"/>
      <c r="B967" s="259"/>
      <c r="C967" s="259"/>
      <c r="D967" s="259"/>
    </row>
    <row r="968" spans="1:4">
      <c r="A968" s="259"/>
      <c r="B968" s="259"/>
      <c r="C968" s="259"/>
      <c r="D968" s="259"/>
    </row>
    <row r="969" spans="1:4">
      <c r="A969" s="259"/>
      <c r="B969" s="259"/>
      <c r="C969" s="259"/>
      <c r="D969" s="259"/>
    </row>
    <row r="970" spans="1:4">
      <c r="A970" s="259"/>
      <c r="B970" s="259"/>
      <c r="C970" s="259"/>
      <c r="D970" s="259"/>
    </row>
    <row r="971" spans="1:4">
      <c r="A971" s="259"/>
      <c r="B971" s="259"/>
      <c r="C971" s="259"/>
      <c r="D971" s="259"/>
    </row>
    <row r="972" spans="1:4">
      <c r="A972" s="259"/>
      <c r="B972" s="259"/>
      <c r="C972" s="259"/>
      <c r="D972" s="259"/>
    </row>
    <row r="973" spans="1:4">
      <c r="A973" s="259"/>
      <c r="B973" s="259"/>
      <c r="C973" s="259"/>
      <c r="D973" s="259"/>
    </row>
    <row r="974" spans="1:4">
      <c r="A974" s="259"/>
      <c r="B974" s="259"/>
      <c r="C974" s="259"/>
      <c r="D974" s="259"/>
    </row>
    <row r="975" spans="1:4">
      <c r="A975" s="259"/>
      <c r="B975" s="259"/>
      <c r="C975" s="259"/>
      <c r="D975" s="259"/>
    </row>
    <row r="976" spans="1:4">
      <c r="A976" s="259"/>
      <c r="B976" s="259"/>
      <c r="C976" s="259"/>
      <c r="D976" s="259"/>
    </row>
    <row r="977" spans="1:4">
      <c r="A977" s="259"/>
      <c r="B977" s="259"/>
      <c r="C977" s="259"/>
      <c r="D977" s="259"/>
    </row>
    <row r="978" spans="1:4">
      <c r="A978" s="259"/>
      <c r="B978" s="259"/>
      <c r="C978" s="259"/>
      <c r="D978" s="259"/>
    </row>
    <row r="979" spans="1:4">
      <c r="A979" s="259"/>
      <c r="B979" s="259"/>
      <c r="C979" s="259"/>
      <c r="D979" s="259"/>
    </row>
    <row r="980" spans="1:4">
      <c r="A980" s="259"/>
      <c r="B980" s="259"/>
      <c r="C980" s="259"/>
      <c r="D980" s="259"/>
    </row>
    <row r="981" spans="1:4">
      <c r="A981" s="259"/>
      <c r="B981" s="259"/>
      <c r="C981" s="259"/>
      <c r="D981" s="259"/>
    </row>
    <row r="982" spans="1:4">
      <c r="A982" s="259"/>
      <c r="B982" s="259"/>
      <c r="C982" s="259"/>
      <c r="D982" s="259"/>
    </row>
    <row r="983" spans="1:4">
      <c r="A983" s="259"/>
      <c r="B983" s="259"/>
      <c r="C983" s="259"/>
      <c r="D983" s="259"/>
    </row>
    <row r="984" spans="1:4">
      <c r="A984" s="259"/>
      <c r="B984" s="259"/>
      <c r="C984" s="259"/>
      <c r="D984" s="259"/>
    </row>
    <row r="985" spans="1:4">
      <c r="A985" s="259"/>
      <c r="B985" s="259"/>
      <c r="C985" s="259"/>
      <c r="D985" s="259"/>
    </row>
    <row r="986" spans="1:4">
      <c r="A986" s="259"/>
      <c r="B986" s="259"/>
      <c r="C986" s="259"/>
      <c r="D986" s="259"/>
    </row>
    <row r="987" spans="1:4">
      <c r="A987" s="259"/>
      <c r="B987" s="259"/>
      <c r="C987" s="259"/>
      <c r="D987" s="259"/>
    </row>
    <row r="988" spans="1:4">
      <c r="A988" s="259"/>
      <c r="B988" s="259"/>
      <c r="C988" s="259"/>
      <c r="D988" s="259"/>
    </row>
    <row r="989" spans="1:4">
      <c r="A989" s="259"/>
      <c r="B989" s="259"/>
      <c r="C989" s="259"/>
      <c r="D989" s="259"/>
    </row>
    <row r="990" spans="1:4">
      <c r="A990" s="259"/>
      <c r="B990" s="259"/>
      <c r="C990" s="259"/>
      <c r="D990" s="259"/>
    </row>
    <row r="991" spans="1:4">
      <c r="A991" s="259"/>
      <c r="B991" s="259"/>
      <c r="C991" s="259"/>
      <c r="D991" s="259"/>
    </row>
    <row r="992" spans="1:4">
      <c r="A992" s="259"/>
      <c r="B992" s="259"/>
      <c r="C992" s="259"/>
      <c r="D992" s="259"/>
    </row>
    <row r="993" spans="1:4">
      <c r="A993" s="259"/>
      <c r="B993" s="259"/>
      <c r="C993" s="259"/>
      <c r="D993" s="259"/>
    </row>
    <row r="994" spans="1:4">
      <c r="A994" s="259"/>
      <c r="B994" s="259"/>
      <c r="C994" s="259"/>
      <c r="D994" s="259"/>
    </row>
    <row r="995" spans="1:4">
      <c r="A995" s="259"/>
      <c r="B995" s="259"/>
      <c r="C995" s="259"/>
      <c r="D995" s="259"/>
    </row>
    <row r="996" spans="1:4">
      <c r="A996" s="259"/>
      <c r="B996" s="259"/>
      <c r="C996" s="259"/>
      <c r="D996" s="259"/>
    </row>
    <row r="997" spans="1:4">
      <c r="A997" s="259"/>
      <c r="B997" s="259"/>
      <c r="C997" s="259"/>
      <c r="D997" s="259"/>
    </row>
    <row r="998" spans="1:4">
      <c r="A998" s="259"/>
      <c r="B998" s="259"/>
      <c r="C998" s="259"/>
      <c r="D998" s="259"/>
    </row>
    <row r="999" spans="1:4">
      <c r="A999" s="259"/>
      <c r="B999" s="259"/>
      <c r="C999" s="259"/>
      <c r="D999" s="259"/>
    </row>
    <row r="1000" spans="1:4">
      <c r="A1000" s="259"/>
      <c r="B1000" s="259"/>
      <c r="C1000" s="259"/>
      <c r="D1000" s="259"/>
    </row>
    <row r="1001" spans="1:4">
      <c r="A1001" s="259"/>
      <c r="B1001" s="259"/>
      <c r="C1001" s="259"/>
      <c r="D1001" s="259"/>
    </row>
    <row r="1002" spans="1:4">
      <c r="A1002" s="259"/>
      <c r="B1002" s="259"/>
      <c r="C1002" s="259"/>
      <c r="D1002" s="259"/>
    </row>
    <row r="1003" spans="1:4">
      <c r="A1003" s="259"/>
      <c r="B1003" s="259"/>
      <c r="C1003" s="259"/>
      <c r="D1003" s="259"/>
    </row>
    <row r="1004" spans="1:4">
      <c r="A1004" s="259"/>
      <c r="B1004" s="259"/>
      <c r="C1004" s="259"/>
      <c r="D1004" s="259"/>
    </row>
    <row r="1005" spans="1:4">
      <c r="A1005" s="259"/>
      <c r="B1005" s="259"/>
      <c r="C1005" s="259"/>
      <c r="D1005" s="259"/>
    </row>
    <row r="1006" spans="1:4">
      <c r="A1006" s="259"/>
      <c r="B1006" s="259"/>
      <c r="C1006" s="259"/>
      <c r="D1006" s="259"/>
    </row>
    <row r="1007" spans="1:4">
      <c r="A1007" s="259"/>
      <c r="B1007" s="259"/>
      <c r="C1007" s="259"/>
      <c r="D1007" s="259"/>
    </row>
    <row r="1008" spans="1:4">
      <c r="A1008" s="259"/>
      <c r="B1008" s="259"/>
      <c r="C1008" s="259"/>
      <c r="D1008" s="259"/>
    </row>
    <row r="1009" spans="1:4">
      <c r="A1009" s="259"/>
      <c r="B1009" s="259"/>
      <c r="C1009" s="259"/>
      <c r="D1009" s="259"/>
    </row>
    <row r="1010" spans="1:4">
      <c r="A1010" s="259"/>
      <c r="B1010" s="259"/>
      <c r="C1010" s="259"/>
      <c r="D1010" s="259"/>
    </row>
    <row r="1011" spans="1:4">
      <c r="A1011" s="259"/>
      <c r="B1011" s="259"/>
      <c r="C1011" s="259"/>
      <c r="D1011" s="259"/>
    </row>
    <row r="1012" spans="1:4">
      <c r="A1012" s="259"/>
      <c r="B1012" s="259"/>
      <c r="C1012" s="259"/>
      <c r="D1012" s="259"/>
    </row>
    <row r="1013" spans="1:4">
      <c r="A1013" s="259"/>
      <c r="B1013" s="259"/>
      <c r="C1013" s="259"/>
      <c r="D1013" s="259"/>
    </row>
    <row r="1014" spans="1:4">
      <c r="A1014" s="259"/>
      <c r="B1014" s="259"/>
      <c r="C1014" s="259"/>
      <c r="D1014" s="259"/>
    </row>
    <row r="1015" spans="1:4">
      <c r="A1015" s="259"/>
      <c r="B1015" s="259"/>
      <c r="C1015" s="259"/>
      <c r="D1015" s="259"/>
    </row>
    <row r="1016" spans="1:4">
      <c r="A1016" s="259"/>
      <c r="B1016" s="259"/>
      <c r="C1016" s="259"/>
      <c r="D1016" s="259"/>
    </row>
    <row r="1017" spans="1:4">
      <c r="A1017" s="259"/>
      <c r="B1017" s="259"/>
      <c r="C1017" s="259"/>
      <c r="D1017" s="259"/>
    </row>
    <row r="1018" spans="1:4">
      <c r="A1018" s="259"/>
      <c r="B1018" s="259"/>
      <c r="C1018" s="259"/>
      <c r="D1018" s="259"/>
    </row>
    <row r="1019" spans="1:4">
      <c r="A1019" s="259"/>
      <c r="B1019" s="259"/>
      <c r="C1019" s="259"/>
      <c r="D1019" s="259"/>
    </row>
    <row r="1020" spans="1:4">
      <c r="A1020" s="259"/>
      <c r="B1020" s="259"/>
      <c r="C1020" s="259"/>
      <c r="D1020" s="259"/>
    </row>
    <row r="1021" spans="1:4">
      <c r="A1021" s="259"/>
      <c r="B1021" s="259"/>
      <c r="C1021" s="259"/>
      <c r="D1021" s="259"/>
    </row>
    <row r="1022" spans="1:4">
      <c r="A1022" s="259"/>
      <c r="B1022" s="259"/>
      <c r="C1022" s="259"/>
      <c r="D1022" s="259"/>
    </row>
    <row r="1023" spans="1:4">
      <c r="A1023" s="259"/>
      <c r="B1023" s="259"/>
      <c r="C1023" s="259"/>
      <c r="D1023" s="259"/>
    </row>
    <row r="1024" spans="1:4">
      <c r="A1024" s="259"/>
      <c r="B1024" s="259"/>
      <c r="C1024" s="259"/>
      <c r="D1024" s="259"/>
    </row>
    <row r="1025" spans="1:4">
      <c r="A1025" s="259"/>
      <c r="B1025" s="259"/>
      <c r="C1025" s="259"/>
      <c r="D1025" s="259"/>
    </row>
    <row r="1026" spans="1:4">
      <c r="A1026" s="259"/>
      <c r="B1026" s="259"/>
      <c r="C1026" s="259"/>
      <c r="D1026" s="259"/>
    </row>
    <row r="1027" spans="1:4">
      <c r="A1027" s="259"/>
      <c r="B1027" s="259"/>
      <c r="C1027" s="259"/>
      <c r="D1027" s="259"/>
    </row>
    <row r="1028" spans="1:4">
      <c r="A1028" s="259"/>
      <c r="B1028" s="259"/>
      <c r="C1028" s="259"/>
      <c r="D1028" s="259"/>
    </row>
    <row r="1029" spans="1:4">
      <c r="A1029" s="259"/>
      <c r="B1029" s="259"/>
      <c r="C1029" s="259"/>
      <c r="D1029" s="259"/>
    </row>
    <row r="1030" spans="1:4">
      <c r="A1030" s="259"/>
      <c r="B1030" s="259"/>
      <c r="C1030" s="259"/>
      <c r="D1030" s="259"/>
    </row>
    <row r="1031" spans="1:4">
      <c r="A1031" s="259"/>
      <c r="B1031" s="259"/>
      <c r="C1031" s="259"/>
      <c r="D1031" s="259"/>
    </row>
    <row r="1032" spans="1:4">
      <c r="A1032" s="259"/>
      <c r="B1032" s="259"/>
      <c r="C1032" s="259"/>
      <c r="D1032" s="259"/>
    </row>
    <row r="1033" spans="1:4">
      <c r="A1033" s="259"/>
      <c r="B1033" s="259"/>
      <c r="C1033" s="259"/>
      <c r="D1033" s="259"/>
    </row>
    <row r="1034" spans="1:4">
      <c r="A1034" s="259"/>
      <c r="B1034" s="259"/>
      <c r="C1034" s="259"/>
      <c r="D1034" s="259"/>
    </row>
    <row r="1035" spans="1:4">
      <c r="A1035" s="259"/>
      <c r="B1035" s="259"/>
      <c r="C1035" s="259"/>
      <c r="D1035" s="259"/>
    </row>
    <row r="1036" spans="1:4">
      <c r="A1036" s="259"/>
      <c r="B1036" s="259"/>
      <c r="C1036" s="259"/>
      <c r="D1036" s="259"/>
    </row>
    <row r="1037" spans="1:4">
      <c r="A1037" s="259"/>
      <c r="B1037" s="259"/>
      <c r="C1037" s="259"/>
      <c r="D1037" s="259"/>
    </row>
    <row r="1038" spans="1:4">
      <c r="A1038" s="259"/>
      <c r="B1038" s="259"/>
      <c r="C1038" s="259"/>
      <c r="D1038" s="259"/>
    </row>
    <row r="1039" spans="1:4">
      <c r="A1039" s="259"/>
      <c r="B1039" s="259"/>
      <c r="C1039" s="259"/>
      <c r="D1039" s="259"/>
    </row>
    <row r="1040" spans="1:4">
      <c r="A1040" s="259"/>
      <c r="B1040" s="259"/>
      <c r="C1040" s="259"/>
      <c r="D1040" s="259"/>
    </row>
    <row r="1041" spans="1:4">
      <c r="A1041" s="259"/>
      <c r="B1041" s="259"/>
      <c r="C1041" s="259"/>
      <c r="D1041" s="259"/>
    </row>
    <row r="1042" spans="1:4">
      <c r="A1042" s="259"/>
      <c r="B1042" s="259"/>
      <c r="C1042" s="259"/>
      <c r="D1042" s="259"/>
    </row>
    <row r="1043" spans="1:4">
      <c r="A1043" s="259"/>
      <c r="B1043" s="259"/>
      <c r="C1043" s="259"/>
      <c r="D1043" s="259"/>
    </row>
    <row r="1044" spans="1:4">
      <c r="A1044" s="259"/>
      <c r="B1044" s="259"/>
      <c r="C1044" s="259"/>
      <c r="D1044" s="259"/>
    </row>
    <row r="1045" spans="1:4">
      <c r="A1045" s="259"/>
      <c r="B1045" s="259"/>
      <c r="C1045" s="259"/>
      <c r="D1045" s="259"/>
    </row>
    <row r="1046" spans="1:4">
      <c r="A1046" s="259"/>
      <c r="B1046" s="259"/>
      <c r="C1046" s="259"/>
      <c r="D1046" s="259"/>
    </row>
    <row r="1047" spans="1:4">
      <c r="A1047" s="259"/>
      <c r="B1047" s="259"/>
      <c r="C1047" s="259"/>
      <c r="D1047" s="259"/>
    </row>
    <row r="1048" spans="1:4">
      <c r="A1048" s="259"/>
      <c r="B1048" s="259"/>
      <c r="C1048" s="259"/>
      <c r="D1048" s="259"/>
    </row>
    <row r="1049" spans="1:4">
      <c r="A1049" s="259"/>
      <c r="B1049" s="259"/>
      <c r="C1049" s="259"/>
      <c r="D1049" s="259"/>
    </row>
    <row r="1050" spans="1:4">
      <c r="A1050" s="259"/>
      <c r="B1050" s="259"/>
      <c r="C1050" s="259"/>
      <c r="D1050" s="259"/>
    </row>
    <row r="1051" spans="1:4">
      <c r="A1051" s="259"/>
      <c r="B1051" s="259"/>
      <c r="C1051" s="259"/>
      <c r="D1051" s="259"/>
    </row>
    <row r="1052" spans="1:4">
      <c r="A1052" s="259"/>
      <c r="B1052" s="259"/>
      <c r="C1052" s="259"/>
      <c r="D1052" s="259"/>
    </row>
    <row r="1053" spans="1:4">
      <c r="A1053" s="259"/>
      <c r="B1053" s="259"/>
      <c r="C1053" s="259"/>
      <c r="D1053" s="259"/>
    </row>
    <row r="1054" spans="1:4">
      <c r="A1054" s="259"/>
      <c r="B1054" s="259"/>
      <c r="C1054" s="259"/>
      <c r="D1054" s="259"/>
    </row>
    <row r="1055" spans="1:4">
      <c r="A1055" s="259"/>
      <c r="B1055" s="259"/>
      <c r="C1055" s="259"/>
      <c r="D1055" s="259"/>
    </row>
    <row r="1056" spans="1:4">
      <c r="A1056" s="259"/>
      <c r="B1056" s="259"/>
      <c r="C1056" s="259"/>
      <c r="D1056" s="259"/>
    </row>
    <row r="1057" spans="1:4">
      <c r="A1057" s="259"/>
      <c r="B1057" s="259"/>
      <c r="C1057" s="259"/>
      <c r="D1057" s="259"/>
    </row>
    <row r="1058" spans="1:4">
      <c r="A1058" s="259"/>
      <c r="B1058" s="259"/>
      <c r="C1058" s="259"/>
      <c r="D1058" s="259"/>
    </row>
    <row r="1059" spans="1:4">
      <c r="A1059" s="259"/>
      <c r="B1059" s="259"/>
      <c r="C1059" s="259"/>
      <c r="D1059" s="259"/>
    </row>
    <row r="1060" spans="1:4">
      <c r="A1060" s="259"/>
      <c r="B1060" s="259"/>
      <c r="C1060" s="259"/>
      <c r="D1060" s="259"/>
    </row>
    <row r="1061" spans="1:4">
      <c r="A1061" s="259"/>
      <c r="B1061" s="259"/>
      <c r="C1061" s="259"/>
      <c r="D1061" s="259"/>
    </row>
    <row r="1062" spans="1:4">
      <c r="A1062" s="259"/>
      <c r="B1062" s="259"/>
      <c r="C1062" s="259"/>
      <c r="D1062" s="259"/>
    </row>
    <row r="1063" spans="1:4">
      <c r="A1063" s="259"/>
      <c r="B1063" s="259"/>
      <c r="C1063" s="259"/>
      <c r="D1063" s="259"/>
    </row>
    <row r="1064" spans="1:4">
      <c r="A1064" s="259"/>
      <c r="B1064" s="259"/>
      <c r="C1064" s="259"/>
      <c r="D1064" s="259"/>
    </row>
    <row r="1065" spans="1:4">
      <c r="A1065" s="259"/>
      <c r="B1065" s="259"/>
      <c r="C1065" s="259"/>
      <c r="D1065" s="259"/>
    </row>
    <row r="1066" spans="1:4">
      <c r="A1066" s="259"/>
      <c r="B1066" s="259"/>
      <c r="C1066" s="259"/>
      <c r="D1066" s="259"/>
    </row>
    <row r="1067" spans="1:4">
      <c r="A1067" s="259"/>
      <c r="B1067" s="259"/>
      <c r="C1067" s="259"/>
      <c r="D1067" s="259"/>
    </row>
    <row r="1068" spans="1:4">
      <c r="A1068" s="259"/>
      <c r="B1068" s="259"/>
      <c r="C1068" s="259"/>
      <c r="D1068" s="259"/>
    </row>
    <row r="1069" spans="1:4">
      <c r="A1069" s="259"/>
      <c r="B1069" s="259"/>
      <c r="C1069" s="259"/>
      <c r="D1069" s="259"/>
    </row>
    <row r="1070" spans="1:4">
      <c r="A1070" s="259"/>
      <c r="B1070" s="259"/>
      <c r="C1070" s="259"/>
      <c r="D1070" s="259"/>
    </row>
    <row r="1071" spans="1:4">
      <c r="A1071" s="259"/>
      <c r="B1071" s="259"/>
      <c r="C1071" s="259"/>
      <c r="D1071" s="259"/>
    </row>
    <row r="1072" spans="1:4">
      <c r="A1072" s="259"/>
      <c r="B1072" s="259"/>
      <c r="C1072" s="259"/>
      <c r="D1072" s="259"/>
    </row>
    <row r="1073" spans="1:4">
      <c r="A1073" s="259"/>
      <c r="B1073" s="259"/>
      <c r="C1073" s="259"/>
      <c r="D1073" s="259"/>
    </row>
    <row r="1074" spans="1:4">
      <c r="A1074" s="259"/>
      <c r="B1074" s="259"/>
      <c r="C1074" s="259"/>
      <c r="D1074" s="259"/>
    </row>
    <row r="1075" spans="1:4">
      <c r="A1075" s="259"/>
      <c r="B1075" s="259"/>
      <c r="C1075" s="259"/>
      <c r="D1075" s="259"/>
    </row>
    <row r="1076" spans="1:4">
      <c r="A1076" s="259"/>
      <c r="B1076" s="259"/>
      <c r="C1076" s="259"/>
      <c r="D1076" s="259"/>
    </row>
    <row r="1077" spans="1:4">
      <c r="A1077" s="259"/>
      <c r="B1077" s="259"/>
      <c r="C1077" s="259"/>
      <c r="D1077" s="259"/>
    </row>
    <row r="1078" spans="1:4">
      <c r="A1078" s="259"/>
      <c r="B1078" s="259"/>
      <c r="C1078" s="259"/>
      <c r="D1078" s="259"/>
    </row>
    <row r="1079" spans="1:4">
      <c r="A1079" s="259"/>
      <c r="B1079" s="259"/>
      <c r="C1079" s="259"/>
      <c r="D1079" s="259"/>
    </row>
    <row r="1080" spans="1:4">
      <c r="A1080" s="259"/>
      <c r="B1080" s="259"/>
      <c r="C1080" s="259"/>
      <c r="D1080" s="259"/>
    </row>
    <row r="1081" spans="1:4">
      <c r="A1081" s="259"/>
      <c r="B1081" s="259"/>
      <c r="C1081" s="259"/>
      <c r="D1081" s="259"/>
    </row>
    <row r="1082" spans="1:4">
      <c r="A1082" s="259"/>
      <c r="B1082" s="259"/>
      <c r="C1082" s="259"/>
      <c r="D1082" s="259"/>
    </row>
    <row r="1083" spans="1:4">
      <c r="A1083" s="259"/>
      <c r="B1083" s="259"/>
      <c r="C1083" s="259"/>
      <c r="D1083" s="259"/>
    </row>
    <row r="1084" spans="1:4">
      <c r="A1084" s="259"/>
      <c r="B1084" s="259"/>
      <c r="C1084" s="259"/>
      <c r="D1084" s="259"/>
    </row>
    <row r="1085" spans="1:4">
      <c r="A1085" s="259"/>
      <c r="B1085" s="259"/>
      <c r="C1085" s="259"/>
      <c r="D1085" s="259"/>
    </row>
    <row r="1086" spans="1:4">
      <c r="A1086" s="259"/>
      <c r="B1086" s="259"/>
      <c r="C1086" s="259"/>
      <c r="D1086" s="259"/>
    </row>
    <row r="1087" spans="1:4">
      <c r="A1087" s="259"/>
      <c r="B1087" s="259"/>
      <c r="C1087" s="259"/>
      <c r="D1087" s="259"/>
    </row>
    <row r="1088" spans="1:4">
      <c r="A1088" s="259"/>
      <c r="B1088" s="259"/>
      <c r="C1088" s="259"/>
      <c r="D1088" s="259"/>
    </row>
    <row r="1089" spans="1:4">
      <c r="A1089" s="259"/>
      <c r="B1089" s="259"/>
      <c r="C1089" s="259"/>
      <c r="D1089" s="259"/>
    </row>
    <row r="1090" spans="1:4">
      <c r="A1090" s="259"/>
      <c r="B1090" s="259"/>
      <c r="C1090" s="259"/>
      <c r="D1090" s="259"/>
    </row>
    <row r="1091" spans="1:4">
      <c r="A1091" s="259"/>
      <c r="B1091" s="259"/>
      <c r="C1091" s="259"/>
      <c r="D1091" s="259"/>
    </row>
    <row r="1092" spans="1:4">
      <c r="A1092" s="259"/>
      <c r="B1092" s="259"/>
      <c r="C1092" s="259"/>
      <c r="D1092" s="259"/>
    </row>
    <row r="1093" spans="1:4">
      <c r="A1093" s="259"/>
      <c r="B1093" s="259"/>
      <c r="C1093" s="259"/>
      <c r="D1093" s="259"/>
    </row>
    <row r="1094" spans="1:4">
      <c r="A1094" s="259"/>
      <c r="B1094" s="259"/>
      <c r="C1094" s="259"/>
      <c r="D1094" s="259"/>
    </row>
    <row r="1095" spans="1:4">
      <c r="A1095" s="259"/>
      <c r="B1095" s="259"/>
      <c r="C1095" s="259"/>
      <c r="D1095" s="259"/>
    </row>
    <row r="1096" spans="1:4">
      <c r="A1096" s="259"/>
      <c r="B1096" s="259"/>
      <c r="C1096" s="259"/>
      <c r="D1096" s="259"/>
    </row>
    <row r="1097" spans="1:4">
      <c r="A1097" s="259"/>
      <c r="B1097" s="259"/>
      <c r="C1097" s="259"/>
      <c r="D1097" s="259"/>
    </row>
    <row r="1098" spans="1:4">
      <c r="A1098" s="259"/>
      <c r="B1098" s="259"/>
      <c r="C1098" s="259"/>
      <c r="D1098" s="259"/>
    </row>
    <row r="1099" spans="1:4">
      <c r="A1099" s="259"/>
      <c r="B1099" s="259"/>
      <c r="C1099" s="259"/>
      <c r="D1099" s="259"/>
    </row>
    <row r="1100" spans="1:4">
      <c r="A1100" s="259"/>
      <c r="B1100" s="259"/>
      <c r="C1100" s="259"/>
      <c r="D1100" s="259"/>
    </row>
    <row r="1101" spans="1:4">
      <c r="A1101" s="259"/>
      <c r="B1101" s="259"/>
      <c r="C1101" s="259"/>
      <c r="D1101" s="259"/>
    </row>
    <row r="1102" spans="1:4">
      <c r="A1102" s="259"/>
      <c r="B1102" s="259"/>
      <c r="C1102" s="259"/>
      <c r="D1102" s="259"/>
    </row>
    <row r="1103" spans="1:4">
      <c r="A1103" s="259"/>
      <c r="B1103" s="259"/>
      <c r="C1103" s="259"/>
      <c r="D1103" s="259"/>
    </row>
    <row r="1104" spans="1:4">
      <c r="A1104" s="259"/>
      <c r="B1104" s="259"/>
      <c r="C1104" s="259"/>
      <c r="D1104" s="259"/>
    </row>
    <row r="1105" spans="1:4">
      <c r="A1105" s="259"/>
      <c r="B1105" s="259"/>
      <c r="C1105" s="259"/>
      <c r="D1105" s="259"/>
    </row>
    <row r="1106" spans="1:4">
      <c r="A1106" s="259"/>
      <c r="B1106" s="259"/>
      <c r="C1106" s="259"/>
      <c r="D1106" s="259"/>
    </row>
    <row r="1107" spans="1:4">
      <c r="A1107" s="259"/>
      <c r="B1107" s="259"/>
      <c r="C1107" s="259"/>
      <c r="D1107" s="259"/>
    </row>
    <row r="1108" spans="1:4">
      <c r="A1108" s="259"/>
      <c r="B1108" s="259"/>
      <c r="C1108" s="259"/>
      <c r="D1108" s="259"/>
    </row>
    <row r="1109" spans="1:4">
      <c r="A1109" s="259"/>
      <c r="B1109" s="259"/>
      <c r="C1109" s="259"/>
      <c r="D1109" s="259"/>
    </row>
    <row r="1110" spans="1:4">
      <c r="A1110" s="259"/>
      <c r="B1110" s="259"/>
      <c r="C1110" s="259"/>
      <c r="D1110" s="259"/>
    </row>
    <row r="1111" spans="1:4">
      <c r="A1111" s="259"/>
      <c r="B1111" s="259"/>
      <c r="C1111" s="259"/>
      <c r="D1111" s="259"/>
    </row>
    <row r="1112" spans="1:4">
      <c r="A1112" s="259"/>
      <c r="B1112" s="259"/>
      <c r="C1112" s="259"/>
      <c r="D1112" s="259"/>
    </row>
    <row r="1113" spans="1:4">
      <c r="A1113" s="259"/>
      <c r="B1113" s="259"/>
      <c r="C1113" s="259"/>
      <c r="D1113" s="259"/>
    </row>
    <row r="1114" spans="1:4">
      <c r="A1114" s="259"/>
      <c r="B1114" s="259"/>
      <c r="C1114" s="259"/>
      <c r="D1114" s="259"/>
    </row>
    <row r="1115" spans="1:4">
      <c r="A1115" s="259"/>
      <c r="B1115" s="259"/>
      <c r="C1115" s="259"/>
      <c r="D1115" s="259"/>
    </row>
    <row r="1116" spans="1:4">
      <c r="A1116" s="259"/>
      <c r="B1116" s="259"/>
      <c r="C1116" s="259"/>
      <c r="D1116" s="259"/>
    </row>
    <row r="1117" spans="1:4">
      <c r="A1117" s="259"/>
      <c r="B1117" s="259"/>
      <c r="C1117" s="259"/>
      <c r="D1117" s="259"/>
    </row>
    <row r="1118" spans="1:4">
      <c r="A1118" s="259"/>
      <c r="B1118" s="259"/>
      <c r="C1118" s="259"/>
      <c r="D1118" s="259"/>
    </row>
    <row r="1119" spans="1:4">
      <c r="A1119" s="259"/>
      <c r="B1119" s="259"/>
      <c r="C1119" s="259"/>
      <c r="D1119" s="259"/>
    </row>
    <row r="1120" spans="1:4">
      <c r="A1120" s="259"/>
      <c r="B1120" s="259"/>
      <c r="C1120" s="259"/>
      <c r="D1120" s="259"/>
    </row>
    <row r="1121" spans="1:4">
      <c r="A1121" s="259"/>
      <c r="B1121" s="259"/>
      <c r="C1121" s="259"/>
      <c r="D1121" s="259"/>
    </row>
    <row r="1122" spans="1:4">
      <c r="A1122" s="259"/>
      <c r="B1122" s="259"/>
      <c r="C1122" s="259"/>
      <c r="D1122" s="259"/>
    </row>
    <row r="1123" spans="1:4">
      <c r="A1123" s="259"/>
      <c r="B1123" s="259"/>
      <c r="C1123" s="259"/>
      <c r="D1123" s="259"/>
    </row>
    <row r="1124" spans="1:4">
      <c r="A1124" s="259"/>
      <c r="B1124" s="259"/>
      <c r="C1124" s="259"/>
      <c r="D1124" s="259"/>
    </row>
    <row r="1125" spans="1:4">
      <c r="A1125" s="259"/>
      <c r="B1125" s="259"/>
      <c r="C1125" s="259"/>
      <c r="D1125" s="259"/>
    </row>
    <row r="1126" spans="1:4">
      <c r="A1126" s="259"/>
      <c r="B1126" s="259"/>
      <c r="C1126" s="259"/>
      <c r="D1126" s="259"/>
    </row>
    <row r="1127" spans="1:4">
      <c r="A1127" s="259"/>
      <c r="B1127" s="259"/>
      <c r="C1127" s="259"/>
      <c r="D1127" s="259"/>
    </row>
    <row r="1128" spans="1:4">
      <c r="A1128" s="259"/>
      <c r="B1128" s="259"/>
      <c r="C1128" s="259"/>
      <c r="D1128" s="259"/>
    </row>
    <row r="1129" spans="1:4">
      <c r="A1129" s="259"/>
      <c r="B1129" s="259"/>
      <c r="C1129" s="259"/>
      <c r="D1129" s="259"/>
    </row>
    <row r="1130" spans="1:4">
      <c r="A1130" s="259"/>
      <c r="B1130" s="259"/>
      <c r="C1130" s="259"/>
      <c r="D1130" s="259"/>
    </row>
    <row r="1131" spans="1:4">
      <c r="A1131" s="259"/>
      <c r="B1131" s="259"/>
      <c r="C1131" s="259"/>
      <c r="D1131" s="259"/>
    </row>
    <row r="1132" spans="1:4">
      <c r="A1132" s="259"/>
      <c r="B1132" s="259"/>
      <c r="C1132" s="259"/>
      <c r="D1132" s="259"/>
    </row>
    <row r="1133" spans="1:4">
      <c r="A1133" s="259"/>
      <c r="B1133" s="259"/>
      <c r="C1133" s="259"/>
      <c r="D1133" s="259"/>
    </row>
    <row r="1134" spans="1:4">
      <c r="A1134" s="259"/>
      <c r="B1134" s="259"/>
      <c r="C1134" s="259"/>
      <c r="D1134" s="259"/>
    </row>
    <row r="1135" spans="1:4">
      <c r="A1135" s="259"/>
      <c r="B1135" s="259"/>
      <c r="C1135" s="259"/>
      <c r="D1135" s="259"/>
    </row>
    <row r="1136" spans="1:4">
      <c r="A1136" s="259"/>
      <c r="B1136" s="259"/>
      <c r="C1136" s="259"/>
      <c r="D1136" s="259"/>
    </row>
    <row r="1137" spans="1:4">
      <c r="A1137" s="259"/>
      <c r="B1137" s="259"/>
      <c r="C1137" s="259"/>
      <c r="D1137" s="259"/>
    </row>
    <row r="1138" spans="1:4">
      <c r="A1138" s="259"/>
      <c r="B1138" s="259"/>
      <c r="C1138" s="259"/>
      <c r="D1138" s="259"/>
    </row>
    <row r="1139" spans="1:4">
      <c r="A1139" s="259"/>
      <c r="B1139" s="259"/>
      <c r="C1139" s="259"/>
      <c r="D1139" s="259"/>
    </row>
    <row r="1140" spans="1:4">
      <c r="A1140" s="259"/>
      <c r="B1140" s="259"/>
      <c r="C1140" s="259"/>
      <c r="D1140" s="259"/>
    </row>
    <row r="1141" spans="1:4">
      <c r="A1141" s="259"/>
      <c r="B1141" s="259"/>
      <c r="C1141" s="259"/>
      <c r="D1141" s="259"/>
    </row>
    <row r="1142" spans="1:4">
      <c r="A1142" s="259"/>
      <c r="B1142" s="259"/>
      <c r="C1142" s="259"/>
      <c r="D1142" s="259"/>
    </row>
    <row r="1143" spans="1:4">
      <c r="A1143" s="259"/>
      <c r="B1143" s="259"/>
      <c r="C1143" s="259"/>
      <c r="D1143" s="259"/>
    </row>
    <row r="1144" spans="1:4">
      <c r="A1144" s="259"/>
      <c r="B1144" s="259"/>
      <c r="C1144" s="259"/>
      <c r="D1144" s="259"/>
    </row>
    <row r="1145" spans="1:4">
      <c r="A1145" s="259"/>
      <c r="B1145" s="259"/>
      <c r="C1145" s="259"/>
      <c r="D1145" s="259"/>
    </row>
    <row r="1146" spans="1:4">
      <c r="A1146" s="259"/>
      <c r="B1146" s="259"/>
      <c r="C1146" s="259"/>
      <c r="D1146" s="259"/>
    </row>
    <row r="1147" spans="1:4">
      <c r="A1147" s="259"/>
      <c r="B1147" s="259"/>
      <c r="C1147" s="259"/>
      <c r="D1147" s="259"/>
    </row>
    <row r="1148" spans="1:4">
      <c r="A1148" s="259"/>
      <c r="B1148" s="259"/>
      <c r="C1148" s="259"/>
      <c r="D1148" s="259"/>
    </row>
    <row r="1149" spans="1:4">
      <c r="A1149" s="259"/>
      <c r="B1149" s="259"/>
      <c r="C1149" s="259"/>
      <c r="D1149" s="259"/>
    </row>
    <row r="1150" spans="1:4">
      <c r="A1150" s="259"/>
      <c r="B1150" s="259"/>
      <c r="C1150" s="259"/>
      <c r="D1150" s="259"/>
    </row>
    <row r="1151" spans="1:4">
      <c r="A1151" s="259"/>
      <c r="B1151" s="259"/>
      <c r="C1151" s="259"/>
      <c r="D1151" s="259"/>
    </row>
    <row r="1152" spans="1:4">
      <c r="A1152" s="259"/>
      <c r="B1152" s="259"/>
      <c r="C1152" s="259"/>
      <c r="D1152" s="259"/>
    </row>
    <row r="1153" spans="1:4">
      <c r="A1153" s="259"/>
      <c r="B1153" s="259"/>
      <c r="C1153" s="259"/>
      <c r="D1153" s="259"/>
    </row>
    <row r="1154" spans="1:4">
      <c r="A1154" s="259"/>
      <c r="B1154" s="259"/>
      <c r="C1154" s="259"/>
      <c r="D1154" s="259"/>
    </row>
    <row r="1155" spans="1:4">
      <c r="A1155" s="259"/>
      <c r="B1155" s="259"/>
      <c r="C1155" s="259"/>
      <c r="D1155" s="259"/>
    </row>
    <row r="1156" spans="1:4">
      <c r="A1156" s="259"/>
      <c r="B1156" s="259"/>
      <c r="C1156" s="259"/>
      <c r="D1156" s="259"/>
    </row>
    <row r="1157" spans="1:4">
      <c r="A1157" s="259"/>
      <c r="B1157" s="259"/>
      <c r="C1157" s="259"/>
      <c r="D1157" s="259"/>
    </row>
    <row r="1158" spans="1:4">
      <c r="A1158" s="259"/>
      <c r="B1158" s="259"/>
      <c r="C1158" s="259"/>
      <c r="D1158" s="259"/>
    </row>
    <row r="1159" spans="1:4">
      <c r="A1159" s="259"/>
      <c r="B1159" s="259"/>
      <c r="C1159" s="259"/>
      <c r="D1159" s="259"/>
    </row>
    <row r="1160" spans="1:4">
      <c r="A1160" s="259"/>
      <c r="B1160" s="259"/>
      <c r="C1160" s="259"/>
      <c r="D1160" s="259"/>
    </row>
    <row r="1161" spans="1:4">
      <c r="A1161" s="259"/>
      <c r="B1161" s="259"/>
      <c r="C1161" s="259"/>
      <c r="D1161" s="259"/>
    </row>
    <row r="1162" spans="1:4">
      <c r="A1162" s="259"/>
      <c r="B1162" s="259"/>
      <c r="C1162" s="259"/>
      <c r="D1162" s="259"/>
    </row>
    <row r="1163" spans="1:4">
      <c r="A1163" s="259"/>
      <c r="B1163" s="259"/>
      <c r="C1163" s="259"/>
      <c r="D1163" s="259"/>
    </row>
    <row r="1164" spans="1:4">
      <c r="A1164" s="259"/>
      <c r="B1164" s="259"/>
      <c r="C1164" s="259"/>
      <c r="D1164" s="259"/>
    </row>
    <row r="1165" spans="1:4">
      <c r="A1165" s="259"/>
      <c r="B1165" s="259"/>
      <c r="C1165" s="259"/>
      <c r="D1165" s="259"/>
    </row>
    <row r="1166" spans="1:4">
      <c r="A1166" s="259"/>
      <c r="B1166" s="259"/>
      <c r="C1166" s="259"/>
      <c r="D1166" s="259"/>
    </row>
    <row r="1167" spans="1:4">
      <c r="A1167" s="259"/>
      <c r="B1167" s="259"/>
      <c r="C1167" s="259"/>
      <c r="D1167" s="259"/>
    </row>
    <row r="1168" spans="1:4">
      <c r="A1168" s="259"/>
      <c r="B1168" s="259"/>
      <c r="C1168" s="259"/>
      <c r="D1168" s="259"/>
    </row>
    <row r="1169" spans="1:4">
      <c r="A1169" s="259"/>
      <c r="B1169" s="259"/>
      <c r="C1169" s="259"/>
      <c r="D1169" s="259"/>
    </row>
    <row r="1170" spans="1:4">
      <c r="A1170" s="259"/>
      <c r="B1170" s="259"/>
      <c r="C1170" s="259"/>
      <c r="D1170" s="259"/>
    </row>
    <row r="1171" spans="1:4">
      <c r="A1171" s="259"/>
      <c r="B1171" s="259"/>
      <c r="C1171" s="259"/>
      <c r="D1171" s="259"/>
    </row>
    <row r="1172" spans="1:4">
      <c r="A1172" s="259"/>
      <c r="B1172" s="259"/>
      <c r="C1172" s="259"/>
      <c r="D1172" s="259"/>
    </row>
    <row r="1173" spans="1:4">
      <c r="A1173" s="259"/>
      <c r="B1173" s="259"/>
      <c r="C1173" s="259"/>
      <c r="D1173" s="259"/>
    </row>
    <row r="1174" spans="1:4">
      <c r="A1174" s="259"/>
      <c r="B1174" s="259"/>
      <c r="C1174" s="259"/>
      <c r="D1174" s="259"/>
    </row>
    <row r="1175" spans="1:4">
      <c r="A1175" s="259"/>
      <c r="B1175" s="259"/>
      <c r="C1175" s="259"/>
      <c r="D1175" s="259"/>
    </row>
    <row r="1176" spans="1:4">
      <c r="A1176" s="259"/>
      <c r="B1176" s="259"/>
      <c r="C1176" s="259"/>
      <c r="D1176" s="259"/>
    </row>
    <row r="1177" spans="1:4">
      <c r="A1177" s="259"/>
      <c r="B1177" s="259"/>
      <c r="C1177" s="259"/>
      <c r="D1177" s="259"/>
    </row>
    <row r="1178" spans="1:4">
      <c r="A1178" s="259"/>
      <c r="B1178" s="259"/>
      <c r="C1178" s="259"/>
      <c r="D1178" s="259"/>
    </row>
    <row r="1179" spans="1:4">
      <c r="A1179" s="259"/>
      <c r="B1179" s="259"/>
      <c r="C1179" s="259"/>
      <c r="D1179" s="259"/>
    </row>
    <row r="1180" spans="1:4">
      <c r="A1180" s="259"/>
      <c r="B1180" s="259"/>
      <c r="C1180" s="259"/>
      <c r="D1180" s="259"/>
    </row>
    <row r="1181" spans="1:4">
      <c r="A1181" s="259"/>
      <c r="B1181" s="259"/>
      <c r="C1181" s="259"/>
      <c r="D1181" s="259"/>
    </row>
    <row r="1182" spans="1:4">
      <c r="A1182" s="259"/>
      <c r="B1182" s="259"/>
      <c r="C1182" s="259"/>
      <c r="D1182" s="259"/>
    </row>
    <row r="1183" spans="1:4">
      <c r="A1183" s="259"/>
      <c r="B1183" s="259"/>
      <c r="C1183" s="259"/>
      <c r="D1183" s="259"/>
    </row>
    <row r="1184" spans="1:4">
      <c r="A1184" s="259"/>
      <c r="B1184" s="259"/>
      <c r="C1184" s="259"/>
      <c r="D1184" s="259"/>
    </row>
    <row r="1185" spans="1:4">
      <c r="A1185" s="259"/>
      <c r="B1185" s="259"/>
      <c r="C1185" s="259"/>
      <c r="D1185" s="259"/>
    </row>
    <row r="1186" spans="1:4">
      <c r="A1186" s="259"/>
      <c r="B1186" s="259"/>
      <c r="C1186" s="259"/>
      <c r="D1186" s="259"/>
    </row>
    <row r="1187" spans="1:4">
      <c r="A1187" s="259"/>
      <c r="B1187" s="259"/>
      <c r="C1187" s="259"/>
      <c r="D1187" s="259"/>
    </row>
    <row r="1188" spans="1:4">
      <c r="A1188" s="259"/>
      <c r="B1188" s="259"/>
      <c r="C1188" s="259"/>
      <c r="D1188" s="259"/>
    </row>
    <row r="1189" spans="1:4">
      <c r="A1189" s="259"/>
      <c r="B1189" s="259"/>
      <c r="C1189" s="259"/>
      <c r="D1189" s="259"/>
    </row>
    <row r="1190" spans="1:4">
      <c r="A1190" s="259"/>
      <c r="B1190" s="259"/>
      <c r="C1190" s="259"/>
      <c r="D1190" s="259"/>
    </row>
    <row r="1191" spans="1:4">
      <c r="A1191" s="259"/>
      <c r="B1191" s="259"/>
      <c r="C1191" s="259"/>
      <c r="D1191" s="259"/>
    </row>
    <row r="1192" spans="1:4">
      <c r="A1192" s="259"/>
      <c r="B1192" s="259"/>
      <c r="C1192" s="259"/>
      <c r="D1192" s="259"/>
    </row>
    <row r="1193" spans="1:4">
      <c r="A1193" s="259"/>
      <c r="B1193" s="259"/>
      <c r="C1193" s="259"/>
      <c r="D1193" s="259"/>
    </row>
    <row r="1194" spans="1:4">
      <c r="A1194" s="259"/>
      <c r="B1194" s="259"/>
      <c r="C1194" s="259"/>
      <c r="D1194" s="259"/>
    </row>
    <row r="1195" spans="1:4">
      <c r="A1195" s="259"/>
      <c r="B1195" s="259"/>
      <c r="C1195" s="259"/>
      <c r="D1195" s="259"/>
    </row>
    <row r="1196" spans="1:4">
      <c r="A1196" s="259"/>
      <c r="B1196" s="259"/>
      <c r="C1196" s="259"/>
      <c r="D1196" s="259"/>
    </row>
    <row r="1197" spans="1:4">
      <c r="A1197" s="259"/>
      <c r="B1197" s="259"/>
      <c r="C1197" s="259"/>
      <c r="D1197" s="259"/>
    </row>
    <row r="1198" spans="1:4">
      <c r="A1198" s="259"/>
      <c r="B1198" s="259"/>
      <c r="C1198" s="259"/>
      <c r="D1198" s="259"/>
    </row>
    <row r="1199" spans="1:4">
      <c r="A1199" s="259"/>
      <c r="B1199" s="259"/>
      <c r="C1199" s="259"/>
      <c r="D1199" s="259"/>
    </row>
    <row r="1200" spans="1:4">
      <c r="A1200" s="259"/>
      <c r="B1200" s="259"/>
      <c r="C1200" s="259"/>
      <c r="D1200" s="259"/>
    </row>
    <row r="1201" spans="1:4">
      <c r="A1201" s="259"/>
      <c r="B1201" s="259"/>
      <c r="C1201" s="259"/>
      <c r="D1201" s="259"/>
    </row>
    <row r="1202" spans="1:4">
      <c r="A1202" s="259"/>
      <c r="B1202" s="259"/>
      <c r="C1202" s="259"/>
      <c r="D1202" s="259"/>
    </row>
    <row r="1203" spans="1:4">
      <c r="A1203" s="259"/>
      <c r="B1203" s="259"/>
      <c r="C1203" s="259"/>
      <c r="D1203" s="259"/>
    </row>
    <row r="1204" spans="1:4">
      <c r="A1204" s="259"/>
      <c r="B1204" s="259"/>
      <c r="C1204" s="259"/>
      <c r="D1204" s="259"/>
    </row>
    <row r="1205" spans="1:4">
      <c r="A1205" s="259"/>
      <c r="B1205" s="259"/>
      <c r="C1205" s="259"/>
      <c r="D1205" s="259"/>
    </row>
    <row r="1206" spans="1:4">
      <c r="A1206" s="259"/>
      <c r="B1206" s="259"/>
      <c r="C1206" s="259"/>
      <c r="D1206" s="259"/>
    </row>
    <row r="1207" spans="1:4">
      <c r="A1207" s="259"/>
      <c r="B1207" s="259"/>
      <c r="C1207" s="259"/>
      <c r="D1207" s="259"/>
    </row>
    <row r="1208" spans="1:4">
      <c r="A1208" s="259"/>
      <c r="B1208" s="259"/>
      <c r="C1208" s="259"/>
      <c r="D1208" s="259"/>
    </row>
    <row r="1209" spans="1:4">
      <c r="A1209" s="259"/>
      <c r="B1209" s="259"/>
      <c r="C1209" s="259"/>
      <c r="D1209" s="259"/>
    </row>
    <row r="1210" spans="1:4">
      <c r="A1210" s="259"/>
      <c r="B1210" s="259"/>
      <c r="C1210" s="259"/>
      <c r="D1210" s="259"/>
    </row>
    <row r="1211" spans="1:4">
      <c r="A1211" s="259"/>
      <c r="B1211" s="259"/>
      <c r="C1211" s="259"/>
      <c r="D1211" s="259"/>
    </row>
    <row r="1212" spans="1:4">
      <c r="A1212" s="259"/>
      <c r="B1212" s="259"/>
      <c r="C1212" s="259"/>
      <c r="D1212" s="259"/>
    </row>
    <row r="1213" spans="1:4">
      <c r="A1213" s="259"/>
      <c r="B1213" s="259"/>
      <c r="C1213" s="259"/>
      <c r="D1213" s="259"/>
    </row>
    <row r="1214" spans="1:4">
      <c r="A1214" s="259"/>
      <c r="B1214" s="259"/>
      <c r="C1214" s="259"/>
      <c r="D1214" s="259"/>
    </row>
    <row r="1215" spans="1:4">
      <c r="A1215" s="259"/>
      <c r="B1215" s="259"/>
      <c r="C1215" s="259"/>
      <c r="D1215" s="259"/>
    </row>
    <row r="1216" spans="1:4">
      <c r="A1216" s="259"/>
      <c r="B1216" s="259"/>
      <c r="C1216" s="259"/>
      <c r="D1216" s="259"/>
    </row>
    <row r="1217" spans="1:4">
      <c r="A1217" s="259"/>
      <c r="B1217" s="259"/>
      <c r="C1217" s="259"/>
      <c r="D1217" s="259"/>
    </row>
    <row r="1218" spans="1:4">
      <c r="A1218" s="259"/>
      <c r="B1218" s="259"/>
      <c r="C1218" s="259"/>
      <c r="D1218" s="259"/>
    </row>
    <row r="1219" spans="1:4">
      <c r="A1219" s="259"/>
      <c r="B1219" s="259"/>
      <c r="C1219" s="259"/>
      <c r="D1219" s="259"/>
    </row>
    <row r="1220" spans="1:4">
      <c r="A1220" s="259"/>
      <c r="B1220" s="259"/>
      <c r="C1220" s="259"/>
      <c r="D1220" s="259"/>
    </row>
    <row r="1221" spans="1:4">
      <c r="A1221" s="259"/>
      <c r="B1221" s="259"/>
      <c r="C1221" s="259"/>
      <c r="D1221" s="259"/>
    </row>
    <row r="1222" spans="1:4">
      <c r="A1222" s="259"/>
      <c r="B1222" s="259"/>
      <c r="C1222" s="259"/>
      <c r="D1222" s="259"/>
    </row>
    <row r="1223" spans="1:4">
      <c r="A1223" s="259"/>
      <c r="B1223" s="259"/>
      <c r="C1223" s="259"/>
      <c r="D1223" s="259"/>
    </row>
    <row r="1224" spans="1:4">
      <c r="A1224" s="259"/>
      <c r="B1224" s="259"/>
      <c r="C1224" s="259"/>
      <c r="D1224" s="259"/>
    </row>
    <row r="1225" spans="1:4">
      <c r="A1225" s="259"/>
      <c r="B1225" s="259"/>
      <c r="C1225" s="259"/>
      <c r="D1225" s="259"/>
    </row>
    <row r="1226" spans="1:4">
      <c r="A1226" s="259"/>
      <c r="B1226" s="259"/>
      <c r="C1226" s="259"/>
      <c r="D1226" s="259"/>
    </row>
    <row r="1227" spans="1:4">
      <c r="A1227" s="259"/>
      <c r="B1227" s="259"/>
      <c r="C1227" s="259"/>
      <c r="D1227" s="259"/>
    </row>
    <row r="1228" spans="1:4">
      <c r="A1228" s="259"/>
      <c r="B1228" s="259"/>
      <c r="C1228" s="259"/>
      <c r="D1228" s="259"/>
    </row>
    <row r="1229" spans="1:4">
      <c r="A1229" s="259"/>
      <c r="B1229" s="259"/>
      <c r="C1229" s="259"/>
      <c r="D1229" s="259"/>
    </row>
    <row r="1230" spans="1:4">
      <c r="A1230" s="259"/>
      <c r="B1230" s="259"/>
      <c r="C1230" s="259"/>
      <c r="D1230" s="259"/>
    </row>
    <row r="1231" spans="1:4">
      <c r="A1231" s="259"/>
      <c r="B1231" s="259"/>
      <c r="C1231" s="259"/>
      <c r="D1231" s="259"/>
    </row>
    <row r="1232" spans="1:4">
      <c r="A1232" s="259"/>
      <c r="B1232" s="259"/>
      <c r="C1232" s="259"/>
      <c r="D1232" s="259"/>
    </row>
    <row r="1233" spans="1:4">
      <c r="A1233" s="259"/>
      <c r="B1233" s="259"/>
      <c r="C1233" s="259"/>
      <c r="D1233" s="259"/>
    </row>
    <row r="1234" spans="1:4">
      <c r="A1234" s="259"/>
      <c r="B1234" s="259"/>
      <c r="C1234" s="259"/>
      <c r="D1234" s="259"/>
    </row>
    <row r="1235" spans="1:4">
      <c r="A1235" s="259"/>
      <c r="B1235" s="259"/>
      <c r="C1235" s="259"/>
      <c r="D1235" s="259"/>
    </row>
    <row r="1236" spans="1:4">
      <c r="A1236" s="259"/>
      <c r="B1236" s="259"/>
      <c r="C1236" s="259"/>
      <c r="D1236" s="259"/>
    </row>
    <row r="1237" spans="1:4">
      <c r="A1237" s="259"/>
      <c r="B1237" s="259"/>
      <c r="C1237" s="259"/>
      <c r="D1237" s="259"/>
    </row>
    <row r="1238" spans="1:4">
      <c r="A1238" s="259"/>
      <c r="B1238" s="259"/>
      <c r="C1238" s="259"/>
      <c r="D1238" s="259"/>
    </row>
    <row r="1239" spans="1:4">
      <c r="A1239" s="259"/>
      <c r="B1239" s="259"/>
      <c r="C1239" s="259"/>
      <c r="D1239" s="259"/>
    </row>
    <row r="1240" spans="1:4">
      <c r="A1240" s="259"/>
      <c r="B1240" s="259"/>
      <c r="C1240" s="259"/>
      <c r="D1240" s="259"/>
    </row>
    <row r="1241" spans="1:4">
      <c r="A1241" s="259"/>
      <c r="B1241" s="259"/>
      <c r="C1241" s="259"/>
      <c r="D1241" s="259"/>
    </row>
    <row r="1242" spans="1:4">
      <c r="A1242" s="259"/>
      <c r="B1242" s="259"/>
      <c r="C1242" s="259"/>
      <c r="D1242" s="259"/>
    </row>
    <row r="1243" spans="1:4">
      <c r="A1243" s="259"/>
      <c r="B1243" s="259"/>
      <c r="C1243" s="259"/>
      <c r="D1243" s="259"/>
    </row>
    <row r="1244" spans="1:4">
      <c r="A1244" s="259"/>
      <c r="B1244" s="259"/>
      <c r="C1244" s="259"/>
      <c r="D1244" s="259"/>
    </row>
    <row r="1245" spans="1:4">
      <c r="A1245" s="259"/>
      <c r="B1245" s="259"/>
      <c r="C1245" s="259"/>
      <c r="D1245" s="259"/>
    </row>
    <row r="1246" spans="1:4">
      <c r="A1246" s="259"/>
      <c r="B1246" s="259"/>
      <c r="C1246" s="259"/>
      <c r="D1246" s="259"/>
    </row>
    <row r="1247" spans="1:4">
      <c r="A1247" s="259"/>
      <c r="B1247" s="259"/>
      <c r="C1247" s="259"/>
      <c r="D1247" s="259"/>
    </row>
    <row r="1248" spans="1:4">
      <c r="A1248" s="259"/>
      <c r="B1248" s="259"/>
      <c r="C1248" s="259"/>
      <c r="D1248" s="259"/>
    </row>
    <row r="1249" spans="1:4">
      <c r="A1249" s="259"/>
      <c r="B1249" s="259"/>
      <c r="C1249" s="259"/>
      <c r="D1249" s="259"/>
    </row>
    <row r="1250" spans="1:4">
      <c r="A1250" s="259"/>
      <c r="B1250" s="259"/>
      <c r="C1250" s="259"/>
      <c r="D1250" s="259"/>
    </row>
    <row r="1251" spans="1:4">
      <c r="A1251" s="259"/>
      <c r="B1251" s="259"/>
      <c r="C1251" s="259"/>
      <c r="D1251" s="259"/>
    </row>
    <row r="1252" spans="1:4">
      <c r="A1252" s="259"/>
      <c r="B1252" s="259"/>
      <c r="C1252" s="259"/>
      <c r="D1252" s="259"/>
    </row>
    <row r="1253" spans="1:4">
      <c r="A1253" s="259"/>
      <c r="B1253" s="259"/>
      <c r="C1253" s="259"/>
      <c r="D1253" s="259"/>
    </row>
    <row r="1254" spans="1:4">
      <c r="A1254" s="259"/>
      <c r="B1254" s="259"/>
      <c r="C1254" s="259"/>
      <c r="D1254" s="259"/>
    </row>
    <row r="1255" spans="1:4">
      <c r="A1255" s="259"/>
      <c r="B1255" s="259"/>
      <c r="C1255" s="259"/>
      <c r="D1255" s="259"/>
    </row>
    <row r="1256" spans="1:4">
      <c r="A1256" s="259"/>
      <c r="B1256" s="259"/>
      <c r="C1256" s="259"/>
      <c r="D1256" s="259"/>
    </row>
    <row r="1257" spans="1:4">
      <c r="A1257" s="259"/>
      <c r="B1257" s="259"/>
      <c r="C1257" s="259"/>
      <c r="D1257" s="259"/>
    </row>
    <row r="1258" spans="1:4">
      <c r="A1258" s="259"/>
      <c r="B1258" s="259"/>
      <c r="C1258" s="259"/>
      <c r="D1258" s="259"/>
    </row>
    <row r="1259" spans="1:4">
      <c r="A1259" s="259"/>
      <c r="B1259" s="259"/>
      <c r="C1259" s="259"/>
      <c r="D1259" s="259"/>
    </row>
    <row r="1260" spans="1:4">
      <c r="A1260" s="259"/>
      <c r="B1260" s="259"/>
      <c r="C1260" s="259"/>
      <c r="D1260" s="259"/>
    </row>
    <row r="1261" spans="1:4">
      <c r="A1261" s="259"/>
      <c r="B1261" s="259"/>
      <c r="C1261" s="259"/>
      <c r="D1261" s="259"/>
    </row>
    <row r="1262" spans="1:4">
      <c r="A1262" s="259"/>
      <c r="B1262" s="259"/>
      <c r="C1262" s="259"/>
      <c r="D1262" s="259"/>
    </row>
    <row r="1263" spans="1:4">
      <c r="A1263" s="259"/>
      <c r="B1263" s="259"/>
      <c r="C1263" s="259"/>
      <c r="D1263" s="259"/>
    </row>
    <row r="1264" spans="1:4">
      <c r="A1264" s="259"/>
      <c r="B1264" s="259"/>
      <c r="C1264" s="259"/>
      <c r="D1264" s="259"/>
    </row>
    <row r="1265" spans="1:4">
      <c r="A1265" s="259"/>
      <c r="B1265" s="259"/>
      <c r="C1265" s="259"/>
      <c r="D1265" s="259"/>
    </row>
    <row r="1266" spans="1:4">
      <c r="A1266" s="259"/>
      <c r="B1266" s="259"/>
      <c r="C1266" s="259"/>
      <c r="D1266" s="259"/>
    </row>
    <row r="1267" spans="1:4">
      <c r="A1267" s="259"/>
      <c r="B1267" s="259"/>
      <c r="C1267" s="259"/>
      <c r="D1267" s="259"/>
    </row>
    <row r="1268" spans="1:4">
      <c r="A1268" s="259"/>
      <c r="B1268" s="259"/>
      <c r="C1268" s="259"/>
      <c r="D1268" s="259"/>
    </row>
    <row r="1269" spans="1:4">
      <c r="A1269" s="259"/>
      <c r="B1269" s="259"/>
      <c r="C1269" s="259"/>
      <c r="D1269" s="259"/>
    </row>
    <row r="1270" spans="1:4">
      <c r="A1270" s="259"/>
      <c r="B1270" s="259"/>
      <c r="C1270" s="259"/>
      <c r="D1270" s="259"/>
    </row>
    <row r="1271" spans="1:4">
      <c r="A1271" s="259"/>
      <c r="B1271" s="259"/>
      <c r="C1271" s="259"/>
      <c r="D1271" s="259"/>
    </row>
    <row r="1272" spans="1:4">
      <c r="A1272" s="259"/>
      <c r="B1272" s="259"/>
      <c r="C1272" s="259"/>
      <c r="D1272" s="259"/>
    </row>
    <row r="1273" spans="1:4">
      <c r="A1273" s="259"/>
      <c r="B1273" s="259"/>
      <c r="C1273" s="259"/>
      <c r="D1273" s="259"/>
    </row>
    <row r="1274" spans="1:4">
      <c r="A1274" s="259"/>
      <c r="B1274" s="259"/>
      <c r="C1274" s="259"/>
      <c r="D1274" s="259"/>
    </row>
    <row r="1275" spans="1:4">
      <c r="A1275" s="259"/>
      <c r="B1275" s="259"/>
      <c r="C1275" s="259"/>
      <c r="D1275" s="259"/>
    </row>
    <row r="1276" spans="1:4">
      <c r="A1276" s="259"/>
      <c r="B1276" s="259"/>
      <c r="C1276" s="259"/>
      <c r="D1276" s="259"/>
    </row>
    <row r="1277" spans="1:4">
      <c r="A1277" s="259"/>
      <c r="B1277" s="259"/>
      <c r="C1277" s="259"/>
      <c r="D1277" s="259"/>
    </row>
    <row r="1278" spans="1:4">
      <c r="A1278" s="259"/>
      <c r="B1278" s="259"/>
      <c r="C1278" s="259"/>
      <c r="D1278" s="259"/>
    </row>
    <row r="1279" spans="1:4">
      <c r="A1279" s="259"/>
      <c r="B1279" s="259"/>
      <c r="C1279" s="259"/>
      <c r="D1279" s="259"/>
    </row>
    <row r="1280" spans="1:4">
      <c r="A1280" s="259"/>
      <c r="B1280" s="259"/>
      <c r="C1280" s="259"/>
      <c r="D1280" s="259"/>
    </row>
    <row r="1281" spans="1:4">
      <c r="A1281" s="259"/>
      <c r="B1281" s="259"/>
      <c r="C1281" s="259"/>
      <c r="D1281" s="259"/>
    </row>
    <row r="1282" spans="1:4">
      <c r="A1282" s="259"/>
      <c r="B1282" s="259"/>
      <c r="C1282" s="259"/>
      <c r="D1282" s="259"/>
    </row>
    <row r="1283" spans="1:4">
      <c r="A1283" s="259"/>
      <c r="B1283" s="259"/>
      <c r="C1283" s="259"/>
      <c r="D1283" s="259"/>
    </row>
    <row r="1284" spans="1:4">
      <c r="A1284" s="259"/>
      <c r="B1284" s="259"/>
      <c r="C1284" s="259"/>
      <c r="D1284" s="259"/>
    </row>
    <row r="1285" spans="1:4">
      <c r="A1285" s="259"/>
      <c r="B1285" s="259"/>
      <c r="C1285" s="259"/>
      <c r="D1285" s="259"/>
    </row>
    <row r="1286" spans="1:4">
      <c r="A1286" s="259"/>
      <c r="B1286" s="259"/>
      <c r="C1286" s="259"/>
      <c r="D1286" s="259"/>
    </row>
    <row r="1287" spans="1:4">
      <c r="A1287" s="259"/>
      <c r="B1287" s="259"/>
      <c r="C1287" s="259"/>
      <c r="D1287" s="259"/>
    </row>
    <row r="1288" spans="1:4">
      <c r="A1288" s="259"/>
      <c r="B1288" s="259"/>
      <c r="C1288" s="259"/>
      <c r="D1288" s="259"/>
    </row>
    <row r="1289" spans="1:4">
      <c r="A1289" s="259"/>
      <c r="B1289" s="259"/>
      <c r="C1289" s="259"/>
      <c r="D1289" s="259"/>
    </row>
    <row r="1290" spans="1:4">
      <c r="A1290" s="259"/>
      <c r="B1290" s="259"/>
      <c r="C1290" s="259"/>
      <c r="D1290" s="259"/>
    </row>
    <row r="1291" spans="1:4">
      <c r="A1291" s="259"/>
      <c r="B1291" s="259"/>
      <c r="C1291" s="259"/>
      <c r="D1291" s="259"/>
    </row>
    <row r="1292" spans="1:4">
      <c r="A1292" s="259"/>
      <c r="B1292" s="259"/>
      <c r="C1292" s="259"/>
      <c r="D1292" s="259"/>
    </row>
    <row r="1293" spans="1:4">
      <c r="A1293" s="259"/>
      <c r="B1293" s="259"/>
      <c r="C1293" s="259"/>
      <c r="D1293" s="259"/>
    </row>
    <row r="1294" spans="1:4">
      <c r="A1294" s="259"/>
      <c r="B1294" s="259"/>
      <c r="C1294" s="259"/>
      <c r="D1294" s="259"/>
    </row>
    <row r="1295" spans="1:4">
      <c r="A1295" s="259"/>
      <c r="B1295" s="259"/>
      <c r="C1295" s="259"/>
      <c r="D1295" s="259"/>
    </row>
    <row r="1296" spans="1:4">
      <c r="A1296" s="259"/>
      <c r="B1296" s="259"/>
      <c r="C1296" s="259"/>
      <c r="D1296" s="259"/>
    </row>
    <row r="1297" spans="1:4">
      <c r="A1297" s="259"/>
      <c r="B1297" s="259"/>
      <c r="C1297" s="259"/>
      <c r="D1297" s="259"/>
    </row>
    <row r="1298" spans="1:4">
      <c r="A1298" s="259"/>
      <c r="B1298" s="259"/>
      <c r="C1298" s="259"/>
      <c r="D1298" s="259"/>
    </row>
    <row r="1299" spans="1:4">
      <c r="A1299" s="259"/>
      <c r="B1299" s="259"/>
      <c r="C1299" s="259"/>
      <c r="D1299" s="259"/>
    </row>
    <row r="1300" spans="1:4">
      <c r="A1300" s="259"/>
      <c r="B1300" s="259"/>
      <c r="C1300" s="259"/>
      <c r="D1300" s="259"/>
    </row>
    <row r="1301" spans="1:4">
      <c r="A1301" s="259"/>
      <c r="B1301" s="259"/>
      <c r="C1301" s="259"/>
      <c r="D1301" s="259"/>
    </row>
    <row r="1302" spans="1:4">
      <c r="A1302" s="259"/>
      <c r="B1302" s="259"/>
      <c r="C1302" s="259"/>
      <c r="D1302" s="259"/>
    </row>
    <row r="1303" spans="1:4">
      <c r="A1303" s="259"/>
      <c r="B1303" s="259"/>
      <c r="C1303" s="259"/>
      <c r="D1303" s="259"/>
    </row>
    <row r="1304" spans="1:4">
      <c r="A1304" s="259"/>
      <c r="B1304" s="259"/>
      <c r="C1304" s="259"/>
      <c r="D1304" s="259"/>
    </row>
    <row r="1305" spans="1:4">
      <c r="A1305" s="259"/>
      <c r="B1305" s="259"/>
      <c r="C1305" s="259"/>
      <c r="D1305" s="259"/>
    </row>
    <row r="1306" spans="1:4">
      <c r="A1306" s="259"/>
      <c r="B1306" s="259"/>
      <c r="C1306" s="259"/>
      <c r="D1306" s="259"/>
    </row>
    <row r="1307" spans="1:4">
      <c r="A1307" s="259"/>
      <c r="B1307" s="259"/>
      <c r="C1307" s="259"/>
      <c r="D1307" s="259"/>
    </row>
    <row r="1308" spans="1:4">
      <c r="A1308" s="259"/>
      <c r="B1308" s="259"/>
      <c r="C1308" s="259"/>
      <c r="D1308" s="259"/>
    </row>
    <row r="1309" spans="1:4">
      <c r="A1309" s="259"/>
      <c r="B1309" s="259"/>
      <c r="C1309" s="259"/>
      <c r="D1309" s="259"/>
    </row>
    <row r="1310" spans="1:4">
      <c r="A1310" s="259"/>
      <c r="B1310" s="259"/>
      <c r="C1310" s="259"/>
      <c r="D1310" s="259"/>
    </row>
    <row r="1311" spans="1:4">
      <c r="A1311" s="259"/>
      <c r="B1311" s="259"/>
      <c r="C1311" s="259"/>
      <c r="D1311" s="259"/>
    </row>
    <row r="1312" spans="1:4">
      <c r="A1312" s="259"/>
      <c r="B1312" s="259"/>
      <c r="C1312" s="259"/>
      <c r="D1312" s="259"/>
    </row>
    <row r="1313" spans="1:4">
      <c r="A1313" s="259"/>
      <c r="B1313" s="259"/>
      <c r="C1313" s="259"/>
      <c r="D1313" s="259"/>
    </row>
    <row r="1314" spans="1:4">
      <c r="A1314" s="259"/>
      <c r="B1314" s="259"/>
      <c r="C1314" s="259"/>
      <c r="D1314" s="259"/>
    </row>
    <row r="1315" spans="1:4">
      <c r="A1315" s="259"/>
      <c r="B1315" s="259"/>
      <c r="C1315" s="259"/>
      <c r="D1315" s="259"/>
    </row>
    <row r="1316" spans="1:4">
      <c r="A1316" s="259"/>
      <c r="B1316" s="259"/>
      <c r="C1316" s="259"/>
      <c r="D1316" s="259"/>
    </row>
    <row r="1317" spans="1:4">
      <c r="A1317" s="259"/>
      <c r="B1317" s="259"/>
      <c r="C1317" s="259"/>
      <c r="D1317" s="259"/>
    </row>
    <row r="1318" spans="1:4">
      <c r="A1318" s="259"/>
      <c r="B1318" s="259"/>
      <c r="C1318" s="259"/>
      <c r="D1318" s="259"/>
    </row>
    <row r="1319" spans="1:4">
      <c r="A1319" s="259"/>
      <c r="B1319" s="259"/>
      <c r="C1319" s="259"/>
      <c r="D1319" s="259"/>
    </row>
    <row r="1320" spans="1:4">
      <c r="A1320" s="259"/>
      <c r="B1320" s="259"/>
      <c r="C1320" s="259"/>
      <c r="D1320" s="259"/>
    </row>
    <row r="1321" spans="1:4">
      <c r="A1321" s="259"/>
      <c r="B1321" s="259"/>
      <c r="C1321" s="259"/>
      <c r="D1321" s="259"/>
    </row>
    <row r="1322" spans="1:4">
      <c r="A1322" s="259"/>
      <c r="B1322" s="259"/>
      <c r="C1322" s="259"/>
      <c r="D1322" s="259"/>
    </row>
    <row r="1323" spans="1:4">
      <c r="A1323" s="259"/>
      <c r="B1323" s="259"/>
      <c r="C1323" s="259"/>
      <c r="D1323" s="259"/>
    </row>
    <row r="1324" spans="1:4">
      <c r="A1324" s="259"/>
      <c r="B1324" s="259"/>
      <c r="C1324" s="259"/>
      <c r="D1324" s="259"/>
    </row>
    <row r="1325" spans="1:4">
      <c r="A1325" s="259"/>
      <c r="B1325" s="259"/>
      <c r="C1325" s="259"/>
      <c r="D1325" s="259"/>
    </row>
    <row r="1326" spans="1:4">
      <c r="A1326" s="259"/>
      <c r="B1326" s="259"/>
      <c r="C1326" s="259"/>
      <c r="D1326" s="259"/>
    </row>
    <row r="1327" spans="1:4">
      <c r="A1327" s="259"/>
      <c r="B1327" s="259"/>
      <c r="C1327" s="259"/>
      <c r="D1327" s="259"/>
    </row>
    <row r="1328" spans="1:4">
      <c r="A1328" s="259"/>
      <c r="B1328" s="259"/>
      <c r="C1328" s="259"/>
      <c r="D1328" s="259"/>
    </row>
    <row r="1329" spans="1:4">
      <c r="A1329" s="259"/>
      <c r="B1329" s="259"/>
      <c r="C1329" s="259"/>
      <c r="D1329" s="259"/>
    </row>
    <row r="1330" spans="1:4">
      <c r="A1330" s="259"/>
      <c r="B1330" s="259"/>
      <c r="C1330" s="259"/>
      <c r="D1330" s="259"/>
    </row>
    <row r="1331" spans="1:4">
      <c r="A1331" s="259"/>
      <c r="B1331" s="259"/>
      <c r="C1331" s="259"/>
      <c r="D1331" s="259"/>
    </row>
    <row r="1332" spans="1:4">
      <c r="A1332" s="259"/>
      <c r="B1332" s="259"/>
      <c r="C1332" s="259"/>
      <c r="D1332" s="259"/>
    </row>
    <row r="1333" spans="1:4">
      <c r="A1333" s="259"/>
      <c r="B1333" s="259"/>
      <c r="C1333" s="259"/>
      <c r="D1333" s="259"/>
    </row>
    <row r="1334" spans="1:4">
      <c r="A1334" s="259"/>
      <c r="B1334" s="259"/>
      <c r="C1334" s="259"/>
      <c r="D1334" s="259"/>
    </row>
    <row r="1335" spans="1:4">
      <c r="A1335" s="259"/>
      <c r="B1335" s="259"/>
      <c r="C1335" s="259"/>
      <c r="D1335" s="259"/>
    </row>
    <row r="1336" spans="1:4">
      <c r="A1336" s="259"/>
      <c r="B1336" s="259"/>
      <c r="C1336" s="259"/>
      <c r="D1336" s="259"/>
    </row>
    <row r="1337" spans="1:4">
      <c r="A1337" s="259"/>
      <c r="B1337" s="259"/>
      <c r="C1337" s="259"/>
      <c r="D1337" s="259"/>
    </row>
    <row r="1338" spans="1:4">
      <c r="A1338" s="259"/>
      <c r="B1338" s="259"/>
      <c r="C1338" s="259"/>
      <c r="D1338" s="259"/>
    </row>
    <row r="1339" spans="1:4">
      <c r="A1339" s="259"/>
      <c r="B1339" s="259"/>
      <c r="C1339" s="259"/>
      <c r="D1339" s="259"/>
    </row>
    <row r="1340" spans="1:4">
      <c r="A1340" s="259"/>
      <c r="B1340" s="259"/>
      <c r="C1340" s="259"/>
      <c r="D1340" s="259"/>
    </row>
    <row r="1341" spans="1:4">
      <c r="A1341" s="259"/>
      <c r="B1341" s="259"/>
      <c r="C1341" s="259"/>
      <c r="D1341" s="259"/>
    </row>
    <row r="1342" spans="1:4">
      <c r="A1342" s="259"/>
      <c r="B1342" s="259"/>
      <c r="C1342" s="259"/>
      <c r="D1342" s="259"/>
    </row>
    <row r="1343" spans="1:4">
      <c r="A1343" s="259"/>
      <c r="B1343" s="259"/>
      <c r="C1343" s="259"/>
      <c r="D1343" s="259"/>
    </row>
    <row r="1344" spans="1:4">
      <c r="A1344" s="259"/>
      <c r="B1344" s="259"/>
      <c r="C1344" s="259"/>
      <c r="D1344" s="259"/>
    </row>
    <row r="1345" spans="1:4">
      <c r="A1345" s="259"/>
      <c r="B1345" s="259"/>
      <c r="C1345" s="259"/>
      <c r="D1345" s="259"/>
    </row>
    <row r="1346" spans="1:4">
      <c r="A1346" s="259"/>
      <c r="B1346" s="259"/>
      <c r="C1346" s="259"/>
      <c r="D1346" s="259"/>
    </row>
    <row r="1347" spans="1:4">
      <c r="A1347" s="259"/>
      <c r="B1347" s="259"/>
      <c r="C1347" s="259"/>
      <c r="D1347" s="259"/>
    </row>
    <row r="1348" spans="1:4">
      <c r="A1348" s="259"/>
      <c r="B1348" s="259"/>
      <c r="C1348" s="259"/>
      <c r="D1348" s="259"/>
    </row>
    <row r="1349" spans="1:4">
      <c r="A1349" s="259"/>
      <c r="B1349" s="259"/>
      <c r="C1349" s="259"/>
      <c r="D1349" s="259"/>
    </row>
    <row r="1350" spans="1:4">
      <c r="A1350" s="259"/>
      <c r="B1350" s="259"/>
      <c r="C1350" s="259"/>
      <c r="D1350" s="259"/>
    </row>
    <row r="1351" spans="1:4">
      <c r="A1351" s="259"/>
      <c r="B1351" s="259"/>
      <c r="C1351" s="259"/>
      <c r="D1351" s="259"/>
    </row>
    <row r="1352" spans="1:4">
      <c r="A1352" s="259"/>
      <c r="B1352" s="259"/>
      <c r="C1352" s="259"/>
      <c r="D1352" s="259"/>
    </row>
    <row r="1353" spans="1:4">
      <c r="A1353" s="259"/>
      <c r="B1353" s="259"/>
      <c r="C1353" s="259"/>
      <c r="D1353" s="259"/>
    </row>
    <row r="1354" spans="1:4">
      <c r="A1354" s="259"/>
      <c r="B1354" s="259"/>
      <c r="C1354" s="259"/>
      <c r="D1354" s="259"/>
    </row>
    <row r="1355" spans="1:4">
      <c r="A1355" s="259"/>
      <c r="B1355" s="259"/>
      <c r="C1355" s="259"/>
      <c r="D1355" s="259"/>
    </row>
    <row r="1356" spans="1:4">
      <c r="A1356" s="259"/>
      <c r="B1356" s="259"/>
      <c r="C1356" s="259"/>
      <c r="D1356" s="259"/>
    </row>
    <row r="1357" spans="1:4">
      <c r="A1357" s="259"/>
      <c r="B1357" s="259"/>
      <c r="C1357" s="259"/>
      <c r="D1357" s="259"/>
    </row>
    <row r="1358" spans="1:4">
      <c r="A1358" s="259"/>
      <c r="B1358" s="259"/>
      <c r="C1358" s="259"/>
      <c r="D1358" s="259"/>
    </row>
    <row r="1359" spans="1:4">
      <c r="A1359" s="259"/>
      <c r="B1359" s="259"/>
      <c r="C1359" s="259"/>
      <c r="D1359" s="259"/>
    </row>
    <row r="1360" spans="1:4">
      <c r="A1360" s="259"/>
      <c r="B1360" s="259"/>
      <c r="C1360" s="259"/>
      <c r="D1360" s="259"/>
    </row>
    <row r="1361" spans="1:4">
      <c r="A1361" s="259"/>
      <c r="B1361" s="259"/>
      <c r="C1361" s="259"/>
      <c r="D1361" s="259"/>
    </row>
    <row r="1362" spans="1:4">
      <c r="A1362" s="259"/>
      <c r="B1362" s="259"/>
      <c r="C1362" s="259"/>
      <c r="D1362" s="259"/>
    </row>
    <row r="1363" spans="1:4">
      <c r="A1363" s="259"/>
      <c r="B1363" s="259"/>
      <c r="C1363" s="259"/>
      <c r="D1363" s="259"/>
    </row>
    <row r="1364" spans="1:4">
      <c r="A1364" s="259"/>
      <c r="B1364" s="259"/>
      <c r="C1364" s="259"/>
      <c r="D1364" s="259"/>
    </row>
    <row r="1365" spans="1:4">
      <c r="A1365" s="259"/>
      <c r="B1365" s="259"/>
      <c r="C1365" s="259"/>
      <c r="D1365" s="259"/>
    </row>
    <row r="1366" spans="1:4">
      <c r="A1366" s="259"/>
      <c r="B1366" s="259"/>
      <c r="C1366" s="259"/>
      <c r="D1366" s="259"/>
    </row>
    <row r="1367" spans="1:4">
      <c r="A1367" s="259"/>
      <c r="B1367" s="259"/>
      <c r="C1367" s="259"/>
      <c r="D1367" s="259"/>
    </row>
    <row r="1368" spans="1:4">
      <c r="A1368" s="259"/>
      <c r="B1368" s="259"/>
      <c r="C1368" s="259"/>
      <c r="D1368" s="259"/>
    </row>
    <row r="1369" spans="1:4">
      <c r="A1369" s="259"/>
      <c r="B1369" s="259"/>
      <c r="C1369" s="259"/>
      <c r="D1369" s="259"/>
    </row>
    <row r="1370" spans="1:4">
      <c r="A1370" s="259"/>
      <c r="B1370" s="259"/>
      <c r="C1370" s="259"/>
      <c r="D1370" s="259"/>
    </row>
    <row r="1371" spans="1:4">
      <c r="A1371" s="259"/>
      <c r="B1371" s="259"/>
      <c r="C1371" s="259"/>
      <c r="D1371" s="259"/>
    </row>
    <row r="1372" spans="1:4">
      <c r="A1372" s="259"/>
      <c r="B1372" s="259"/>
      <c r="C1372" s="259"/>
      <c r="D1372" s="259"/>
    </row>
    <row r="1373" spans="1:4">
      <c r="A1373" s="259"/>
      <c r="B1373" s="259"/>
      <c r="C1373" s="259"/>
      <c r="D1373" s="259"/>
    </row>
    <row r="1374" spans="1:4">
      <c r="A1374" s="259"/>
      <c r="B1374" s="259"/>
      <c r="C1374" s="259"/>
      <c r="D1374" s="259"/>
    </row>
    <row r="1375" spans="1:4">
      <c r="A1375" s="259"/>
      <c r="B1375" s="259"/>
      <c r="C1375" s="259"/>
      <c r="D1375" s="259"/>
    </row>
    <row r="1376" spans="1:4">
      <c r="A1376" s="259"/>
      <c r="B1376" s="259"/>
      <c r="C1376" s="259"/>
      <c r="D1376" s="259"/>
    </row>
    <row r="1377" spans="1:4">
      <c r="A1377" s="259"/>
      <c r="B1377" s="259"/>
      <c r="C1377" s="259"/>
      <c r="D1377" s="259"/>
    </row>
    <row r="1378" spans="1:4">
      <c r="A1378" s="259"/>
      <c r="B1378" s="259"/>
      <c r="C1378" s="259"/>
      <c r="D1378" s="259"/>
    </row>
    <row r="1379" spans="1:4">
      <c r="A1379" s="259"/>
      <c r="B1379" s="259"/>
      <c r="C1379" s="259"/>
      <c r="D1379" s="259"/>
    </row>
    <row r="1380" spans="1:4">
      <c r="A1380" s="259"/>
      <c r="B1380" s="259"/>
      <c r="C1380" s="259"/>
      <c r="D1380" s="259"/>
    </row>
    <row r="1381" spans="1:4">
      <c r="A1381" s="259"/>
      <c r="B1381" s="259"/>
      <c r="C1381" s="259"/>
      <c r="D1381" s="259"/>
    </row>
    <row r="1382" spans="1:4">
      <c r="A1382" s="259"/>
      <c r="B1382" s="259"/>
      <c r="C1382" s="259"/>
      <c r="D1382" s="259"/>
    </row>
    <row r="1383" spans="1:4">
      <c r="A1383" s="259"/>
      <c r="B1383" s="259"/>
      <c r="C1383" s="259"/>
      <c r="D1383" s="259"/>
    </row>
    <row r="1384" spans="1:4">
      <c r="A1384" s="259"/>
      <c r="B1384" s="259"/>
      <c r="C1384" s="259"/>
      <c r="D1384" s="259"/>
    </row>
    <row r="1385" spans="1:4">
      <c r="A1385" s="259"/>
      <c r="B1385" s="259"/>
      <c r="C1385" s="259"/>
      <c r="D1385" s="259"/>
    </row>
    <row r="1386" spans="1:4">
      <c r="A1386" s="259"/>
      <c r="B1386" s="259"/>
      <c r="C1386" s="259"/>
      <c r="D1386" s="259"/>
    </row>
    <row r="1387" spans="1:4">
      <c r="A1387" s="259"/>
      <c r="B1387" s="259"/>
      <c r="C1387" s="259"/>
      <c r="D1387" s="259"/>
    </row>
    <row r="1388" spans="1:4">
      <c r="A1388" s="259"/>
      <c r="B1388" s="259"/>
      <c r="C1388" s="259"/>
      <c r="D1388" s="259"/>
    </row>
    <row r="1389" spans="1:4">
      <c r="A1389" s="259"/>
      <c r="B1389" s="259"/>
      <c r="C1389" s="259"/>
      <c r="D1389" s="259"/>
    </row>
    <row r="1390" spans="1:4">
      <c r="A1390" s="259"/>
      <c r="B1390" s="259"/>
      <c r="C1390" s="259"/>
      <c r="D1390" s="259"/>
    </row>
    <row r="1391" spans="1:4">
      <c r="A1391" s="259"/>
      <c r="B1391" s="259"/>
      <c r="C1391" s="259"/>
      <c r="D1391" s="259"/>
    </row>
    <row r="1392" spans="1:4">
      <c r="A1392" s="259"/>
      <c r="B1392" s="259"/>
      <c r="C1392" s="259"/>
      <c r="D1392" s="259"/>
    </row>
    <row r="1393" spans="1:4">
      <c r="A1393" s="259"/>
      <c r="B1393" s="259"/>
      <c r="C1393" s="259"/>
      <c r="D1393" s="259"/>
    </row>
    <row r="1394" spans="1:4">
      <c r="A1394" s="259"/>
      <c r="B1394" s="259"/>
      <c r="C1394" s="259"/>
      <c r="D1394" s="259"/>
    </row>
    <row r="1395" spans="1:4">
      <c r="A1395" s="259"/>
      <c r="B1395" s="259"/>
      <c r="C1395" s="259"/>
      <c r="D1395" s="259"/>
    </row>
    <row r="1396" spans="1:4">
      <c r="A1396" s="259"/>
      <c r="B1396" s="259"/>
      <c r="C1396" s="259"/>
      <c r="D1396" s="259"/>
    </row>
    <row r="1397" spans="1:4">
      <c r="A1397" s="259"/>
      <c r="B1397" s="259"/>
      <c r="C1397" s="259"/>
      <c r="D1397" s="259"/>
    </row>
    <row r="1398" spans="1:4">
      <c r="A1398" s="259"/>
      <c r="B1398" s="259"/>
      <c r="C1398" s="259"/>
      <c r="D1398" s="259"/>
    </row>
    <row r="1399" spans="1:4">
      <c r="A1399" s="259"/>
      <c r="B1399" s="259"/>
      <c r="C1399" s="259"/>
      <c r="D1399" s="259"/>
    </row>
    <row r="1400" spans="1:4">
      <c r="A1400" s="259"/>
      <c r="B1400" s="259"/>
      <c r="C1400" s="259"/>
      <c r="D1400" s="259"/>
    </row>
    <row r="1401" spans="1:4">
      <c r="A1401" s="259"/>
      <c r="B1401" s="259"/>
      <c r="C1401" s="259"/>
      <c r="D1401" s="259"/>
    </row>
    <row r="1402" spans="1:4">
      <c r="A1402" s="259"/>
      <c r="B1402" s="259"/>
      <c r="C1402" s="259"/>
      <c r="D1402" s="259"/>
    </row>
    <row r="1403" spans="1:4">
      <c r="A1403" s="259"/>
      <c r="B1403" s="259"/>
      <c r="C1403" s="259"/>
      <c r="D1403" s="259"/>
    </row>
    <row r="1404" spans="1:4">
      <c r="A1404" s="259"/>
      <c r="B1404" s="259"/>
      <c r="C1404" s="259"/>
      <c r="D1404" s="259"/>
    </row>
    <row r="1405" spans="1:4">
      <c r="A1405" s="259"/>
      <c r="B1405" s="259"/>
      <c r="C1405" s="259"/>
      <c r="D1405" s="259"/>
    </row>
    <row r="1406" spans="1:4">
      <c r="A1406" s="259"/>
      <c r="B1406" s="259"/>
      <c r="C1406" s="259"/>
      <c r="D1406" s="259"/>
    </row>
    <row r="1407" spans="1:4">
      <c r="A1407" s="259"/>
      <c r="B1407" s="259"/>
      <c r="C1407" s="259"/>
      <c r="D1407" s="259"/>
    </row>
    <row r="1408" spans="1:4">
      <c r="A1408" s="259"/>
      <c r="B1408" s="259"/>
      <c r="C1408" s="259"/>
      <c r="D1408" s="259"/>
    </row>
    <row r="1409" spans="1:4">
      <c r="A1409" s="259"/>
      <c r="B1409" s="259"/>
      <c r="C1409" s="259"/>
      <c r="D1409" s="259"/>
    </row>
    <row r="1410" spans="1:4">
      <c r="A1410" s="259"/>
      <c r="B1410" s="259"/>
      <c r="C1410" s="259"/>
      <c r="D1410" s="259"/>
    </row>
    <row r="1411" spans="1:4">
      <c r="A1411" s="259"/>
      <c r="B1411" s="259"/>
      <c r="C1411" s="259"/>
      <c r="D1411" s="259"/>
    </row>
    <row r="1412" spans="1:4">
      <c r="A1412" s="259"/>
      <c r="B1412" s="259"/>
      <c r="C1412" s="259"/>
      <c r="D1412" s="259"/>
    </row>
    <row r="1413" spans="1:4">
      <c r="A1413" s="259"/>
      <c r="B1413" s="259"/>
      <c r="C1413" s="259"/>
      <c r="D1413" s="259"/>
    </row>
    <row r="1414" spans="1:4">
      <c r="A1414" s="259"/>
      <c r="B1414" s="259"/>
      <c r="C1414" s="259"/>
      <c r="D1414" s="259"/>
    </row>
    <row r="1415" spans="1:4">
      <c r="A1415" s="259"/>
      <c r="B1415" s="259"/>
      <c r="C1415" s="259"/>
      <c r="D1415" s="259"/>
    </row>
    <row r="1416" spans="1:4">
      <c r="A1416" s="259"/>
      <c r="B1416" s="259"/>
      <c r="C1416" s="259"/>
      <c r="D1416" s="259"/>
    </row>
    <row r="1417" spans="1:4">
      <c r="A1417" s="259"/>
      <c r="B1417" s="259"/>
      <c r="C1417" s="259"/>
      <c r="D1417" s="259"/>
    </row>
    <row r="1418" spans="1:4">
      <c r="A1418" s="259"/>
      <c r="B1418" s="259"/>
      <c r="C1418" s="259"/>
      <c r="D1418" s="259"/>
    </row>
    <row r="1419" spans="1:4">
      <c r="A1419" s="259"/>
      <c r="B1419" s="259"/>
      <c r="C1419" s="259"/>
      <c r="D1419" s="259"/>
    </row>
    <row r="1420" spans="1:4">
      <c r="A1420" s="259"/>
      <c r="B1420" s="259"/>
      <c r="C1420" s="259"/>
      <c r="D1420" s="259"/>
    </row>
    <row r="1421" spans="1:4">
      <c r="A1421" s="259"/>
      <c r="B1421" s="259"/>
      <c r="C1421" s="259"/>
      <c r="D1421" s="259"/>
    </row>
    <row r="1422" spans="1:4">
      <c r="A1422" s="259"/>
      <c r="B1422" s="259"/>
      <c r="C1422" s="259"/>
      <c r="D1422" s="259"/>
    </row>
    <row r="1423" spans="1:4">
      <c r="A1423" s="259"/>
      <c r="B1423" s="259"/>
      <c r="C1423" s="259"/>
      <c r="D1423" s="259"/>
    </row>
    <row r="1424" spans="1:4">
      <c r="A1424" s="259"/>
      <c r="B1424" s="259"/>
      <c r="C1424" s="259"/>
      <c r="D1424" s="259"/>
    </row>
    <row r="1425" spans="1:4">
      <c r="A1425" s="259"/>
      <c r="B1425" s="259"/>
      <c r="C1425" s="259"/>
      <c r="D1425" s="259"/>
    </row>
    <row r="1426" spans="1:4">
      <c r="A1426" s="259"/>
      <c r="B1426" s="259"/>
      <c r="C1426" s="259"/>
      <c r="D1426" s="259"/>
    </row>
    <row r="1427" spans="1:4">
      <c r="A1427" s="259"/>
      <c r="B1427" s="259"/>
      <c r="C1427" s="259"/>
      <c r="D1427" s="259"/>
    </row>
    <row r="1428" spans="1:4">
      <c r="A1428" s="259"/>
      <c r="B1428" s="259"/>
      <c r="C1428" s="259"/>
      <c r="D1428" s="259"/>
    </row>
    <row r="1429" spans="1:4">
      <c r="A1429" s="259"/>
      <c r="B1429" s="259"/>
      <c r="C1429" s="259"/>
      <c r="D1429" s="259"/>
    </row>
    <row r="1430" spans="1:4">
      <c r="A1430" s="259"/>
      <c r="B1430" s="259"/>
      <c r="C1430" s="259"/>
      <c r="D1430" s="259"/>
    </row>
    <row r="1431" spans="1:4">
      <c r="A1431" s="259"/>
      <c r="B1431" s="259"/>
      <c r="C1431" s="259"/>
      <c r="D1431" s="259"/>
    </row>
    <row r="1432" spans="1:4">
      <c r="A1432" s="259"/>
      <c r="B1432" s="259"/>
      <c r="C1432" s="259"/>
      <c r="D1432" s="259"/>
    </row>
    <row r="1433" spans="1:4">
      <c r="A1433" s="259"/>
      <c r="B1433" s="259"/>
      <c r="C1433" s="259"/>
      <c r="D1433" s="259"/>
    </row>
    <row r="1434" spans="1:4">
      <c r="A1434" s="259"/>
      <c r="B1434" s="259"/>
      <c r="C1434" s="259"/>
      <c r="D1434" s="259"/>
    </row>
    <row r="1435" spans="1:4">
      <c r="A1435" s="259"/>
      <c r="B1435" s="259"/>
      <c r="C1435" s="259"/>
      <c r="D1435" s="259"/>
    </row>
    <row r="1436" spans="1:4">
      <c r="A1436" s="259"/>
      <c r="B1436" s="259"/>
      <c r="C1436" s="259"/>
      <c r="D1436" s="259"/>
    </row>
    <row r="1437" spans="1:4">
      <c r="A1437" s="259"/>
      <c r="B1437" s="259"/>
      <c r="C1437" s="259"/>
      <c r="D1437" s="259"/>
    </row>
    <row r="1438" spans="1:4">
      <c r="A1438" s="259"/>
      <c r="B1438" s="259"/>
      <c r="C1438" s="259"/>
      <c r="D1438" s="259"/>
    </row>
    <row r="1439" spans="1:4">
      <c r="A1439" s="259"/>
      <c r="B1439" s="259"/>
      <c r="C1439" s="259"/>
      <c r="D1439" s="259"/>
    </row>
    <row r="1440" spans="1:4">
      <c r="A1440" s="259"/>
      <c r="B1440" s="259"/>
      <c r="C1440" s="259"/>
      <c r="D1440" s="259"/>
    </row>
    <row r="1441" spans="1:4">
      <c r="A1441" s="259"/>
      <c r="B1441" s="259"/>
      <c r="C1441" s="259"/>
      <c r="D1441" s="259"/>
    </row>
    <row r="1442" spans="1:4">
      <c r="A1442" s="259"/>
      <c r="B1442" s="259"/>
      <c r="C1442" s="259"/>
      <c r="D1442" s="259"/>
    </row>
    <row r="1443" spans="1:4">
      <c r="A1443" s="259"/>
      <c r="B1443" s="259"/>
      <c r="C1443" s="259"/>
      <c r="D1443" s="259"/>
    </row>
    <row r="1444" spans="1:4">
      <c r="A1444" s="259"/>
      <c r="B1444" s="259"/>
      <c r="C1444" s="259"/>
      <c r="D1444" s="259"/>
    </row>
    <row r="1445" spans="1:4">
      <c r="A1445" s="259"/>
      <c r="B1445" s="259"/>
      <c r="C1445" s="259"/>
      <c r="D1445" s="259"/>
    </row>
    <row r="1446" spans="1:4">
      <c r="A1446" s="259"/>
      <c r="B1446" s="259"/>
      <c r="C1446" s="259"/>
      <c r="D1446" s="259"/>
    </row>
    <row r="1447" spans="1:4">
      <c r="A1447" s="259"/>
      <c r="B1447" s="259"/>
      <c r="C1447" s="259"/>
      <c r="D1447" s="259"/>
    </row>
    <row r="1448" spans="1:4">
      <c r="A1448" s="259"/>
      <c r="B1448" s="259"/>
      <c r="C1448" s="259"/>
      <c r="D1448" s="259"/>
    </row>
    <row r="1449" spans="1:4">
      <c r="A1449" s="259"/>
      <c r="B1449" s="259"/>
      <c r="C1449" s="259"/>
      <c r="D1449" s="259"/>
    </row>
    <row r="1450" spans="1:4">
      <c r="A1450" s="259"/>
      <c r="B1450" s="259"/>
      <c r="C1450" s="259"/>
      <c r="D1450" s="259"/>
    </row>
    <row r="1451" spans="1:4">
      <c r="A1451" s="259"/>
      <c r="B1451" s="259"/>
      <c r="C1451" s="259"/>
      <c r="D1451" s="259"/>
    </row>
    <row r="1452" spans="1:4">
      <c r="A1452" s="259"/>
      <c r="B1452" s="259"/>
      <c r="C1452" s="259"/>
      <c r="D1452" s="259"/>
    </row>
    <row r="1453" spans="1:4">
      <c r="A1453" s="259"/>
      <c r="B1453" s="259"/>
      <c r="C1453" s="259"/>
      <c r="D1453" s="259"/>
    </row>
    <row r="1454" spans="1:4">
      <c r="A1454" s="259"/>
      <c r="B1454" s="259"/>
      <c r="C1454" s="259"/>
      <c r="D1454" s="259"/>
    </row>
    <row r="1455" spans="1:4">
      <c r="A1455" s="259"/>
      <c r="B1455" s="259"/>
      <c r="C1455" s="259"/>
      <c r="D1455" s="259"/>
    </row>
    <row r="1456" spans="1:4">
      <c r="A1456" s="259"/>
      <c r="B1456" s="259"/>
      <c r="C1456" s="259"/>
      <c r="D1456" s="259"/>
    </row>
    <row r="1457" spans="1:4">
      <c r="A1457" s="259"/>
      <c r="B1457" s="259"/>
      <c r="C1457" s="259"/>
      <c r="D1457" s="259"/>
    </row>
    <row r="1458" spans="1:4">
      <c r="A1458" s="259"/>
      <c r="B1458" s="259"/>
      <c r="C1458" s="259"/>
      <c r="D1458" s="259"/>
    </row>
    <row r="1459" spans="1:4">
      <c r="A1459" s="259"/>
      <c r="B1459" s="259"/>
      <c r="C1459" s="259"/>
      <c r="D1459" s="259"/>
    </row>
    <row r="1460" spans="1:4">
      <c r="A1460" s="259"/>
      <c r="B1460" s="259"/>
      <c r="C1460" s="259"/>
      <c r="D1460" s="259"/>
    </row>
    <row r="1461" spans="1:4">
      <c r="A1461" s="259"/>
      <c r="B1461" s="259"/>
      <c r="C1461" s="259"/>
      <c r="D1461" s="259"/>
    </row>
    <row r="1462" spans="1:4">
      <c r="A1462" s="259"/>
      <c r="B1462" s="259"/>
      <c r="C1462" s="259"/>
      <c r="D1462" s="259"/>
    </row>
    <row r="1463" spans="1:4">
      <c r="A1463" s="259"/>
      <c r="B1463" s="259"/>
      <c r="C1463" s="259"/>
      <c r="D1463" s="259"/>
    </row>
    <row r="1464" spans="1:4">
      <c r="A1464" s="259"/>
      <c r="B1464" s="259"/>
      <c r="C1464" s="259"/>
      <c r="D1464" s="259"/>
    </row>
    <row r="1465" spans="1:4">
      <c r="A1465" s="259"/>
      <c r="B1465" s="259"/>
      <c r="C1465" s="259"/>
      <c r="D1465" s="259"/>
    </row>
    <row r="1466" spans="1:4">
      <c r="A1466" s="259"/>
      <c r="B1466" s="259"/>
      <c r="C1466" s="259"/>
      <c r="D1466" s="259"/>
    </row>
    <row r="1467" spans="1:4">
      <c r="A1467" s="259"/>
      <c r="B1467" s="259"/>
      <c r="C1467" s="259"/>
      <c r="D1467" s="259"/>
    </row>
    <row r="1468" spans="1:4">
      <c r="A1468" s="259"/>
      <c r="B1468" s="259"/>
      <c r="C1468" s="259"/>
      <c r="D1468" s="259"/>
    </row>
    <row r="1469" spans="1:4">
      <c r="A1469" s="259"/>
      <c r="B1469" s="259"/>
      <c r="C1469" s="259"/>
      <c r="D1469" s="259"/>
    </row>
    <row r="1470" spans="1:4">
      <c r="A1470" s="259"/>
      <c r="B1470" s="259"/>
      <c r="C1470" s="259"/>
      <c r="D1470" s="259"/>
    </row>
    <row r="1471" spans="1:4">
      <c r="A1471" s="259"/>
      <c r="B1471" s="259"/>
      <c r="C1471" s="259"/>
      <c r="D1471" s="259"/>
    </row>
    <row r="1472" spans="1:4">
      <c r="A1472" s="259"/>
      <c r="B1472" s="259"/>
      <c r="C1472" s="259"/>
      <c r="D1472" s="259"/>
    </row>
    <row r="1473" spans="1:4">
      <c r="A1473" s="259"/>
      <c r="B1473" s="259"/>
      <c r="C1473" s="259"/>
      <c r="D1473" s="259"/>
    </row>
    <row r="1474" spans="1:4">
      <c r="A1474" s="259"/>
      <c r="B1474" s="259"/>
      <c r="C1474" s="259"/>
      <c r="D1474" s="259"/>
    </row>
    <row r="1475" spans="1:4">
      <c r="A1475" s="259"/>
      <c r="B1475" s="259"/>
      <c r="C1475" s="259"/>
      <c r="D1475" s="259"/>
    </row>
    <row r="1476" spans="1:4">
      <c r="A1476" s="259"/>
      <c r="B1476" s="259"/>
      <c r="C1476" s="259"/>
      <c r="D1476" s="259"/>
    </row>
    <row r="1477" spans="1:4">
      <c r="A1477" s="259"/>
      <c r="B1477" s="259"/>
      <c r="C1477" s="259"/>
      <c r="D1477" s="259"/>
    </row>
    <row r="1478" spans="1:4">
      <c r="A1478" s="259"/>
      <c r="B1478" s="259"/>
      <c r="C1478" s="259"/>
      <c r="D1478" s="259"/>
    </row>
    <row r="1479" spans="1:4">
      <c r="A1479" s="259"/>
      <c r="B1479" s="259"/>
      <c r="C1479" s="259"/>
      <c r="D1479" s="259"/>
    </row>
    <row r="1480" spans="1:4">
      <c r="A1480" s="259"/>
      <c r="B1480" s="259"/>
      <c r="C1480" s="259"/>
      <c r="D1480" s="259"/>
    </row>
    <row r="1481" spans="1:4">
      <c r="A1481" s="259"/>
      <c r="B1481" s="259"/>
      <c r="C1481" s="259"/>
      <c r="D1481" s="259"/>
    </row>
    <row r="1482" spans="1:4">
      <c r="A1482" s="259"/>
      <c r="B1482" s="259"/>
      <c r="C1482" s="259"/>
      <c r="D1482" s="259"/>
    </row>
    <row r="1483" spans="1:4">
      <c r="A1483" s="259"/>
      <c r="B1483" s="259"/>
      <c r="C1483" s="259"/>
      <c r="D1483" s="259"/>
    </row>
    <row r="1484" spans="1:4">
      <c r="A1484" s="259"/>
      <c r="B1484" s="259"/>
      <c r="C1484" s="259"/>
      <c r="D1484" s="259"/>
    </row>
    <row r="1485" spans="1:4">
      <c r="A1485" s="259"/>
      <c r="B1485" s="259"/>
      <c r="C1485" s="259"/>
      <c r="D1485" s="259"/>
    </row>
    <row r="1486" spans="1:4">
      <c r="A1486" s="259"/>
      <c r="B1486" s="259"/>
      <c r="C1486" s="259"/>
      <c r="D1486" s="259"/>
    </row>
    <row r="1487" spans="1:4">
      <c r="A1487" s="259"/>
      <c r="B1487" s="259"/>
      <c r="C1487" s="259"/>
      <c r="D1487" s="259"/>
    </row>
    <row r="1488" spans="1:4">
      <c r="A1488" s="259"/>
      <c r="B1488" s="259"/>
      <c r="C1488" s="259"/>
      <c r="D1488" s="259"/>
    </row>
    <row r="1489" spans="1:4">
      <c r="A1489" s="259"/>
      <c r="B1489" s="259"/>
      <c r="C1489" s="259"/>
      <c r="D1489" s="259"/>
    </row>
    <row r="1490" spans="1:4">
      <c r="A1490" s="259"/>
      <c r="B1490" s="259"/>
      <c r="C1490" s="259"/>
      <c r="D1490" s="259"/>
    </row>
    <row r="1491" spans="1:4">
      <c r="A1491" s="259"/>
      <c r="B1491" s="259"/>
      <c r="C1491" s="259"/>
      <c r="D1491" s="259"/>
    </row>
    <row r="1492" spans="1:4">
      <c r="A1492" s="259"/>
      <c r="B1492" s="259"/>
      <c r="C1492" s="259"/>
      <c r="D1492" s="259"/>
    </row>
    <row r="1493" spans="1:4">
      <c r="A1493" s="259"/>
      <c r="B1493" s="259"/>
      <c r="C1493" s="259"/>
      <c r="D1493" s="259"/>
    </row>
    <row r="1494" spans="1:4">
      <c r="A1494" s="259"/>
      <c r="B1494" s="259"/>
      <c r="C1494" s="259"/>
      <c r="D1494" s="259"/>
    </row>
    <row r="1495" spans="1:4">
      <c r="A1495" s="259"/>
      <c r="B1495" s="259"/>
      <c r="C1495" s="259"/>
      <c r="D1495" s="259"/>
    </row>
    <row r="1496" spans="1:4">
      <c r="A1496" s="259"/>
      <c r="B1496" s="259"/>
      <c r="C1496" s="259"/>
      <c r="D1496" s="259"/>
    </row>
    <row r="1497" spans="1:4">
      <c r="A1497" s="259"/>
      <c r="B1497" s="259"/>
      <c r="C1497" s="259"/>
      <c r="D1497" s="259"/>
    </row>
    <row r="1498" spans="1:4">
      <c r="A1498" s="259"/>
      <c r="B1498" s="259"/>
      <c r="C1498" s="259"/>
      <c r="D1498" s="259"/>
    </row>
    <row r="1499" spans="1:4">
      <c r="A1499" s="259"/>
      <c r="B1499" s="259"/>
      <c r="C1499" s="259"/>
      <c r="D1499" s="259"/>
    </row>
    <row r="1500" spans="1:4">
      <c r="A1500" s="259"/>
      <c r="B1500" s="259"/>
      <c r="C1500" s="259"/>
      <c r="D1500" s="259"/>
    </row>
    <row r="1501" spans="1:4">
      <c r="A1501" s="259"/>
      <c r="B1501" s="259"/>
      <c r="C1501" s="259"/>
      <c r="D1501" s="259"/>
    </row>
    <row r="1502" spans="1:4">
      <c r="A1502" s="259"/>
      <c r="B1502" s="259"/>
      <c r="C1502" s="259"/>
      <c r="D1502" s="259"/>
    </row>
    <row r="1503" spans="1:4">
      <c r="A1503" s="259"/>
      <c r="B1503" s="259"/>
      <c r="C1503" s="259"/>
      <c r="D1503" s="259"/>
    </row>
    <row r="1504" spans="1:4">
      <c r="A1504" s="259"/>
      <c r="B1504" s="259"/>
      <c r="C1504" s="259"/>
      <c r="D1504" s="259"/>
    </row>
    <row r="1505" spans="1:4">
      <c r="A1505" s="259"/>
      <c r="B1505" s="259"/>
      <c r="C1505" s="259"/>
      <c r="D1505" s="259"/>
    </row>
    <row r="1506" spans="1:4">
      <c r="A1506" s="259"/>
      <c r="B1506" s="259"/>
      <c r="C1506" s="259"/>
      <c r="D1506" s="259"/>
    </row>
    <row r="1507" spans="1:4">
      <c r="A1507" s="259"/>
      <c r="B1507" s="259"/>
      <c r="C1507" s="259"/>
      <c r="D1507" s="259"/>
    </row>
    <row r="1508" spans="1:4">
      <c r="A1508" s="259"/>
      <c r="B1508" s="259"/>
      <c r="C1508" s="259"/>
      <c r="D1508" s="259"/>
    </row>
    <row r="1509" spans="1:4">
      <c r="A1509" s="259"/>
      <c r="B1509" s="259"/>
      <c r="C1509" s="259"/>
      <c r="D1509" s="259"/>
    </row>
    <row r="1510" spans="1:4">
      <c r="A1510" s="259"/>
      <c r="B1510" s="259"/>
      <c r="C1510" s="259"/>
      <c r="D1510" s="259"/>
    </row>
    <row r="1511" spans="1:4">
      <c r="A1511" s="259"/>
      <c r="B1511" s="259"/>
      <c r="C1511" s="259"/>
      <c r="D1511" s="259"/>
    </row>
    <row r="1512" spans="1:4">
      <c r="A1512" s="259"/>
      <c r="B1512" s="259"/>
      <c r="C1512" s="259"/>
      <c r="D1512" s="259"/>
    </row>
    <row r="1513" spans="1:4">
      <c r="A1513" s="259"/>
      <c r="B1513" s="259"/>
      <c r="C1513" s="259"/>
      <c r="D1513" s="259"/>
    </row>
    <row r="1514" spans="1:4">
      <c r="A1514" s="259"/>
      <c r="B1514" s="259"/>
      <c r="C1514" s="259"/>
      <c r="D1514" s="259"/>
    </row>
    <row r="1515" spans="1:4">
      <c r="A1515" s="259"/>
      <c r="B1515" s="259"/>
      <c r="C1515" s="259"/>
      <c r="D1515" s="259"/>
    </row>
    <row r="1516" spans="1:4">
      <c r="A1516" s="259"/>
      <c r="B1516" s="259"/>
      <c r="C1516" s="259"/>
      <c r="D1516" s="259"/>
    </row>
    <row r="1517" spans="1:4">
      <c r="A1517" s="259"/>
      <c r="B1517" s="259"/>
      <c r="C1517" s="259"/>
      <c r="D1517" s="259"/>
    </row>
    <row r="1518" spans="1:4">
      <c r="A1518" s="259"/>
      <c r="B1518" s="259"/>
      <c r="C1518" s="259"/>
      <c r="D1518" s="259"/>
    </row>
    <row r="1519" spans="1:4">
      <c r="A1519" s="259"/>
      <c r="B1519" s="259"/>
      <c r="C1519" s="259"/>
      <c r="D1519" s="259"/>
    </row>
    <row r="1520" spans="1:4">
      <c r="A1520" s="259"/>
      <c r="B1520" s="259"/>
      <c r="C1520" s="259"/>
      <c r="D1520" s="259"/>
    </row>
    <row r="1521" spans="1:4">
      <c r="A1521" s="259"/>
      <c r="B1521" s="259"/>
      <c r="C1521" s="259"/>
      <c r="D1521" s="259"/>
    </row>
    <row r="1522" spans="1:4">
      <c r="A1522" s="259"/>
      <c r="B1522" s="259"/>
      <c r="C1522" s="259"/>
      <c r="D1522" s="259"/>
    </row>
    <row r="1523" spans="1:4">
      <c r="A1523" s="259"/>
      <c r="B1523" s="259"/>
      <c r="C1523" s="259"/>
      <c r="D1523" s="259"/>
    </row>
    <row r="1524" spans="1:4">
      <c r="A1524" s="259"/>
      <c r="B1524" s="259"/>
      <c r="C1524" s="259"/>
      <c r="D1524" s="259"/>
    </row>
    <row r="1525" spans="1:4">
      <c r="A1525" s="259"/>
      <c r="B1525" s="259"/>
      <c r="C1525" s="259"/>
      <c r="D1525" s="259"/>
    </row>
    <row r="1526" spans="1:4">
      <c r="A1526" s="259"/>
      <c r="B1526" s="259"/>
      <c r="C1526" s="259"/>
      <c r="D1526" s="259"/>
    </row>
    <row r="1527" spans="1:4">
      <c r="A1527" s="259"/>
      <c r="B1527" s="259"/>
      <c r="C1527" s="259"/>
      <c r="D1527" s="259"/>
    </row>
    <row r="1528" spans="1:4">
      <c r="A1528" s="259"/>
      <c r="B1528" s="259"/>
      <c r="C1528" s="259"/>
      <c r="D1528" s="259"/>
    </row>
    <row r="1529" spans="1:4">
      <c r="A1529" s="259"/>
      <c r="B1529" s="259"/>
      <c r="C1529" s="259"/>
      <c r="D1529" s="259"/>
    </row>
    <row r="1530" spans="1:4">
      <c r="A1530" s="259"/>
      <c r="B1530" s="259"/>
      <c r="C1530" s="259"/>
      <c r="D1530" s="259"/>
    </row>
    <row r="1531" spans="1:4">
      <c r="A1531" s="259"/>
      <c r="B1531" s="259"/>
      <c r="C1531" s="259"/>
      <c r="D1531" s="259"/>
    </row>
    <row r="1532" spans="1:4">
      <c r="A1532" s="259"/>
      <c r="B1532" s="259"/>
      <c r="C1532" s="259"/>
      <c r="D1532" s="259"/>
    </row>
    <row r="1533" spans="1:4">
      <c r="A1533" s="259"/>
      <c r="B1533" s="259"/>
      <c r="C1533" s="259"/>
      <c r="D1533" s="259"/>
    </row>
    <row r="1534" spans="1:4">
      <c r="A1534" s="259"/>
      <c r="B1534" s="259"/>
      <c r="C1534" s="259"/>
      <c r="D1534" s="259"/>
    </row>
    <row r="1535" spans="1:4">
      <c r="A1535" s="259"/>
      <c r="B1535" s="259"/>
      <c r="C1535" s="259"/>
      <c r="D1535" s="259"/>
    </row>
    <row r="1536" spans="1:4">
      <c r="A1536" s="259"/>
      <c r="B1536" s="259"/>
      <c r="C1536" s="259"/>
      <c r="D1536" s="259"/>
    </row>
    <row r="1537" spans="1:4">
      <c r="A1537" s="259"/>
      <c r="B1537" s="259"/>
      <c r="C1537" s="259"/>
      <c r="D1537" s="259"/>
    </row>
    <row r="1538" spans="1:4">
      <c r="A1538" s="259"/>
      <c r="B1538" s="259"/>
      <c r="C1538" s="259"/>
      <c r="D1538" s="259"/>
    </row>
    <row r="1539" spans="1:4">
      <c r="A1539" s="259"/>
      <c r="B1539" s="259"/>
      <c r="C1539" s="259"/>
      <c r="D1539" s="259"/>
    </row>
    <row r="1540" spans="1:4">
      <c r="A1540" s="259"/>
      <c r="B1540" s="259"/>
      <c r="C1540" s="259"/>
      <c r="D1540" s="259"/>
    </row>
    <row r="1541" spans="1:4">
      <c r="A1541" s="259"/>
      <c r="B1541" s="259"/>
      <c r="C1541" s="259"/>
      <c r="D1541" s="259"/>
    </row>
    <row r="1542" spans="1:4">
      <c r="A1542" s="259"/>
      <c r="B1542" s="259"/>
      <c r="C1542" s="259"/>
      <c r="D1542" s="259"/>
    </row>
    <row r="1543" spans="1:4">
      <c r="A1543" s="259"/>
      <c r="B1543" s="259"/>
      <c r="C1543" s="259"/>
      <c r="D1543" s="259"/>
    </row>
    <row r="1544" spans="1:4">
      <c r="A1544" s="259"/>
      <c r="B1544" s="259"/>
      <c r="C1544" s="259"/>
      <c r="D1544" s="259"/>
    </row>
    <row r="1545" spans="1:4">
      <c r="A1545" s="259"/>
      <c r="B1545" s="259"/>
      <c r="C1545" s="259"/>
      <c r="D1545" s="259"/>
    </row>
    <row r="1546" spans="1:4">
      <c r="A1546" s="259"/>
      <c r="B1546" s="259"/>
      <c r="C1546" s="259"/>
      <c r="D1546" s="259"/>
    </row>
    <row r="1547" spans="1:4">
      <c r="A1547" s="259"/>
      <c r="B1547" s="259"/>
      <c r="C1547" s="259"/>
      <c r="D1547" s="259"/>
    </row>
    <row r="1548" spans="1:4">
      <c r="A1548" s="259"/>
      <c r="B1548" s="259"/>
      <c r="C1548" s="259"/>
      <c r="D1548" s="259"/>
    </row>
    <row r="1549" spans="1:4">
      <c r="A1549" s="259"/>
      <c r="B1549" s="259"/>
      <c r="C1549" s="259"/>
      <c r="D1549" s="259"/>
    </row>
    <row r="1550" spans="1:4">
      <c r="A1550" s="259"/>
      <c r="B1550" s="259"/>
      <c r="C1550" s="259"/>
      <c r="D1550" s="259"/>
    </row>
    <row r="1551" spans="1:4">
      <c r="A1551" s="259"/>
      <c r="B1551" s="259"/>
      <c r="C1551" s="259"/>
      <c r="D1551" s="259"/>
    </row>
    <row r="1552" spans="1:4">
      <c r="A1552" s="259"/>
      <c r="B1552" s="259"/>
      <c r="C1552" s="259"/>
      <c r="D1552" s="259"/>
    </row>
    <row r="1553" spans="1:4">
      <c r="A1553" s="259"/>
      <c r="B1553" s="259"/>
      <c r="C1553" s="259"/>
      <c r="D1553" s="259"/>
    </row>
    <row r="1554" spans="1:4">
      <c r="A1554" s="259"/>
      <c r="B1554" s="259"/>
      <c r="C1554" s="259"/>
      <c r="D1554" s="259"/>
    </row>
    <row r="1555" spans="1:4">
      <c r="A1555" s="259"/>
      <c r="B1555" s="259"/>
      <c r="C1555" s="259"/>
      <c r="D1555" s="259"/>
    </row>
    <row r="1556" spans="1:4">
      <c r="A1556" s="259"/>
      <c r="B1556" s="259"/>
      <c r="C1556" s="259"/>
      <c r="D1556" s="259"/>
    </row>
    <row r="1557" spans="1:4">
      <c r="A1557" s="259"/>
      <c r="B1557" s="259"/>
      <c r="C1557" s="259"/>
      <c r="D1557" s="259"/>
    </row>
    <row r="1558" spans="1:4">
      <c r="A1558" s="259"/>
      <c r="B1558" s="259"/>
      <c r="C1558" s="259"/>
      <c r="D1558" s="259"/>
    </row>
    <row r="1559" spans="1:4">
      <c r="A1559" s="259"/>
      <c r="B1559" s="259"/>
      <c r="C1559" s="259"/>
      <c r="D1559" s="259"/>
    </row>
    <row r="1560" spans="1:4">
      <c r="A1560" s="259"/>
      <c r="B1560" s="259"/>
      <c r="C1560" s="259"/>
      <c r="D1560" s="259"/>
    </row>
    <row r="1561" spans="1:4">
      <c r="A1561" s="259"/>
      <c r="B1561" s="259"/>
      <c r="C1561" s="259"/>
      <c r="D1561" s="259"/>
    </row>
    <row r="1562" spans="1:4">
      <c r="A1562" s="259"/>
      <c r="B1562" s="259"/>
      <c r="C1562" s="259"/>
      <c r="D1562" s="259"/>
    </row>
    <row r="1563" spans="1:4">
      <c r="A1563" s="259"/>
      <c r="B1563" s="259"/>
      <c r="C1563" s="259"/>
      <c r="D1563" s="259"/>
    </row>
    <row r="1564" spans="1:4">
      <c r="A1564" s="259"/>
      <c r="B1564" s="259"/>
      <c r="C1564" s="259"/>
      <c r="D1564" s="259"/>
    </row>
    <row r="1565" spans="1:4">
      <c r="A1565" s="259"/>
      <c r="B1565" s="259"/>
      <c r="C1565" s="259"/>
      <c r="D1565" s="259"/>
    </row>
    <row r="1566" spans="1:4">
      <c r="A1566" s="259"/>
      <c r="B1566" s="259"/>
      <c r="C1566" s="259"/>
      <c r="D1566" s="259"/>
    </row>
    <row r="1567" spans="1:4">
      <c r="A1567" s="259"/>
      <c r="B1567" s="259"/>
      <c r="C1567" s="259"/>
      <c r="D1567" s="259"/>
    </row>
    <row r="1568" spans="1:4">
      <c r="A1568" s="259"/>
      <c r="B1568" s="259"/>
      <c r="C1568" s="259"/>
      <c r="D1568" s="259"/>
    </row>
    <row r="1569" spans="1:4">
      <c r="A1569" s="259"/>
      <c r="B1569" s="259"/>
      <c r="C1569" s="259"/>
      <c r="D1569" s="259"/>
    </row>
    <row r="1570" spans="1:4">
      <c r="A1570" s="259"/>
      <c r="B1570" s="259"/>
      <c r="C1570" s="259"/>
      <c r="D1570" s="259"/>
    </row>
    <row r="1571" spans="1:4">
      <c r="A1571" s="259"/>
      <c r="B1571" s="259"/>
      <c r="C1571" s="259"/>
      <c r="D1571" s="259"/>
    </row>
    <row r="1572" spans="1:4">
      <c r="A1572" s="259"/>
      <c r="B1572" s="259"/>
      <c r="C1572" s="259"/>
      <c r="D1572" s="259"/>
    </row>
    <row r="1573" spans="1:4">
      <c r="A1573" s="259"/>
      <c r="B1573" s="259"/>
      <c r="C1573" s="259"/>
      <c r="D1573" s="259"/>
    </row>
    <row r="1574" spans="1:4">
      <c r="A1574" s="259"/>
      <c r="B1574" s="259"/>
      <c r="C1574" s="259"/>
      <c r="D1574" s="259"/>
    </row>
    <row r="1575" spans="1:4">
      <c r="A1575" s="259"/>
      <c r="B1575" s="259"/>
      <c r="C1575" s="259"/>
      <c r="D1575" s="259"/>
    </row>
    <row r="1576" spans="1:4">
      <c r="A1576" s="259"/>
      <c r="B1576" s="259"/>
      <c r="C1576" s="259"/>
      <c r="D1576" s="259"/>
    </row>
    <row r="1577" spans="1:4">
      <c r="A1577" s="259"/>
      <c r="B1577" s="259"/>
      <c r="C1577" s="259"/>
      <c r="D1577" s="259"/>
    </row>
    <row r="1578" spans="1:4">
      <c r="A1578" s="259"/>
      <c r="B1578" s="259"/>
      <c r="C1578" s="259"/>
      <c r="D1578" s="259"/>
    </row>
    <row r="1579" spans="1:4">
      <c r="A1579" s="259"/>
      <c r="B1579" s="259"/>
      <c r="C1579" s="259"/>
      <c r="D1579" s="259"/>
    </row>
    <row r="1580" spans="1:4">
      <c r="A1580" s="259"/>
      <c r="B1580" s="259"/>
      <c r="C1580" s="259"/>
      <c r="D1580" s="259"/>
    </row>
    <row r="1581" spans="1:4">
      <c r="A1581" s="259"/>
      <c r="B1581" s="259"/>
      <c r="C1581" s="259"/>
      <c r="D1581" s="259"/>
    </row>
    <row r="1582" spans="1:4">
      <c r="A1582" s="259"/>
      <c r="B1582" s="259"/>
      <c r="C1582" s="259"/>
      <c r="D1582" s="259"/>
    </row>
    <row r="1583" spans="1:4">
      <c r="A1583" s="259"/>
      <c r="B1583" s="259"/>
      <c r="C1583" s="259"/>
      <c r="D1583" s="259"/>
    </row>
    <row r="1584" spans="1:4">
      <c r="A1584" s="259"/>
      <c r="B1584" s="259"/>
      <c r="C1584" s="259"/>
      <c r="D1584" s="259"/>
    </row>
    <row r="1585" spans="1:4">
      <c r="A1585" s="259"/>
      <c r="B1585" s="259"/>
      <c r="C1585" s="259"/>
      <c r="D1585" s="259"/>
    </row>
    <row r="1586" spans="1:4">
      <c r="A1586" s="259"/>
      <c r="B1586" s="259"/>
      <c r="C1586" s="259"/>
      <c r="D1586" s="259"/>
    </row>
    <row r="1587" spans="1:4">
      <c r="A1587" s="259"/>
      <c r="B1587" s="259"/>
      <c r="C1587" s="259"/>
      <c r="D1587" s="259"/>
    </row>
    <row r="1588" spans="1:4">
      <c r="A1588" s="259"/>
      <c r="B1588" s="259"/>
      <c r="C1588" s="259"/>
      <c r="D1588" s="259"/>
    </row>
    <row r="1589" spans="1:4">
      <c r="A1589" s="259"/>
      <c r="B1589" s="259"/>
      <c r="C1589" s="259"/>
      <c r="D1589" s="259"/>
    </row>
    <row r="1590" spans="1:4">
      <c r="A1590" s="259"/>
      <c r="B1590" s="259"/>
      <c r="C1590" s="259"/>
      <c r="D1590" s="259"/>
    </row>
    <row r="1591" spans="1:4">
      <c r="A1591" s="259"/>
      <c r="B1591" s="259"/>
      <c r="C1591" s="259"/>
      <c r="D1591" s="259"/>
    </row>
    <row r="1592" spans="1:4">
      <c r="A1592" s="259"/>
      <c r="B1592" s="259"/>
      <c r="C1592" s="259"/>
      <c r="D1592" s="259"/>
    </row>
    <row r="1593" spans="1:4">
      <c r="A1593" s="259"/>
      <c r="B1593" s="259"/>
      <c r="C1593" s="259"/>
      <c r="D1593" s="259"/>
    </row>
    <row r="1594" spans="1:4">
      <c r="A1594" s="259"/>
      <c r="B1594" s="259"/>
      <c r="C1594" s="259"/>
      <c r="D1594" s="259"/>
    </row>
    <row r="1595" spans="1:4">
      <c r="A1595" s="259"/>
      <c r="B1595" s="259"/>
      <c r="C1595" s="259"/>
      <c r="D1595" s="259"/>
    </row>
    <row r="1596" spans="1:4">
      <c r="A1596" s="259"/>
      <c r="B1596" s="259"/>
      <c r="C1596" s="259"/>
      <c r="D1596" s="259"/>
    </row>
    <row r="1597" spans="1:4">
      <c r="A1597" s="259"/>
      <c r="B1597" s="259"/>
      <c r="C1597" s="259"/>
      <c r="D1597" s="259"/>
    </row>
    <row r="1598" spans="1:4">
      <c r="A1598" s="259"/>
      <c r="B1598" s="259"/>
      <c r="C1598" s="259"/>
      <c r="D1598" s="259"/>
    </row>
    <row r="1599" spans="1:4">
      <c r="A1599" s="259"/>
      <c r="B1599" s="259"/>
      <c r="C1599" s="259"/>
      <c r="D1599" s="259"/>
    </row>
    <row r="1600" spans="1:4">
      <c r="A1600" s="259"/>
      <c r="B1600" s="259"/>
      <c r="C1600" s="259"/>
      <c r="D1600" s="259"/>
    </row>
    <row r="1601" spans="1:4">
      <c r="A1601" s="259"/>
      <c r="B1601" s="259"/>
      <c r="C1601" s="259"/>
      <c r="D1601" s="259"/>
    </row>
    <row r="1602" spans="1:4">
      <c r="A1602" s="259"/>
      <c r="B1602" s="259"/>
      <c r="C1602" s="259"/>
      <c r="D1602" s="259"/>
    </row>
    <row r="1603" spans="1:4">
      <c r="A1603" s="259"/>
      <c r="B1603" s="259"/>
      <c r="C1603" s="259"/>
      <c r="D1603" s="259"/>
    </row>
    <row r="1604" spans="1:4">
      <c r="A1604" s="259"/>
      <c r="B1604" s="259"/>
      <c r="C1604" s="259"/>
      <c r="D1604" s="259"/>
    </row>
    <row r="1605" spans="1:4">
      <c r="A1605" s="259"/>
      <c r="B1605" s="259"/>
      <c r="C1605" s="259"/>
      <c r="D1605" s="259"/>
    </row>
    <row r="1606" spans="1:4">
      <c r="A1606" s="259"/>
      <c r="B1606" s="259"/>
      <c r="C1606" s="259"/>
      <c r="D1606" s="259"/>
    </row>
    <row r="1607" spans="1:4">
      <c r="A1607" s="259"/>
      <c r="B1607" s="259"/>
      <c r="C1607" s="259"/>
      <c r="D1607" s="259"/>
    </row>
    <row r="1608" spans="1:4">
      <c r="A1608" s="259"/>
      <c r="B1608" s="259"/>
      <c r="C1608" s="259"/>
      <c r="D1608" s="259"/>
    </row>
    <row r="1609" spans="1:4">
      <c r="A1609" s="259"/>
      <c r="B1609" s="259"/>
      <c r="C1609" s="259"/>
      <c r="D1609" s="259"/>
    </row>
    <row r="1610" spans="1:4">
      <c r="A1610" s="259"/>
      <c r="B1610" s="259"/>
      <c r="C1610" s="259"/>
      <c r="D1610" s="259"/>
    </row>
    <row r="1611" spans="1:4">
      <c r="A1611" s="259"/>
      <c r="B1611" s="259"/>
      <c r="C1611" s="259"/>
      <c r="D1611" s="259"/>
    </row>
    <row r="1612" spans="1:4">
      <c r="A1612" s="259"/>
      <c r="B1612" s="259"/>
      <c r="C1612" s="259"/>
      <c r="D1612" s="259"/>
    </row>
    <row r="1613" spans="1:4">
      <c r="A1613" s="259"/>
      <c r="B1613" s="259"/>
      <c r="C1613" s="259"/>
      <c r="D1613" s="259"/>
    </row>
    <row r="1614" spans="1:4">
      <c r="A1614" s="259"/>
      <c r="B1614" s="259"/>
      <c r="C1614" s="259"/>
      <c r="D1614" s="259"/>
    </row>
    <row r="1615" spans="1:4">
      <c r="A1615" s="259"/>
      <c r="B1615" s="259"/>
      <c r="C1615" s="259"/>
      <c r="D1615" s="259"/>
    </row>
    <row r="1616" spans="1:4">
      <c r="A1616" s="259"/>
      <c r="B1616" s="259"/>
      <c r="C1616" s="259"/>
      <c r="D1616" s="259"/>
    </row>
    <row r="1617" spans="1:4">
      <c r="A1617" s="259"/>
      <c r="B1617" s="259"/>
      <c r="C1617" s="259"/>
      <c r="D1617" s="259"/>
    </row>
    <row r="1618" spans="1:4">
      <c r="A1618" s="259"/>
      <c r="B1618" s="259"/>
      <c r="C1618" s="259"/>
      <c r="D1618" s="259"/>
    </row>
    <row r="1619" spans="1:4">
      <c r="A1619" s="259"/>
      <c r="B1619" s="259"/>
      <c r="C1619" s="259"/>
      <c r="D1619" s="259"/>
    </row>
    <row r="1620" spans="1:4">
      <c r="A1620" s="259"/>
      <c r="B1620" s="259"/>
      <c r="C1620" s="259"/>
      <c r="D1620" s="259"/>
    </row>
    <row r="1621" spans="1:4">
      <c r="A1621" s="259"/>
      <c r="B1621" s="259"/>
      <c r="C1621" s="259"/>
      <c r="D1621" s="259"/>
    </row>
    <row r="1622" spans="1:4">
      <c r="A1622" s="259"/>
      <c r="B1622" s="259"/>
      <c r="C1622" s="259"/>
      <c r="D1622" s="259"/>
    </row>
    <row r="1623" spans="1:4">
      <c r="A1623" s="259"/>
      <c r="B1623" s="259"/>
      <c r="C1623" s="259"/>
      <c r="D1623" s="259"/>
    </row>
    <row r="1624" spans="1:4">
      <c r="A1624" s="259"/>
      <c r="B1624" s="259"/>
      <c r="C1624" s="259"/>
      <c r="D1624" s="259"/>
    </row>
    <row r="1625" spans="1:4">
      <c r="A1625" s="259"/>
      <c r="B1625" s="259"/>
      <c r="C1625" s="259"/>
      <c r="D1625" s="259"/>
    </row>
    <row r="1626" spans="1:4">
      <c r="A1626" s="259"/>
      <c r="B1626" s="259"/>
      <c r="C1626" s="259"/>
      <c r="D1626" s="259"/>
    </row>
    <row r="1627" spans="1:4">
      <c r="A1627" s="259"/>
      <c r="B1627" s="259"/>
      <c r="C1627" s="259"/>
      <c r="D1627" s="259"/>
    </row>
    <row r="1628" spans="1:4">
      <c r="A1628" s="259"/>
      <c r="B1628" s="259"/>
      <c r="C1628" s="259"/>
      <c r="D1628" s="259"/>
    </row>
    <row r="1629" spans="1:4">
      <c r="A1629" s="259"/>
      <c r="B1629" s="259"/>
      <c r="C1629" s="259"/>
      <c r="D1629" s="259"/>
    </row>
    <row r="1630" spans="1:4">
      <c r="A1630" s="259"/>
      <c r="B1630" s="259"/>
      <c r="C1630" s="259"/>
      <c r="D1630" s="259"/>
    </row>
    <row r="1631" spans="1:4">
      <c r="A1631" s="259"/>
      <c r="B1631" s="259"/>
      <c r="C1631" s="259"/>
      <c r="D1631" s="259"/>
    </row>
    <row r="1632" spans="1:4">
      <c r="A1632" s="259"/>
      <c r="B1632" s="259"/>
      <c r="C1632" s="259"/>
      <c r="D1632" s="259"/>
    </row>
    <row r="1633" spans="1:4">
      <c r="A1633" s="259"/>
      <c r="B1633" s="259"/>
      <c r="C1633" s="259"/>
      <c r="D1633" s="259"/>
    </row>
    <row r="1634" spans="1:4">
      <c r="A1634" s="259"/>
      <c r="B1634" s="259"/>
      <c r="C1634" s="259"/>
      <c r="D1634" s="259"/>
    </row>
    <row r="1635" spans="1:4">
      <c r="A1635" s="259"/>
      <c r="B1635" s="259"/>
      <c r="C1635" s="259"/>
      <c r="D1635" s="259"/>
    </row>
    <row r="1636" spans="1:4">
      <c r="A1636" s="259"/>
      <c r="B1636" s="259"/>
      <c r="C1636" s="259"/>
      <c r="D1636" s="259"/>
    </row>
    <row r="1637" spans="1:4">
      <c r="A1637" s="259"/>
      <c r="B1637" s="259"/>
      <c r="C1637" s="259"/>
      <c r="D1637" s="259"/>
    </row>
    <row r="1638" spans="1:4">
      <c r="A1638" s="259"/>
      <c r="B1638" s="259"/>
      <c r="C1638" s="259"/>
      <c r="D1638" s="259"/>
    </row>
    <row r="1639" spans="1:4">
      <c r="A1639" s="259"/>
      <c r="B1639" s="259"/>
      <c r="C1639" s="259"/>
      <c r="D1639" s="259"/>
    </row>
    <row r="1640" spans="1:4">
      <c r="A1640" s="259"/>
      <c r="B1640" s="259"/>
      <c r="C1640" s="259"/>
      <c r="D1640" s="259"/>
    </row>
    <row r="1641" spans="1:4">
      <c r="A1641" s="259"/>
      <c r="B1641" s="259"/>
      <c r="C1641" s="259"/>
      <c r="D1641" s="259"/>
    </row>
    <row r="1642" spans="1:4">
      <c r="A1642" s="259"/>
      <c r="B1642" s="259"/>
      <c r="C1642" s="259"/>
      <c r="D1642" s="259"/>
    </row>
    <row r="1643" spans="1:4">
      <c r="A1643" s="259"/>
      <c r="B1643" s="259"/>
      <c r="C1643" s="259"/>
      <c r="D1643" s="259"/>
    </row>
    <row r="1644" spans="1:4">
      <c r="A1644" s="259"/>
      <c r="B1644" s="259"/>
      <c r="C1644" s="259"/>
      <c r="D1644" s="259"/>
    </row>
    <row r="1645" spans="1:4">
      <c r="A1645" s="259"/>
      <c r="B1645" s="259"/>
      <c r="C1645" s="259"/>
      <c r="D1645" s="259"/>
    </row>
    <row r="1646" spans="1:4">
      <c r="A1646" s="259"/>
      <c r="B1646" s="259"/>
      <c r="C1646" s="259"/>
      <c r="D1646" s="259"/>
    </row>
    <row r="1647" spans="1:4">
      <c r="A1647" s="259"/>
      <c r="B1647" s="259"/>
      <c r="C1647" s="259"/>
      <c r="D1647" s="259"/>
    </row>
    <row r="1648" spans="1:4">
      <c r="A1648" s="259"/>
      <c r="B1648" s="259"/>
      <c r="C1648" s="259"/>
      <c r="D1648" s="259"/>
    </row>
    <row r="1649" spans="1:4">
      <c r="A1649" s="259"/>
      <c r="B1649" s="259"/>
      <c r="C1649" s="259"/>
      <c r="D1649" s="259"/>
    </row>
    <row r="1650" spans="1:4">
      <c r="A1650" s="259"/>
      <c r="B1650" s="259"/>
      <c r="C1650" s="259"/>
      <c r="D1650" s="259"/>
    </row>
    <row r="1651" spans="1:4">
      <c r="A1651" s="259"/>
      <c r="B1651" s="259"/>
      <c r="C1651" s="259"/>
      <c r="D1651" s="259"/>
    </row>
    <row r="1652" spans="1:4">
      <c r="A1652" s="259"/>
      <c r="B1652" s="259"/>
      <c r="C1652" s="259"/>
      <c r="D1652" s="259"/>
    </row>
    <row r="1653" spans="1:4">
      <c r="A1653" s="259"/>
      <c r="B1653" s="259"/>
      <c r="C1653" s="259"/>
      <c r="D1653" s="259"/>
    </row>
    <row r="1654" spans="1:4">
      <c r="A1654" s="259"/>
      <c r="B1654" s="259"/>
      <c r="C1654" s="259"/>
      <c r="D1654" s="259"/>
    </row>
    <row r="1655" spans="1:4">
      <c r="A1655" s="259"/>
      <c r="B1655" s="259"/>
      <c r="C1655" s="259"/>
      <c r="D1655" s="259"/>
    </row>
    <row r="1656" spans="1:4">
      <c r="A1656" s="259"/>
      <c r="B1656" s="259"/>
      <c r="C1656" s="259"/>
      <c r="D1656" s="259"/>
    </row>
    <row r="1657" spans="1:4">
      <c r="A1657" s="259"/>
      <c r="B1657" s="259"/>
      <c r="C1657" s="259"/>
      <c r="D1657" s="259"/>
    </row>
    <row r="1658" spans="1:4">
      <c r="A1658" s="259"/>
      <c r="B1658" s="259"/>
      <c r="C1658" s="259"/>
      <c r="D1658" s="259"/>
    </row>
    <row r="1659" spans="1:4">
      <c r="A1659" s="259"/>
      <c r="B1659" s="259"/>
      <c r="C1659" s="259"/>
      <c r="D1659" s="259"/>
    </row>
    <row r="1660" spans="1:4">
      <c r="A1660" s="259"/>
      <c r="B1660" s="259"/>
      <c r="C1660" s="259"/>
      <c r="D1660" s="259"/>
    </row>
    <row r="1661" spans="1:4">
      <c r="A1661" s="259"/>
      <c r="B1661" s="259"/>
      <c r="C1661" s="259"/>
      <c r="D1661" s="259"/>
    </row>
    <row r="1662" spans="1:4">
      <c r="A1662" s="259"/>
      <c r="B1662" s="259"/>
      <c r="C1662" s="259"/>
      <c r="D1662" s="259"/>
    </row>
    <row r="1663" spans="1:4">
      <c r="A1663" s="259"/>
      <c r="B1663" s="259"/>
      <c r="C1663" s="259"/>
      <c r="D1663" s="259"/>
    </row>
    <row r="1664" spans="1:4">
      <c r="A1664" s="259"/>
      <c r="B1664" s="259"/>
      <c r="C1664" s="259"/>
      <c r="D1664" s="259"/>
    </row>
    <row r="1665" spans="1:4">
      <c r="A1665" s="259"/>
      <c r="B1665" s="259"/>
      <c r="C1665" s="259"/>
      <c r="D1665" s="259"/>
    </row>
    <row r="1666" spans="1:4">
      <c r="A1666" s="259"/>
      <c r="B1666" s="259"/>
      <c r="C1666" s="259"/>
      <c r="D1666" s="259"/>
    </row>
    <row r="1667" spans="1:4">
      <c r="A1667" s="259"/>
      <c r="B1667" s="259"/>
      <c r="C1667" s="259"/>
      <c r="D1667" s="259"/>
    </row>
    <row r="1668" spans="1:4">
      <c r="A1668" s="259"/>
      <c r="B1668" s="259"/>
      <c r="C1668" s="259"/>
      <c r="D1668" s="259"/>
    </row>
    <row r="1669" spans="1:4">
      <c r="A1669" s="259"/>
      <c r="B1669" s="259"/>
      <c r="C1669" s="259"/>
      <c r="D1669" s="259"/>
    </row>
    <row r="1670" spans="1:4">
      <c r="A1670" s="259"/>
      <c r="B1670" s="259"/>
      <c r="C1670" s="259"/>
      <c r="D1670" s="259"/>
    </row>
    <row r="1671" spans="1:4">
      <c r="A1671" s="259"/>
      <c r="B1671" s="259"/>
      <c r="C1671" s="259"/>
      <c r="D1671" s="259"/>
    </row>
    <row r="1672" spans="1:4">
      <c r="A1672" s="259"/>
      <c r="B1672" s="259"/>
      <c r="C1672" s="259"/>
      <c r="D1672" s="259"/>
    </row>
    <row r="1673" spans="1:4">
      <c r="A1673" s="259"/>
      <c r="B1673" s="259"/>
      <c r="C1673" s="259"/>
      <c r="D1673" s="259"/>
    </row>
    <row r="1674" spans="1:4">
      <c r="A1674" s="259"/>
      <c r="B1674" s="259"/>
      <c r="C1674" s="259"/>
      <c r="D1674" s="259"/>
    </row>
    <row r="1675" spans="1:4">
      <c r="A1675" s="259"/>
      <c r="B1675" s="259"/>
      <c r="C1675" s="259"/>
      <c r="D1675" s="259"/>
    </row>
    <row r="1676" spans="1:4">
      <c r="A1676" s="259"/>
      <c r="B1676" s="259"/>
      <c r="C1676" s="259"/>
      <c r="D1676" s="259"/>
    </row>
    <row r="1677" spans="1:4">
      <c r="A1677" s="259"/>
      <c r="B1677" s="259"/>
      <c r="C1677" s="259"/>
      <c r="D1677" s="259"/>
    </row>
    <row r="1678" spans="1:4">
      <c r="A1678" s="259"/>
      <c r="B1678" s="259"/>
      <c r="C1678" s="259"/>
      <c r="D1678" s="259"/>
    </row>
    <row r="1679" spans="1:4">
      <c r="A1679" s="259"/>
      <c r="B1679" s="259"/>
      <c r="C1679" s="259"/>
      <c r="D1679" s="259"/>
    </row>
    <row r="1680" spans="1:4">
      <c r="A1680" s="259"/>
      <c r="B1680" s="259"/>
      <c r="C1680" s="259"/>
      <c r="D1680" s="259"/>
    </row>
    <row r="1681" spans="1:4">
      <c r="A1681" s="259"/>
      <c r="B1681" s="259"/>
      <c r="C1681" s="259"/>
      <c r="D1681" s="259"/>
    </row>
    <row r="1682" spans="1:4">
      <c r="A1682" s="259"/>
      <c r="B1682" s="259"/>
      <c r="C1682" s="259"/>
      <c r="D1682" s="259"/>
    </row>
    <row r="1683" spans="1:4">
      <c r="A1683" s="259"/>
      <c r="B1683" s="259"/>
      <c r="C1683" s="259"/>
      <c r="D1683" s="259"/>
    </row>
    <row r="1684" spans="1:4">
      <c r="A1684" s="259"/>
      <c r="B1684" s="259"/>
      <c r="C1684" s="259"/>
      <c r="D1684" s="259"/>
    </row>
    <row r="1685" spans="1:4">
      <c r="A1685" s="259"/>
      <c r="B1685" s="259"/>
      <c r="C1685" s="259"/>
      <c r="D1685" s="259"/>
    </row>
    <row r="1686" spans="1:4">
      <c r="A1686" s="259"/>
      <c r="B1686" s="259"/>
      <c r="C1686" s="259"/>
      <c r="D1686" s="259"/>
    </row>
    <row r="1687" spans="1:4">
      <c r="A1687" s="259"/>
      <c r="B1687" s="259"/>
      <c r="C1687" s="259"/>
      <c r="D1687" s="259"/>
    </row>
    <row r="1688" spans="1:4">
      <c r="A1688" s="259"/>
      <c r="B1688" s="259"/>
      <c r="C1688" s="259"/>
      <c r="D1688" s="259"/>
    </row>
    <row r="1689" spans="1:4">
      <c r="A1689" s="259"/>
      <c r="B1689" s="259"/>
      <c r="C1689" s="259"/>
      <c r="D1689" s="259"/>
    </row>
    <row r="1690" spans="1:4">
      <c r="A1690" s="259"/>
      <c r="B1690" s="259"/>
      <c r="C1690" s="259"/>
      <c r="D1690" s="259"/>
    </row>
    <row r="1691" spans="1:4">
      <c r="A1691" s="259"/>
      <c r="B1691" s="259"/>
      <c r="C1691" s="259"/>
      <c r="D1691" s="259"/>
    </row>
    <row r="1692" spans="1:4">
      <c r="A1692" s="259"/>
      <c r="B1692" s="259"/>
      <c r="C1692" s="259"/>
      <c r="D1692" s="259"/>
    </row>
    <row r="1693" spans="1:4">
      <c r="A1693" s="259"/>
      <c r="B1693" s="259"/>
      <c r="C1693" s="259"/>
      <c r="D1693" s="259"/>
    </row>
    <row r="1694" spans="1:4">
      <c r="A1694" s="259"/>
      <c r="B1694" s="259"/>
      <c r="C1694" s="259"/>
      <c r="D1694" s="259"/>
    </row>
    <row r="1695" spans="1:4">
      <c r="A1695" s="259"/>
      <c r="B1695" s="259"/>
      <c r="C1695" s="259"/>
      <c r="D1695" s="259"/>
    </row>
    <row r="1696" spans="1:4">
      <c r="A1696" s="259"/>
      <c r="B1696" s="259"/>
      <c r="C1696" s="259"/>
      <c r="D1696" s="259"/>
    </row>
    <row r="1697" spans="1:4">
      <c r="A1697" s="259"/>
      <c r="B1697" s="259"/>
      <c r="C1697" s="259"/>
      <c r="D1697" s="259"/>
    </row>
    <row r="1698" spans="1:4">
      <c r="A1698" s="259"/>
      <c r="B1698" s="259"/>
      <c r="C1698" s="259"/>
      <c r="D1698" s="259"/>
    </row>
    <row r="1699" spans="1:4">
      <c r="A1699" s="259"/>
      <c r="B1699" s="259"/>
      <c r="C1699" s="259"/>
      <c r="D1699" s="259"/>
    </row>
    <row r="1700" spans="1:4">
      <c r="A1700" s="259"/>
      <c r="B1700" s="259"/>
      <c r="C1700" s="259"/>
      <c r="D1700" s="259"/>
    </row>
    <row r="1701" spans="1:4">
      <c r="A1701" s="259"/>
      <c r="B1701" s="259"/>
      <c r="C1701" s="259"/>
      <c r="D1701" s="259"/>
    </row>
    <row r="1702" spans="1:4">
      <c r="A1702" s="259"/>
      <c r="B1702" s="259"/>
      <c r="C1702" s="259"/>
      <c r="D1702" s="259"/>
    </row>
    <row r="1703" spans="1:4">
      <c r="A1703" s="259"/>
      <c r="B1703" s="259"/>
      <c r="C1703" s="259"/>
      <c r="D1703" s="259"/>
    </row>
    <row r="1704" spans="1:4">
      <c r="A1704" s="259"/>
      <c r="B1704" s="259"/>
      <c r="C1704" s="259"/>
      <c r="D1704" s="259"/>
    </row>
    <row r="1705" spans="1:4">
      <c r="A1705" s="259"/>
      <c r="B1705" s="259"/>
      <c r="C1705" s="259"/>
      <c r="D1705" s="259"/>
    </row>
    <row r="1706" spans="1:4">
      <c r="A1706" s="259"/>
      <c r="B1706" s="259"/>
      <c r="C1706" s="259"/>
      <c r="D1706" s="259"/>
    </row>
    <row r="1707" spans="1:4">
      <c r="A1707" s="259"/>
      <c r="B1707" s="259"/>
      <c r="C1707" s="259"/>
      <c r="D1707" s="259"/>
    </row>
    <row r="1708" spans="1:4">
      <c r="A1708" s="259"/>
      <c r="B1708" s="259"/>
      <c r="C1708" s="259"/>
      <c r="D1708" s="259"/>
    </row>
    <row r="1709" spans="1:4">
      <c r="A1709" s="259"/>
      <c r="B1709" s="259"/>
      <c r="C1709" s="259"/>
      <c r="D1709" s="259"/>
    </row>
    <row r="1710" spans="1:4">
      <c r="A1710" s="259"/>
      <c r="B1710" s="259"/>
      <c r="C1710" s="259"/>
      <c r="D1710" s="259"/>
    </row>
    <row r="1711" spans="1:4">
      <c r="A1711" s="259"/>
      <c r="B1711" s="259"/>
      <c r="C1711" s="259"/>
      <c r="D1711" s="259"/>
    </row>
    <row r="1712" spans="1:4">
      <c r="A1712" s="259"/>
      <c r="B1712" s="259"/>
      <c r="C1712" s="259"/>
      <c r="D1712" s="259"/>
    </row>
    <row r="1713" spans="1:4">
      <c r="A1713" s="259"/>
      <c r="B1713" s="259"/>
      <c r="C1713" s="259"/>
      <c r="D1713" s="259"/>
    </row>
    <row r="1714" spans="1:4">
      <c r="A1714" s="259"/>
      <c r="B1714" s="259"/>
      <c r="C1714" s="259"/>
      <c r="D1714" s="259"/>
    </row>
    <row r="1715" spans="1:4">
      <c r="A1715" s="259"/>
      <c r="B1715" s="259"/>
      <c r="C1715" s="259"/>
      <c r="D1715" s="259"/>
    </row>
    <row r="1716" spans="1:4">
      <c r="A1716" s="259"/>
      <c r="B1716" s="259"/>
      <c r="C1716" s="259"/>
      <c r="D1716" s="259"/>
    </row>
    <row r="1717" spans="1:4">
      <c r="A1717" s="259"/>
      <c r="B1717" s="259"/>
      <c r="C1717" s="259"/>
      <c r="D1717" s="259"/>
    </row>
    <row r="1718" spans="1:4">
      <c r="A1718" s="259"/>
      <c r="B1718" s="259"/>
      <c r="C1718" s="259"/>
      <c r="D1718" s="259"/>
    </row>
    <row r="1719" spans="1:4">
      <c r="A1719" s="259"/>
      <c r="B1719" s="259"/>
      <c r="C1719" s="259"/>
      <c r="D1719" s="259"/>
    </row>
    <row r="1720" spans="1:4">
      <c r="A1720" s="259"/>
      <c r="B1720" s="259"/>
      <c r="C1720" s="259"/>
      <c r="D1720" s="259"/>
    </row>
    <row r="1721" spans="1:4">
      <c r="A1721" s="259"/>
      <c r="B1721" s="259"/>
      <c r="C1721" s="259"/>
      <c r="D1721" s="259"/>
    </row>
    <row r="1722" spans="1:4">
      <c r="A1722" s="259"/>
      <c r="B1722" s="259"/>
      <c r="C1722" s="259"/>
      <c r="D1722" s="259"/>
    </row>
    <row r="1723" spans="1:4">
      <c r="A1723" s="259"/>
      <c r="B1723" s="259"/>
      <c r="C1723" s="259"/>
      <c r="D1723" s="259"/>
    </row>
    <row r="1724" spans="1:4">
      <c r="A1724" s="259"/>
      <c r="B1724" s="259"/>
      <c r="C1724" s="259"/>
      <c r="D1724" s="259"/>
    </row>
    <row r="1725" spans="1:4">
      <c r="A1725" s="259"/>
      <c r="B1725" s="259"/>
      <c r="C1725" s="259"/>
      <c r="D1725" s="259"/>
    </row>
    <row r="1726" spans="1:4">
      <c r="A1726" s="259"/>
      <c r="B1726" s="259"/>
      <c r="C1726" s="259"/>
      <c r="D1726" s="259"/>
    </row>
    <row r="1727" spans="1:4">
      <c r="A1727" s="259"/>
      <c r="B1727" s="259"/>
      <c r="C1727" s="259"/>
      <c r="D1727" s="259"/>
    </row>
    <row r="1728" spans="1:4">
      <c r="A1728" s="259"/>
      <c r="B1728" s="259"/>
      <c r="C1728" s="259"/>
      <c r="D1728" s="259"/>
    </row>
    <row r="1729" spans="1:4">
      <c r="A1729" s="259"/>
      <c r="B1729" s="259"/>
      <c r="C1729" s="259"/>
      <c r="D1729" s="259"/>
    </row>
    <row r="1730" spans="1:4">
      <c r="A1730" s="259"/>
      <c r="B1730" s="259"/>
      <c r="C1730" s="259"/>
      <c r="D1730" s="259"/>
    </row>
    <row r="1731" spans="1:4">
      <c r="A1731" s="259"/>
      <c r="B1731" s="259"/>
      <c r="C1731" s="259"/>
      <c r="D1731" s="259"/>
    </row>
    <row r="1732" spans="1:4">
      <c r="A1732" s="259"/>
      <c r="B1732" s="259"/>
      <c r="C1732" s="259"/>
      <c r="D1732" s="259"/>
    </row>
    <row r="1733" spans="1:4">
      <c r="A1733" s="259"/>
      <c r="B1733" s="259"/>
      <c r="C1733" s="259"/>
      <c r="D1733" s="259"/>
    </row>
    <row r="1734" spans="1:4">
      <c r="A1734" s="259"/>
      <c r="B1734" s="259"/>
      <c r="C1734" s="259"/>
      <c r="D1734" s="259"/>
    </row>
    <row r="1735" spans="1:4">
      <c r="A1735" s="259"/>
      <c r="B1735" s="259"/>
      <c r="C1735" s="259"/>
      <c r="D1735" s="259"/>
    </row>
    <row r="1736" spans="1:4">
      <c r="A1736" s="259"/>
      <c r="B1736" s="259"/>
      <c r="C1736" s="259"/>
      <c r="D1736" s="259"/>
    </row>
    <row r="1737" spans="1:4">
      <c r="A1737" s="259"/>
      <c r="B1737" s="259"/>
      <c r="C1737" s="259"/>
      <c r="D1737" s="259"/>
    </row>
    <row r="1738" spans="1:4">
      <c r="A1738" s="259"/>
      <c r="B1738" s="259"/>
      <c r="C1738" s="259"/>
      <c r="D1738" s="259"/>
    </row>
    <row r="1739" spans="1:4">
      <c r="A1739" s="259"/>
      <c r="B1739" s="259"/>
      <c r="C1739" s="259"/>
      <c r="D1739" s="259"/>
    </row>
    <row r="1740" spans="1:4">
      <c r="A1740" s="259"/>
      <c r="B1740" s="259"/>
      <c r="C1740" s="259"/>
      <c r="D1740" s="259"/>
    </row>
    <row r="1741" spans="1:4">
      <c r="A1741" s="259"/>
      <c r="B1741" s="259"/>
      <c r="C1741" s="259"/>
      <c r="D1741" s="259"/>
    </row>
    <row r="1742" spans="1:4">
      <c r="A1742" s="259"/>
      <c r="B1742" s="259"/>
      <c r="C1742" s="259"/>
      <c r="D1742" s="259"/>
    </row>
    <row r="1743" spans="1:4">
      <c r="A1743" s="259"/>
      <c r="B1743" s="259"/>
      <c r="C1743" s="259"/>
      <c r="D1743" s="259"/>
    </row>
    <row r="1744" spans="1:4">
      <c r="A1744" s="259"/>
      <c r="B1744" s="259"/>
      <c r="C1744" s="259"/>
      <c r="D1744" s="259"/>
    </row>
    <row r="1745" spans="1:4">
      <c r="A1745" s="259"/>
      <c r="B1745" s="259"/>
      <c r="C1745" s="259"/>
      <c r="D1745" s="259"/>
    </row>
    <row r="1746" spans="1:4">
      <c r="A1746" s="259"/>
      <c r="B1746" s="259"/>
      <c r="C1746" s="259"/>
      <c r="D1746" s="259"/>
    </row>
    <row r="1747" spans="1:4">
      <c r="A1747" s="259"/>
      <c r="B1747" s="259"/>
      <c r="C1747" s="259"/>
      <c r="D1747" s="259"/>
    </row>
    <row r="1748" spans="1:4">
      <c r="A1748" s="259"/>
      <c r="B1748" s="259"/>
      <c r="C1748" s="259"/>
      <c r="D1748" s="259"/>
    </row>
    <row r="1749" spans="1:4">
      <c r="A1749" s="259"/>
      <c r="B1749" s="259"/>
      <c r="C1749" s="259"/>
      <c r="D1749" s="259"/>
    </row>
    <row r="1750" spans="1:4">
      <c r="A1750" s="259"/>
      <c r="B1750" s="259"/>
      <c r="C1750" s="259"/>
      <c r="D1750" s="259"/>
    </row>
    <row r="1751" spans="1:4">
      <c r="A1751" s="259"/>
      <c r="B1751" s="259"/>
      <c r="C1751" s="259"/>
      <c r="D1751" s="259"/>
    </row>
    <row r="1752" spans="1:4">
      <c r="A1752" s="259"/>
      <c r="B1752" s="259"/>
      <c r="C1752" s="259"/>
      <c r="D1752" s="259"/>
    </row>
    <row r="1753" spans="1:4">
      <c r="A1753" s="259"/>
      <c r="B1753" s="259"/>
      <c r="C1753" s="259"/>
      <c r="D1753" s="259"/>
    </row>
    <row r="1754" spans="1:4">
      <c r="A1754" s="259"/>
      <c r="B1754" s="259"/>
      <c r="C1754" s="259"/>
      <c r="D1754" s="259"/>
    </row>
    <row r="1755" spans="1:4">
      <c r="A1755" s="259"/>
      <c r="B1755" s="259"/>
      <c r="C1755" s="259"/>
      <c r="D1755" s="259"/>
    </row>
    <row r="1756" spans="1:4">
      <c r="A1756" s="259"/>
      <c r="B1756" s="259"/>
      <c r="C1756" s="259"/>
      <c r="D1756" s="259"/>
    </row>
    <row r="1757" spans="1:4">
      <c r="A1757" s="259"/>
      <c r="B1757" s="259"/>
      <c r="C1757" s="259"/>
      <c r="D1757" s="259"/>
    </row>
    <row r="1758" spans="1:4">
      <c r="A1758" s="259"/>
      <c r="B1758" s="259"/>
      <c r="C1758" s="259"/>
      <c r="D1758" s="259"/>
    </row>
    <row r="1759" spans="1:4">
      <c r="A1759" s="259"/>
      <c r="B1759" s="259"/>
      <c r="C1759" s="259"/>
      <c r="D1759" s="259"/>
    </row>
    <row r="1760" spans="1:4">
      <c r="A1760" s="259"/>
      <c r="B1760" s="259"/>
      <c r="C1760" s="259"/>
      <c r="D1760" s="259"/>
    </row>
    <row r="1761" spans="1:4">
      <c r="A1761" s="259"/>
      <c r="B1761" s="259"/>
      <c r="C1761" s="259"/>
      <c r="D1761" s="259"/>
    </row>
    <row r="1762" spans="1:4">
      <c r="A1762" s="259"/>
      <c r="B1762" s="259"/>
      <c r="C1762" s="259"/>
      <c r="D1762" s="259"/>
    </row>
    <row r="1763" spans="1:4">
      <c r="A1763" s="259"/>
      <c r="B1763" s="259"/>
      <c r="C1763" s="259"/>
      <c r="D1763" s="259"/>
    </row>
    <row r="1764" spans="1:4">
      <c r="A1764" s="259"/>
      <c r="B1764" s="259"/>
      <c r="C1764" s="259"/>
      <c r="D1764" s="259"/>
    </row>
    <row r="1765" spans="1:4">
      <c r="A1765" s="259"/>
      <c r="B1765" s="259"/>
      <c r="C1765" s="259"/>
      <c r="D1765" s="259"/>
    </row>
    <row r="1766" spans="1:4">
      <c r="A1766" s="259"/>
      <c r="B1766" s="259"/>
      <c r="C1766" s="259"/>
      <c r="D1766" s="259"/>
    </row>
    <row r="1767" spans="1:4">
      <c r="A1767" s="259"/>
      <c r="B1767" s="259"/>
      <c r="C1767" s="259"/>
      <c r="D1767" s="259"/>
    </row>
    <row r="1768" spans="1:4">
      <c r="A1768" s="259"/>
      <c r="B1768" s="259"/>
      <c r="C1768" s="259"/>
      <c r="D1768" s="259"/>
    </row>
    <row r="1769" spans="1:4">
      <c r="A1769" s="259"/>
      <c r="B1769" s="259"/>
      <c r="C1769" s="259"/>
      <c r="D1769" s="259"/>
    </row>
    <row r="1770" spans="1:4">
      <c r="A1770" s="259"/>
      <c r="B1770" s="259"/>
      <c r="C1770" s="259"/>
      <c r="D1770" s="259"/>
    </row>
    <row r="1771" spans="1:4">
      <c r="A1771" s="259"/>
      <c r="B1771" s="259"/>
      <c r="C1771" s="259"/>
      <c r="D1771" s="259"/>
    </row>
    <row r="1772" spans="1:4">
      <c r="A1772" s="259"/>
      <c r="B1772" s="259"/>
      <c r="C1772" s="259"/>
      <c r="D1772" s="259"/>
    </row>
    <row r="1773" spans="1:4">
      <c r="A1773" s="259"/>
      <c r="B1773" s="259"/>
      <c r="C1773" s="259"/>
      <c r="D1773" s="259"/>
    </row>
    <row r="1774" spans="1:4">
      <c r="A1774" s="259"/>
      <c r="B1774" s="259"/>
      <c r="C1774" s="259"/>
      <c r="D1774" s="259"/>
    </row>
    <row r="1775" spans="1:4">
      <c r="A1775" s="259"/>
      <c r="B1775" s="259"/>
      <c r="C1775" s="259"/>
      <c r="D1775" s="259"/>
    </row>
    <row r="1776" spans="1:4">
      <c r="A1776" s="259"/>
      <c r="B1776" s="259"/>
      <c r="C1776" s="259"/>
      <c r="D1776" s="259"/>
    </row>
    <row r="1777" spans="1:4">
      <c r="A1777" s="259"/>
      <c r="B1777" s="259"/>
      <c r="C1777" s="259"/>
      <c r="D1777" s="259"/>
    </row>
    <row r="1778" spans="1:4">
      <c r="A1778" s="259"/>
      <c r="B1778" s="259"/>
      <c r="C1778" s="259"/>
      <c r="D1778" s="259"/>
    </row>
    <row r="1779" spans="1:4">
      <c r="A1779" s="259"/>
      <c r="B1779" s="259"/>
      <c r="C1779" s="259"/>
      <c r="D1779" s="259"/>
    </row>
    <row r="1780" spans="1:4">
      <c r="A1780" s="259"/>
      <c r="B1780" s="259"/>
      <c r="C1780" s="259"/>
      <c r="D1780" s="259"/>
    </row>
    <row r="1781" spans="1:4">
      <c r="A1781" s="259"/>
      <c r="B1781" s="259"/>
      <c r="C1781" s="259"/>
      <c r="D1781" s="259"/>
    </row>
    <row r="1782" spans="1:4">
      <c r="A1782" s="259"/>
      <c r="B1782" s="259"/>
      <c r="C1782" s="259"/>
      <c r="D1782" s="259"/>
    </row>
    <row r="1783" spans="1:4">
      <c r="A1783" s="259"/>
      <c r="B1783" s="259"/>
      <c r="C1783" s="259"/>
      <c r="D1783" s="259"/>
    </row>
    <row r="1784" spans="1:4">
      <c r="A1784" s="259"/>
      <c r="B1784" s="259"/>
      <c r="C1784" s="259"/>
      <c r="D1784" s="259"/>
    </row>
    <row r="1785" spans="1:4">
      <c r="A1785" s="259"/>
      <c r="B1785" s="259"/>
      <c r="C1785" s="259"/>
      <c r="D1785" s="259"/>
    </row>
    <row r="1786" spans="1:4">
      <c r="A1786" s="259"/>
      <c r="B1786" s="259"/>
      <c r="C1786" s="259"/>
      <c r="D1786" s="259"/>
    </row>
    <row r="1787" spans="1:4">
      <c r="A1787" s="259"/>
      <c r="B1787" s="259"/>
      <c r="C1787" s="259"/>
      <c r="D1787" s="259"/>
    </row>
    <row r="1788" spans="1:4">
      <c r="A1788" s="259"/>
      <c r="B1788" s="259"/>
      <c r="C1788" s="259"/>
      <c r="D1788" s="259"/>
    </row>
    <row r="1789" spans="1:4">
      <c r="A1789" s="259"/>
      <c r="B1789" s="259"/>
      <c r="C1789" s="259"/>
      <c r="D1789" s="259"/>
    </row>
    <row r="1790" spans="1:4">
      <c r="A1790" s="259"/>
      <c r="B1790" s="259"/>
      <c r="C1790" s="259"/>
      <c r="D1790" s="259"/>
    </row>
    <row r="1791" spans="1:4">
      <c r="A1791" s="259"/>
      <c r="B1791" s="259"/>
      <c r="C1791" s="259"/>
      <c r="D1791" s="259"/>
    </row>
    <row r="1792" spans="1:4">
      <c r="A1792" s="259"/>
      <c r="B1792" s="259"/>
      <c r="C1792" s="259"/>
      <c r="D1792" s="259"/>
    </row>
    <row r="1793" spans="1:4">
      <c r="A1793" s="259"/>
      <c r="B1793" s="259"/>
      <c r="C1793" s="259"/>
      <c r="D1793" s="259"/>
    </row>
    <row r="1794" spans="1:4">
      <c r="A1794" s="259"/>
      <c r="B1794" s="259"/>
      <c r="C1794" s="259"/>
      <c r="D1794" s="259"/>
    </row>
    <row r="1795" spans="1:4">
      <c r="A1795" s="259"/>
      <c r="B1795" s="259"/>
      <c r="C1795" s="259"/>
      <c r="D1795" s="259"/>
    </row>
    <row r="1796" spans="1:4">
      <c r="A1796" s="259"/>
      <c r="B1796" s="259"/>
      <c r="C1796" s="259"/>
      <c r="D1796" s="259"/>
    </row>
    <row r="1797" spans="1:4">
      <c r="A1797" s="259"/>
      <c r="B1797" s="259"/>
      <c r="C1797" s="259"/>
      <c r="D1797" s="259"/>
    </row>
    <row r="1798" spans="1:4">
      <c r="A1798" s="259"/>
      <c r="B1798" s="259"/>
      <c r="C1798" s="259"/>
      <c r="D1798" s="259"/>
    </row>
    <row r="1799" spans="1:4">
      <c r="A1799" s="259"/>
      <c r="B1799" s="259"/>
      <c r="C1799" s="259"/>
      <c r="D1799" s="259"/>
    </row>
    <row r="1800" spans="1:4">
      <c r="A1800" s="259"/>
      <c r="B1800" s="259"/>
      <c r="C1800" s="259"/>
      <c r="D1800" s="259"/>
    </row>
    <row r="1801" spans="1:4">
      <c r="A1801" s="259"/>
      <c r="B1801" s="259"/>
      <c r="C1801" s="259"/>
      <c r="D1801" s="259"/>
    </row>
    <row r="1802" spans="1:4">
      <c r="A1802" s="259"/>
      <c r="B1802" s="259"/>
      <c r="C1802" s="259"/>
      <c r="D1802" s="259"/>
    </row>
    <row r="1803" spans="1:4">
      <c r="A1803" s="259"/>
      <c r="B1803" s="259"/>
      <c r="C1803" s="259"/>
      <c r="D1803" s="259"/>
    </row>
    <row r="1804" spans="1:4">
      <c r="A1804" s="259"/>
      <c r="B1804" s="259"/>
      <c r="C1804" s="259"/>
      <c r="D1804" s="259"/>
    </row>
    <row r="1805" spans="1:4">
      <c r="A1805" s="259"/>
      <c r="B1805" s="259"/>
      <c r="C1805" s="259"/>
      <c r="D1805" s="259"/>
    </row>
    <row r="1806" spans="1:4">
      <c r="A1806" s="259"/>
      <c r="B1806" s="259"/>
      <c r="C1806" s="259"/>
      <c r="D1806" s="259"/>
    </row>
    <row r="1807" spans="1:4">
      <c r="A1807" s="259"/>
      <c r="B1807" s="259"/>
      <c r="C1807" s="259"/>
      <c r="D1807" s="259"/>
    </row>
    <row r="1808" spans="1:4">
      <c r="A1808" s="259"/>
      <c r="B1808" s="259"/>
      <c r="C1808" s="259"/>
      <c r="D1808" s="259"/>
    </row>
    <row r="1809" spans="1:4">
      <c r="A1809" s="259"/>
      <c r="B1809" s="259"/>
      <c r="C1809" s="259"/>
      <c r="D1809" s="259"/>
    </row>
    <row r="1810" spans="1:4">
      <c r="A1810" s="259"/>
      <c r="B1810" s="259"/>
      <c r="C1810" s="259"/>
      <c r="D1810" s="259"/>
    </row>
    <row r="1811" spans="1:4">
      <c r="A1811" s="259"/>
      <c r="B1811" s="259"/>
      <c r="C1811" s="259"/>
      <c r="D1811" s="259"/>
    </row>
    <row r="1812" spans="1:4">
      <c r="A1812" s="259"/>
      <c r="B1812" s="259"/>
      <c r="C1812" s="259"/>
      <c r="D1812" s="259"/>
    </row>
    <row r="1813" spans="1:4">
      <c r="A1813" s="259"/>
      <c r="B1813" s="259"/>
      <c r="C1813" s="259"/>
      <c r="D1813" s="259"/>
    </row>
    <row r="1814" spans="1:4">
      <c r="A1814" s="259"/>
      <c r="B1814" s="259"/>
      <c r="C1814" s="259"/>
      <c r="D1814" s="259"/>
    </row>
    <row r="1815" spans="1:4">
      <c r="A1815" s="259"/>
      <c r="B1815" s="259"/>
      <c r="C1815" s="259"/>
      <c r="D1815" s="259"/>
    </row>
    <row r="1816" spans="1:4">
      <c r="A1816" s="259"/>
      <c r="B1816" s="259"/>
      <c r="C1816" s="259"/>
      <c r="D1816" s="259"/>
    </row>
    <row r="1817" spans="1:4">
      <c r="A1817" s="259"/>
      <c r="B1817" s="259"/>
      <c r="C1817" s="259"/>
      <c r="D1817" s="259"/>
    </row>
    <row r="1818" spans="1:4">
      <c r="A1818" s="259"/>
      <c r="B1818" s="259"/>
      <c r="C1818" s="259"/>
      <c r="D1818" s="259"/>
    </row>
    <row r="1819" spans="1:4">
      <c r="A1819" s="259"/>
      <c r="B1819" s="259"/>
      <c r="C1819" s="259"/>
      <c r="D1819" s="259"/>
    </row>
    <row r="1820" spans="1:4">
      <c r="A1820" s="259"/>
      <c r="B1820" s="259"/>
      <c r="C1820" s="259"/>
      <c r="D1820" s="259"/>
    </row>
    <row r="1821" spans="1:4">
      <c r="A1821" s="259"/>
      <c r="B1821" s="259"/>
      <c r="C1821" s="259"/>
      <c r="D1821" s="259"/>
    </row>
    <row r="1822" spans="1:4">
      <c r="A1822" s="259"/>
      <c r="B1822" s="259"/>
      <c r="C1822" s="259"/>
      <c r="D1822" s="259"/>
    </row>
    <row r="1823" spans="1:4">
      <c r="A1823" s="259"/>
      <c r="B1823" s="259"/>
      <c r="C1823" s="259"/>
      <c r="D1823" s="259"/>
    </row>
    <row r="1824" spans="1:4">
      <c r="A1824" s="259"/>
      <c r="B1824" s="259"/>
      <c r="C1824" s="259"/>
      <c r="D1824" s="259"/>
    </row>
    <row r="1825" spans="1:4">
      <c r="A1825" s="259"/>
      <c r="B1825" s="259"/>
      <c r="C1825" s="259"/>
      <c r="D1825" s="259"/>
    </row>
    <row r="1826" spans="1:4">
      <c r="A1826" s="259"/>
      <c r="B1826" s="259"/>
      <c r="C1826" s="259"/>
      <c r="D1826" s="259"/>
    </row>
    <row r="1827" spans="1:4">
      <c r="A1827" s="259"/>
      <c r="B1827" s="259"/>
      <c r="C1827" s="259"/>
      <c r="D1827" s="259"/>
    </row>
    <row r="1828" spans="1:4">
      <c r="A1828" s="259"/>
      <c r="B1828" s="259"/>
      <c r="C1828" s="259"/>
      <c r="D1828" s="259"/>
    </row>
    <row r="1829" spans="1:4">
      <c r="A1829" s="259"/>
      <c r="B1829" s="259"/>
      <c r="C1829" s="259"/>
      <c r="D1829" s="259"/>
    </row>
    <row r="1830" spans="1:4">
      <c r="A1830" s="259"/>
      <c r="B1830" s="259"/>
      <c r="C1830" s="259"/>
      <c r="D1830" s="259"/>
    </row>
    <row r="1831" spans="1:4">
      <c r="A1831" s="259"/>
      <c r="B1831" s="259"/>
      <c r="C1831" s="259"/>
      <c r="D1831" s="259"/>
    </row>
    <row r="1832" spans="1:4">
      <c r="A1832" s="259"/>
      <c r="B1832" s="259"/>
      <c r="C1832" s="259"/>
      <c r="D1832" s="259"/>
    </row>
    <row r="1833" spans="1:4">
      <c r="A1833" s="259"/>
      <c r="B1833" s="259"/>
      <c r="C1833" s="259"/>
      <c r="D1833" s="259"/>
    </row>
    <row r="1834" spans="1:4">
      <c r="A1834" s="259"/>
      <c r="B1834" s="259"/>
      <c r="C1834" s="259"/>
      <c r="D1834" s="259"/>
    </row>
    <row r="1835" spans="1:4">
      <c r="A1835" s="259"/>
      <c r="B1835" s="259"/>
      <c r="C1835" s="259"/>
      <c r="D1835" s="259"/>
    </row>
    <row r="1836" spans="1:4">
      <c r="A1836" s="259"/>
      <c r="B1836" s="259"/>
      <c r="C1836" s="259"/>
      <c r="D1836" s="259"/>
    </row>
    <row r="1837" spans="1:4">
      <c r="A1837" s="259"/>
      <c r="B1837" s="259"/>
      <c r="C1837" s="259"/>
      <c r="D1837" s="259"/>
    </row>
    <row r="1838" spans="1:4">
      <c r="A1838" s="259"/>
      <c r="B1838" s="259"/>
      <c r="C1838" s="259"/>
      <c r="D1838" s="259"/>
    </row>
    <row r="1839" spans="1:4">
      <c r="A1839" s="259"/>
      <c r="B1839" s="259"/>
      <c r="C1839" s="259"/>
      <c r="D1839" s="259"/>
    </row>
    <row r="1840" spans="1:4">
      <c r="A1840" s="259"/>
      <c r="B1840" s="259"/>
      <c r="C1840" s="259"/>
      <c r="D1840" s="259"/>
    </row>
    <row r="1841" spans="1:4">
      <c r="A1841" s="259"/>
      <c r="B1841" s="259"/>
      <c r="C1841" s="259"/>
      <c r="D1841" s="259"/>
    </row>
    <row r="1842" spans="1:4">
      <c r="A1842" s="259"/>
      <c r="B1842" s="259"/>
      <c r="C1842" s="259"/>
      <c r="D1842" s="259"/>
    </row>
    <row r="1843" spans="1:4">
      <c r="A1843" s="259"/>
      <c r="B1843" s="259"/>
      <c r="C1843" s="259"/>
      <c r="D1843" s="259"/>
    </row>
    <row r="1844" spans="1:4">
      <c r="A1844" s="259"/>
      <c r="B1844" s="259"/>
      <c r="C1844" s="259"/>
      <c r="D1844" s="259"/>
    </row>
    <row r="1845" spans="1:4">
      <c r="A1845" s="259"/>
      <c r="B1845" s="259"/>
      <c r="C1845" s="259"/>
      <c r="D1845" s="259"/>
    </row>
    <row r="1846" spans="1:4">
      <c r="A1846" s="259"/>
      <c r="B1846" s="259"/>
      <c r="C1846" s="259"/>
      <c r="D1846" s="259"/>
    </row>
    <row r="1847" spans="1:4">
      <c r="A1847" s="259"/>
      <c r="B1847" s="259"/>
      <c r="C1847" s="259"/>
      <c r="D1847" s="259"/>
    </row>
    <row r="1848" spans="1:4">
      <c r="A1848" s="259"/>
      <c r="B1848" s="259"/>
      <c r="C1848" s="259"/>
      <c r="D1848" s="259"/>
    </row>
    <row r="1849" spans="1:4">
      <c r="A1849" s="259"/>
      <c r="B1849" s="259"/>
      <c r="C1849" s="259"/>
      <c r="D1849" s="259"/>
    </row>
    <row r="1850" spans="1:4">
      <c r="A1850" s="259"/>
      <c r="B1850" s="259"/>
      <c r="C1850" s="259"/>
      <c r="D1850" s="259"/>
    </row>
    <row r="1851" spans="1:4">
      <c r="A1851" s="259"/>
      <c r="B1851" s="259"/>
      <c r="C1851" s="259"/>
      <c r="D1851" s="259"/>
    </row>
    <row r="1852" spans="1:4">
      <c r="A1852" s="259"/>
      <c r="B1852" s="259"/>
      <c r="C1852" s="259"/>
      <c r="D1852" s="259"/>
    </row>
    <row r="1853" spans="1:4">
      <c r="A1853" s="259"/>
      <c r="B1853" s="259"/>
      <c r="C1853" s="259"/>
      <c r="D1853" s="259"/>
    </row>
    <row r="1854" spans="1:4">
      <c r="A1854" s="259"/>
      <c r="B1854" s="259"/>
      <c r="C1854" s="259"/>
      <c r="D1854" s="259"/>
    </row>
    <row r="1855" spans="1:4">
      <c r="A1855" s="259"/>
      <c r="B1855" s="259"/>
      <c r="C1855" s="259"/>
      <c r="D1855" s="259"/>
    </row>
    <row r="1856" spans="1:4">
      <c r="A1856" s="259"/>
      <c r="B1856" s="259"/>
      <c r="C1856" s="259"/>
      <c r="D1856" s="259"/>
    </row>
    <row r="1857" spans="1:4">
      <c r="A1857" s="259"/>
      <c r="B1857" s="259"/>
      <c r="C1857" s="259"/>
      <c r="D1857" s="259"/>
    </row>
    <row r="1858" spans="1:4">
      <c r="A1858" s="259"/>
      <c r="B1858" s="259"/>
      <c r="C1858" s="259"/>
      <c r="D1858" s="259"/>
    </row>
    <row r="1859" spans="1:4">
      <c r="A1859" s="259"/>
      <c r="B1859" s="259"/>
      <c r="C1859" s="259"/>
      <c r="D1859" s="259"/>
    </row>
    <row r="1860" spans="1:4">
      <c r="A1860" s="259"/>
      <c r="B1860" s="259"/>
      <c r="C1860" s="259"/>
      <c r="D1860" s="259"/>
    </row>
    <row r="1861" spans="1:4">
      <c r="A1861" s="259"/>
      <c r="B1861" s="259"/>
      <c r="C1861" s="259"/>
      <c r="D1861" s="259"/>
    </row>
    <row r="1862" spans="1:4">
      <c r="A1862" s="259"/>
      <c r="B1862" s="259"/>
      <c r="C1862" s="259"/>
      <c r="D1862" s="259"/>
    </row>
    <row r="1863" spans="1:4">
      <c r="A1863" s="259"/>
      <c r="B1863" s="259"/>
      <c r="C1863" s="259"/>
      <c r="D1863" s="259"/>
    </row>
    <row r="1864" spans="1:4">
      <c r="A1864" s="259"/>
      <c r="B1864" s="259"/>
      <c r="C1864" s="259"/>
      <c r="D1864" s="259"/>
    </row>
    <row r="1865" spans="1:4">
      <c r="A1865" s="259"/>
      <c r="B1865" s="259"/>
      <c r="C1865" s="259"/>
      <c r="D1865" s="259"/>
    </row>
    <row r="1866" spans="1:4">
      <c r="A1866" s="259"/>
      <c r="B1866" s="259"/>
      <c r="C1866" s="259"/>
      <c r="D1866" s="259"/>
    </row>
    <row r="1867" spans="1:4">
      <c r="A1867" s="259"/>
      <c r="B1867" s="259"/>
      <c r="C1867" s="259"/>
      <c r="D1867" s="259"/>
    </row>
    <row r="1868" spans="1:4">
      <c r="A1868" s="259"/>
      <c r="B1868" s="259"/>
      <c r="C1868" s="259"/>
      <c r="D1868" s="259"/>
    </row>
    <row r="1869" spans="1:4">
      <c r="A1869" s="259"/>
      <c r="B1869" s="259"/>
      <c r="C1869" s="259"/>
      <c r="D1869" s="259"/>
    </row>
    <row r="1870" spans="1:4">
      <c r="A1870" s="259"/>
      <c r="B1870" s="259"/>
      <c r="C1870" s="259"/>
      <c r="D1870" s="259"/>
    </row>
    <row r="1871" spans="1:4">
      <c r="A1871" s="259"/>
      <c r="B1871" s="259"/>
      <c r="C1871" s="259"/>
      <c r="D1871" s="259"/>
    </row>
    <row r="1872" spans="1:4">
      <c r="A1872" s="259"/>
      <c r="B1872" s="259"/>
      <c r="C1872" s="259"/>
      <c r="D1872" s="259"/>
    </row>
    <row r="1873" spans="1:4">
      <c r="A1873" s="259"/>
      <c r="B1873" s="259"/>
      <c r="C1873" s="259"/>
      <c r="D1873" s="259"/>
    </row>
    <row r="1874" spans="1:4">
      <c r="A1874" s="259"/>
      <c r="B1874" s="259"/>
      <c r="C1874" s="259"/>
      <c r="D1874" s="259"/>
    </row>
    <row r="1875" spans="1:4">
      <c r="A1875" s="259"/>
      <c r="B1875" s="259"/>
      <c r="C1875" s="259"/>
      <c r="D1875" s="259"/>
    </row>
    <row r="1876" spans="1:4">
      <c r="A1876" s="259"/>
      <c r="B1876" s="259"/>
      <c r="C1876" s="259"/>
      <c r="D1876" s="259"/>
    </row>
    <row r="1877" spans="1:4">
      <c r="A1877" s="259"/>
      <c r="B1877" s="259"/>
      <c r="C1877" s="259"/>
      <c r="D1877" s="259"/>
    </row>
    <row r="1878" spans="1:4">
      <c r="A1878" s="259"/>
      <c r="B1878" s="259"/>
      <c r="C1878" s="259"/>
      <c r="D1878" s="259"/>
    </row>
    <row r="1879" spans="1:4">
      <c r="A1879" s="259"/>
      <c r="B1879" s="259"/>
      <c r="C1879" s="259"/>
      <c r="D1879" s="259"/>
    </row>
    <row r="1880" spans="1:4">
      <c r="A1880" s="259"/>
      <c r="B1880" s="259"/>
      <c r="C1880" s="259"/>
      <c r="D1880" s="259"/>
    </row>
    <row r="1881" spans="1:4">
      <c r="A1881" s="259"/>
      <c r="B1881" s="259"/>
      <c r="C1881" s="259"/>
      <c r="D1881" s="259"/>
    </row>
    <row r="1882" spans="1:4">
      <c r="A1882" s="259"/>
      <c r="B1882" s="259"/>
      <c r="C1882" s="259"/>
      <c r="D1882" s="259"/>
    </row>
    <row r="1883" spans="1:4">
      <c r="A1883" s="259"/>
      <c r="B1883" s="259"/>
      <c r="C1883" s="259"/>
      <c r="D1883" s="259"/>
    </row>
    <row r="1884" spans="1:4">
      <c r="A1884" s="259"/>
      <c r="B1884" s="259"/>
      <c r="C1884" s="259"/>
      <c r="D1884" s="259"/>
    </row>
    <row r="1885" spans="1:4">
      <c r="A1885" s="259"/>
      <c r="B1885" s="259"/>
      <c r="C1885" s="259"/>
      <c r="D1885" s="259"/>
    </row>
    <row r="1886" spans="1:4">
      <c r="A1886" s="259"/>
      <c r="B1886" s="259"/>
      <c r="C1886" s="259"/>
      <c r="D1886" s="259"/>
    </row>
    <row r="1887" spans="1:4">
      <c r="A1887" s="259"/>
      <c r="B1887" s="259"/>
      <c r="C1887" s="259"/>
      <c r="D1887" s="259"/>
    </row>
    <row r="1888" spans="1:4">
      <c r="A1888" s="259"/>
      <c r="B1888" s="259"/>
      <c r="C1888" s="259"/>
      <c r="D1888" s="259"/>
    </row>
    <row r="1889" spans="1:4">
      <c r="A1889" s="259"/>
      <c r="B1889" s="259"/>
      <c r="C1889" s="259"/>
      <c r="D1889" s="259"/>
    </row>
    <row r="1890" spans="1:4">
      <c r="A1890" s="259"/>
      <c r="B1890" s="259"/>
      <c r="C1890" s="259"/>
      <c r="D1890" s="259"/>
    </row>
    <row r="1891" spans="1:4">
      <c r="A1891" s="259"/>
      <c r="B1891" s="259"/>
      <c r="C1891" s="259"/>
      <c r="D1891" s="259"/>
    </row>
    <row r="1892" spans="1:4">
      <c r="A1892" s="259"/>
      <c r="B1892" s="259"/>
      <c r="C1892" s="259"/>
      <c r="D1892" s="259"/>
    </row>
    <row r="1893" spans="1:4">
      <c r="A1893" s="259"/>
      <c r="B1893" s="259"/>
      <c r="C1893" s="259"/>
      <c r="D1893" s="259"/>
    </row>
    <row r="1894" spans="1:4">
      <c r="A1894" s="259"/>
      <c r="B1894" s="259"/>
      <c r="C1894" s="259"/>
      <c r="D1894" s="259"/>
    </row>
    <row r="1895" spans="1:4">
      <c r="A1895" s="259"/>
      <c r="B1895" s="259"/>
      <c r="C1895" s="259"/>
      <c r="D1895" s="259"/>
    </row>
    <row r="1896" spans="1:4">
      <c r="A1896" s="259"/>
      <c r="B1896" s="259"/>
      <c r="C1896" s="259"/>
      <c r="D1896" s="259"/>
    </row>
    <row r="1897" spans="1:4">
      <c r="A1897" s="259"/>
      <c r="B1897" s="259"/>
      <c r="C1897" s="259"/>
      <c r="D1897" s="259"/>
    </row>
    <row r="1898" spans="1:4">
      <c r="A1898" s="259"/>
      <c r="B1898" s="259"/>
      <c r="C1898" s="259"/>
      <c r="D1898" s="259"/>
    </row>
    <row r="1899" spans="1:4">
      <c r="A1899" s="259"/>
      <c r="B1899" s="259"/>
      <c r="C1899" s="259"/>
      <c r="D1899" s="259"/>
    </row>
    <row r="1900" spans="1:4">
      <c r="A1900" s="259"/>
      <c r="B1900" s="259"/>
      <c r="C1900" s="259"/>
      <c r="D1900" s="259"/>
    </row>
    <row r="1901" spans="1:4">
      <c r="A1901" s="259"/>
      <c r="B1901" s="259"/>
      <c r="C1901" s="259"/>
      <c r="D1901" s="259"/>
    </row>
    <row r="1902" spans="1:4">
      <c r="A1902" s="259"/>
      <c r="B1902" s="259"/>
      <c r="C1902" s="259"/>
      <c r="D1902" s="259"/>
    </row>
    <row r="1903" spans="1:4">
      <c r="A1903" s="259"/>
      <c r="B1903" s="259"/>
      <c r="C1903" s="259"/>
      <c r="D1903" s="259"/>
    </row>
    <row r="1904" spans="1:4">
      <c r="A1904" s="259"/>
      <c r="B1904" s="259"/>
      <c r="C1904" s="259"/>
      <c r="D1904" s="259"/>
    </row>
    <row r="1905" spans="1:4">
      <c r="A1905" s="259"/>
      <c r="B1905" s="259"/>
      <c r="C1905" s="259"/>
      <c r="D1905" s="259"/>
    </row>
    <row r="1906" spans="1:4">
      <c r="A1906" s="259"/>
      <c r="B1906" s="259"/>
      <c r="C1906" s="259"/>
      <c r="D1906" s="259"/>
    </row>
    <row r="1907" spans="1:4">
      <c r="A1907" s="259"/>
      <c r="B1907" s="259"/>
      <c r="C1907" s="259"/>
      <c r="D1907" s="259"/>
    </row>
    <row r="1908" spans="1:4">
      <c r="A1908" s="259"/>
      <c r="B1908" s="259"/>
      <c r="C1908" s="259"/>
      <c r="D1908" s="259"/>
    </row>
    <row r="1909" spans="1:4">
      <c r="A1909" s="259"/>
      <c r="B1909" s="259"/>
      <c r="C1909" s="259"/>
      <c r="D1909" s="259"/>
    </row>
    <row r="1910" spans="1:4">
      <c r="A1910" s="259"/>
      <c r="B1910" s="259"/>
      <c r="C1910" s="259"/>
      <c r="D1910" s="259"/>
    </row>
    <row r="1911" spans="1:4">
      <c r="A1911" s="259"/>
      <c r="B1911" s="259"/>
      <c r="C1911" s="259"/>
      <c r="D1911" s="259"/>
    </row>
    <row r="1912" spans="1:4">
      <c r="A1912" s="259"/>
      <c r="B1912" s="259"/>
      <c r="C1912" s="259"/>
      <c r="D1912" s="259"/>
    </row>
    <row r="1913" spans="1:4">
      <c r="A1913" s="259"/>
      <c r="B1913" s="259"/>
      <c r="C1913" s="259"/>
      <c r="D1913" s="259"/>
    </row>
    <row r="1914" spans="1:4">
      <c r="A1914" s="259"/>
      <c r="B1914" s="259"/>
      <c r="C1914" s="259"/>
      <c r="D1914" s="259"/>
    </row>
    <row r="1915" spans="1:4">
      <c r="A1915" s="259"/>
      <c r="B1915" s="259"/>
      <c r="C1915" s="259"/>
      <c r="D1915" s="259"/>
    </row>
    <row r="1916" spans="1:4">
      <c r="A1916" s="259"/>
      <c r="B1916" s="259"/>
      <c r="C1916" s="259"/>
      <c r="D1916" s="259"/>
    </row>
    <row r="1917" spans="1:4">
      <c r="A1917" s="259"/>
      <c r="B1917" s="259"/>
      <c r="C1917" s="259"/>
      <c r="D1917" s="259"/>
    </row>
    <row r="1918" spans="1:4">
      <c r="A1918" s="259"/>
      <c r="B1918" s="259"/>
      <c r="C1918" s="259"/>
      <c r="D1918" s="259"/>
    </row>
    <row r="1919" spans="1:4">
      <c r="A1919" s="259"/>
      <c r="B1919" s="259"/>
      <c r="C1919" s="259"/>
      <c r="D1919" s="259"/>
    </row>
    <row r="1920" spans="1:4">
      <c r="A1920" s="259"/>
      <c r="B1920" s="259"/>
      <c r="C1920" s="259"/>
      <c r="D1920" s="259"/>
    </row>
    <row r="1921" spans="1:4">
      <c r="A1921" s="259"/>
      <c r="B1921" s="259"/>
      <c r="C1921" s="259"/>
      <c r="D1921" s="259"/>
    </row>
    <row r="1922" spans="1:4">
      <c r="A1922" s="259"/>
      <c r="B1922" s="259"/>
      <c r="C1922" s="259"/>
      <c r="D1922" s="259"/>
    </row>
    <row r="1923" spans="1:4">
      <c r="A1923" s="259"/>
      <c r="B1923" s="259"/>
      <c r="C1923" s="259"/>
      <c r="D1923" s="259"/>
    </row>
    <row r="1924" spans="1:4">
      <c r="A1924" s="259"/>
      <c r="B1924" s="259"/>
      <c r="C1924" s="259"/>
      <c r="D1924" s="259"/>
    </row>
    <row r="1925" spans="1:4">
      <c r="A1925" s="259"/>
      <c r="B1925" s="259"/>
      <c r="C1925" s="259"/>
      <c r="D1925" s="259"/>
    </row>
    <row r="1926" spans="1:4">
      <c r="A1926" s="259"/>
      <c r="B1926" s="259"/>
      <c r="C1926" s="259"/>
      <c r="D1926" s="259"/>
    </row>
    <row r="1927" spans="1:4">
      <c r="A1927" s="259"/>
      <c r="B1927" s="259"/>
      <c r="C1927" s="259"/>
      <c r="D1927" s="259"/>
    </row>
    <row r="1928" spans="1:4">
      <c r="A1928" s="259"/>
      <c r="B1928" s="259"/>
      <c r="C1928" s="259"/>
      <c r="D1928" s="259"/>
    </row>
    <row r="1929" spans="1:4">
      <c r="A1929" s="259"/>
      <c r="B1929" s="259"/>
      <c r="C1929" s="259"/>
      <c r="D1929" s="259"/>
    </row>
    <row r="1930" spans="1:4">
      <c r="A1930" s="259"/>
      <c r="B1930" s="259"/>
      <c r="C1930" s="259"/>
      <c r="D1930" s="259"/>
    </row>
    <row r="1931" spans="1:4">
      <c r="A1931" s="259"/>
      <c r="B1931" s="259"/>
      <c r="C1931" s="259"/>
      <c r="D1931" s="259"/>
    </row>
    <row r="1932" spans="1:4">
      <c r="A1932" s="259"/>
      <c r="B1932" s="259"/>
      <c r="C1932" s="259"/>
      <c r="D1932" s="259"/>
    </row>
    <row r="1933" spans="1:4">
      <c r="A1933" s="259"/>
      <c r="B1933" s="259"/>
      <c r="C1933" s="259"/>
      <c r="D1933" s="259"/>
    </row>
    <row r="1934" spans="1:4">
      <c r="A1934" s="259"/>
      <c r="B1934" s="259"/>
      <c r="C1934" s="259"/>
      <c r="D1934" s="259"/>
    </row>
    <row r="1935" spans="1:4">
      <c r="A1935" s="259"/>
      <c r="B1935" s="259"/>
      <c r="C1935" s="259"/>
      <c r="D1935" s="259"/>
    </row>
    <row r="1936" spans="1:4">
      <c r="A1936" s="259"/>
      <c r="B1936" s="259"/>
      <c r="C1936" s="259"/>
      <c r="D1936" s="259"/>
    </row>
    <row r="1937" spans="1:4">
      <c r="A1937" s="259"/>
      <c r="B1937" s="259"/>
      <c r="C1937" s="259"/>
      <c r="D1937" s="259"/>
    </row>
    <row r="1938" spans="1:4">
      <c r="A1938" s="259"/>
      <c r="B1938" s="259"/>
      <c r="C1938" s="259"/>
      <c r="D1938" s="259"/>
    </row>
    <row r="1939" spans="1:4">
      <c r="A1939" s="259"/>
      <c r="B1939" s="259"/>
      <c r="C1939" s="259"/>
      <c r="D1939" s="259"/>
    </row>
    <row r="1940" spans="1:4">
      <c r="A1940" s="259"/>
      <c r="B1940" s="259"/>
      <c r="C1940" s="259"/>
      <c r="D1940" s="259"/>
    </row>
    <row r="1941" spans="1:4">
      <c r="A1941" s="259"/>
      <c r="B1941" s="259"/>
      <c r="C1941" s="259"/>
      <c r="D1941" s="259"/>
    </row>
    <row r="1942" spans="1:4">
      <c r="A1942" s="259"/>
      <c r="B1942" s="259"/>
      <c r="C1942" s="259"/>
      <c r="D1942" s="259"/>
    </row>
    <row r="1943" spans="1:4">
      <c r="A1943" s="259"/>
      <c r="B1943" s="259"/>
      <c r="C1943" s="259"/>
      <c r="D1943" s="259"/>
    </row>
    <row r="1944" spans="1:4">
      <c r="A1944" s="259"/>
      <c r="B1944" s="259"/>
      <c r="C1944" s="259"/>
      <c r="D1944" s="259"/>
    </row>
    <row r="1945" spans="1:4">
      <c r="A1945" s="259"/>
      <c r="B1945" s="259"/>
      <c r="C1945" s="259"/>
      <c r="D1945" s="259"/>
    </row>
    <row r="1946" spans="1:4">
      <c r="A1946" s="259"/>
      <c r="B1946" s="259"/>
      <c r="C1946" s="259"/>
      <c r="D1946" s="259"/>
    </row>
    <row r="1947" spans="1:4">
      <c r="A1947" s="259"/>
      <c r="B1947" s="259"/>
      <c r="C1947" s="259"/>
      <c r="D1947" s="259"/>
    </row>
    <row r="1948" spans="1:4">
      <c r="A1948" s="259"/>
      <c r="B1948" s="259"/>
      <c r="C1948" s="259"/>
      <c r="D1948" s="259"/>
    </row>
    <row r="1949" spans="1:4">
      <c r="A1949" s="259"/>
      <c r="B1949" s="259"/>
      <c r="C1949" s="259"/>
      <c r="D1949" s="259"/>
    </row>
    <row r="1950" spans="1:4">
      <c r="A1950" s="259"/>
      <c r="B1950" s="259"/>
      <c r="C1950" s="259"/>
      <c r="D1950" s="259"/>
    </row>
    <row r="1951" spans="1:4">
      <c r="A1951" s="259"/>
      <c r="B1951" s="259"/>
      <c r="C1951" s="259"/>
      <c r="D1951" s="259"/>
    </row>
    <row r="1952" spans="1:4">
      <c r="A1952" s="259"/>
      <c r="B1952" s="259"/>
      <c r="C1952" s="259"/>
      <c r="D1952" s="259"/>
    </row>
    <row r="1953" spans="1:4">
      <c r="A1953" s="259"/>
      <c r="B1953" s="259"/>
      <c r="C1953" s="259"/>
      <c r="D1953" s="259"/>
    </row>
    <row r="1954" spans="1:4">
      <c r="A1954" s="259"/>
      <c r="B1954" s="259"/>
      <c r="C1954" s="259"/>
      <c r="D1954" s="259"/>
    </row>
    <row r="1955" spans="1:4">
      <c r="A1955" s="259"/>
      <c r="B1955" s="259"/>
      <c r="C1955" s="259"/>
      <c r="D1955" s="259"/>
    </row>
    <row r="1956" spans="1:4">
      <c r="A1956" s="259"/>
      <c r="B1956" s="259"/>
      <c r="C1956" s="259"/>
      <c r="D1956" s="259"/>
    </row>
    <row r="1957" spans="1:4">
      <c r="A1957" s="259"/>
      <c r="B1957" s="259"/>
      <c r="C1957" s="259"/>
      <c r="D1957" s="259"/>
    </row>
    <row r="1958" spans="1:4">
      <c r="A1958" s="259"/>
      <c r="B1958" s="259"/>
      <c r="C1958" s="259"/>
      <c r="D1958" s="259"/>
    </row>
    <row r="1959" spans="1:4">
      <c r="A1959" s="259"/>
      <c r="B1959" s="259"/>
      <c r="C1959" s="259"/>
      <c r="D1959" s="259"/>
    </row>
    <row r="1960" spans="1:4">
      <c r="A1960" s="259"/>
      <c r="B1960" s="259"/>
      <c r="C1960" s="259"/>
      <c r="D1960" s="259"/>
    </row>
    <row r="1961" spans="1:4">
      <c r="A1961" s="259"/>
      <c r="B1961" s="259"/>
      <c r="C1961" s="259"/>
      <c r="D1961" s="259"/>
    </row>
    <row r="1962" spans="1:4">
      <c r="A1962" s="259"/>
      <c r="B1962" s="259"/>
      <c r="C1962" s="259"/>
      <c r="D1962" s="259"/>
    </row>
    <row r="1963" spans="1:4">
      <c r="A1963" s="259"/>
      <c r="B1963" s="259"/>
      <c r="C1963" s="259"/>
      <c r="D1963" s="259"/>
    </row>
    <row r="1964" spans="1:4">
      <c r="A1964" s="259"/>
      <c r="B1964" s="259"/>
      <c r="C1964" s="259"/>
      <c r="D1964" s="259"/>
    </row>
    <row r="1965" spans="1:4">
      <c r="A1965" s="259"/>
      <c r="B1965" s="259"/>
      <c r="C1965" s="259"/>
      <c r="D1965" s="259"/>
    </row>
    <row r="1966" spans="1:4">
      <c r="A1966" s="259"/>
      <c r="B1966" s="259"/>
      <c r="C1966" s="259"/>
      <c r="D1966" s="259"/>
    </row>
    <row r="1967" spans="1:4">
      <c r="A1967" s="259"/>
      <c r="B1967" s="259"/>
      <c r="C1967" s="259"/>
      <c r="D1967" s="259"/>
    </row>
    <row r="1968" spans="1:4">
      <c r="A1968" s="259"/>
      <c r="B1968" s="259"/>
      <c r="C1968" s="259"/>
      <c r="D1968" s="259"/>
    </row>
    <row r="1969" spans="1:4">
      <c r="A1969" s="259"/>
      <c r="B1969" s="259"/>
      <c r="C1969" s="259"/>
      <c r="D1969" s="259"/>
    </row>
    <row r="1970" spans="1:4">
      <c r="A1970" s="259"/>
      <c r="B1970" s="259"/>
      <c r="C1970" s="259"/>
      <c r="D1970" s="259"/>
    </row>
    <row r="1971" spans="1:4">
      <c r="A1971" s="259"/>
      <c r="B1971" s="259"/>
      <c r="C1971" s="259"/>
      <c r="D1971" s="259"/>
    </row>
    <row r="1972" spans="1:4">
      <c r="A1972" s="259"/>
      <c r="B1972" s="259"/>
      <c r="C1972" s="259"/>
      <c r="D1972" s="259"/>
    </row>
    <row r="1973" spans="1:4">
      <c r="A1973" s="259"/>
      <c r="B1973" s="259"/>
      <c r="C1973" s="259"/>
      <c r="D1973" s="259"/>
    </row>
    <row r="1974" spans="1:4">
      <c r="A1974" s="259"/>
      <c r="B1974" s="259"/>
      <c r="C1974" s="259"/>
      <c r="D1974" s="259"/>
    </row>
    <row r="1975" spans="1:4">
      <c r="A1975" s="259"/>
      <c r="B1975" s="259"/>
      <c r="C1975" s="259"/>
      <c r="D1975" s="259"/>
    </row>
    <row r="1976" spans="1:4">
      <c r="A1976" s="259"/>
      <c r="B1976" s="259"/>
      <c r="C1976" s="259"/>
      <c r="D1976" s="259"/>
    </row>
    <row r="1977" spans="1:4">
      <c r="A1977" s="259"/>
      <c r="B1977" s="259"/>
      <c r="C1977" s="259"/>
      <c r="D1977" s="259"/>
    </row>
    <row r="1978" spans="1:4">
      <c r="A1978" s="259"/>
      <c r="B1978" s="259"/>
      <c r="C1978" s="259"/>
      <c r="D1978" s="259"/>
    </row>
    <row r="1979" spans="1:4">
      <c r="A1979" s="259"/>
      <c r="B1979" s="259"/>
      <c r="C1979" s="259"/>
      <c r="D1979" s="259"/>
    </row>
    <row r="1980" spans="1:4">
      <c r="A1980" s="259"/>
      <c r="B1980" s="259"/>
      <c r="C1980" s="259"/>
      <c r="D1980" s="259"/>
    </row>
    <row r="1981" spans="1:4">
      <c r="A1981" s="259"/>
      <c r="B1981" s="259"/>
      <c r="C1981" s="259"/>
      <c r="D1981" s="259"/>
    </row>
    <row r="1982" spans="1:4">
      <c r="A1982" s="259"/>
      <c r="B1982" s="259"/>
      <c r="C1982" s="259"/>
      <c r="D1982" s="259"/>
    </row>
    <row r="1983" spans="1:4">
      <c r="A1983" s="259"/>
      <c r="B1983" s="259"/>
      <c r="C1983" s="259"/>
      <c r="D1983" s="259"/>
    </row>
    <row r="1984" spans="1:4">
      <c r="A1984" s="259"/>
      <c r="B1984" s="259"/>
      <c r="C1984" s="259"/>
      <c r="D1984" s="259"/>
    </row>
    <row r="1985" spans="1:4">
      <c r="A1985" s="259"/>
      <c r="B1985" s="259"/>
      <c r="C1985" s="259"/>
      <c r="D1985" s="259"/>
    </row>
    <row r="1986" spans="1:4">
      <c r="A1986" s="259"/>
      <c r="B1986" s="259"/>
      <c r="C1986" s="259"/>
      <c r="D1986" s="259"/>
    </row>
    <row r="1987" spans="1:4">
      <c r="A1987" s="259"/>
      <c r="B1987" s="259"/>
      <c r="C1987" s="259"/>
      <c r="D1987" s="259"/>
    </row>
    <row r="1988" spans="1:4">
      <c r="A1988" s="259"/>
      <c r="B1988" s="259"/>
      <c r="C1988" s="259"/>
      <c r="D1988" s="259"/>
    </row>
    <row r="1989" spans="1:4">
      <c r="A1989" s="259"/>
      <c r="B1989" s="259"/>
      <c r="C1989" s="259"/>
      <c r="D1989" s="259"/>
    </row>
    <row r="1990" spans="1:4">
      <c r="A1990" s="259"/>
      <c r="B1990" s="259"/>
      <c r="C1990" s="259"/>
      <c r="D1990" s="259"/>
    </row>
    <row r="1991" spans="1:4">
      <c r="A1991" s="259"/>
      <c r="B1991" s="259"/>
      <c r="C1991" s="259"/>
      <c r="D1991" s="259"/>
    </row>
    <row r="1992" spans="1:4">
      <c r="A1992" s="259"/>
      <c r="B1992" s="259"/>
      <c r="C1992" s="259"/>
      <c r="D1992" s="259"/>
    </row>
    <row r="1993" spans="1:4">
      <c r="A1993" s="259"/>
      <c r="B1993" s="259"/>
      <c r="C1993" s="259"/>
      <c r="D1993" s="259"/>
    </row>
    <row r="1994" spans="1:4">
      <c r="A1994" s="259"/>
      <c r="B1994" s="259"/>
      <c r="C1994" s="259"/>
      <c r="D1994" s="259"/>
    </row>
    <row r="1995" spans="1:4">
      <c r="A1995" s="259"/>
      <c r="B1995" s="259"/>
      <c r="C1995" s="259"/>
      <c r="D1995" s="259"/>
    </row>
    <row r="1996" spans="1:4">
      <c r="A1996" s="259"/>
      <c r="B1996" s="259"/>
      <c r="C1996" s="259"/>
      <c r="D1996" s="259"/>
    </row>
    <row r="1997" spans="1:4">
      <c r="A1997" s="259"/>
      <c r="B1997" s="259"/>
      <c r="C1997" s="259"/>
      <c r="D1997" s="259"/>
    </row>
    <row r="1998" spans="1:4">
      <c r="A1998" s="259"/>
      <c r="B1998" s="259"/>
      <c r="C1998" s="259"/>
      <c r="D1998" s="259"/>
    </row>
    <row r="1999" spans="1:4">
      <c r="A1999" s="259"/>
      <c r="B1999" s="259"/>
      <c r="C1999" s="259"/>
      <c r="D1999" s="259"/>
    </row>
    <row r="2000" spans="1:4">
      <c r="A2000" s="259"/>
      <c r="B2000" s="259"/>
      <c r="C2000" s="259"/>
      <c r="D2000" s="259"/>
    </row>
    <row r="2001" spans="1:4">
      <c r="A2001" s="259"/>
      <c r="B2001" s="259"/>
      <c r="C2001" s="259"/>
      <c r="D2001" s="259"/>
    </row>
    <row r="2002" spans="1:4">
      <c r="A2002" s="259"/>
      <c r="B2002" s="259"/>
      <c r="C2002" s="259"/>
      <c r="D2002" s="259"/>
    </row>
    <row r="2003" spans="1:4">
      <c r="A2003" s="259"/>
      <c r="B2003" s="259"/>
      <c r="C2003" s="259"/>
      <c r="D2003" s="259"/>
    </row>
    <row r="2004" spans="1:4">
      <c r="A2004" s="259"/>
      <c r="B2004" s="259"/>
      <c r="C2004" s="259"/>
      <c r="D2004" s="259"/>
    </row>
    <row r="2005" spans="1:4">
      <c r="A2005" s="259"/>
      <c r="B2005" s="259"/>
      <c r="C2005" s="259"/>
      <c r="D2005" s="259"/>
    </row>
    <row r="2006" spans="1:4">
      <c r="A2006" s="259"/>
      <c r="B2006" s="259"/>
      <c r="C2006" s="259"/>
      <c r="D2006" s="259"/>
    </row>
    <row r="2007" spans="1:4">
      <c r="A2007" s="259"/>
      <c r="B2007" s="259"/>
      <c r="C2007" s="259"/>
      <c r="D2007" s="259"/>
    </row>
    <row r="2008" spans="1:4">
      <c r="A2008" s="259"/>
      <c r="B2008" s="259"/>
      <c r="C2008" s="259"/>
      <c r="D2008" s="259"/>
    </row>
    <row r="2009" spans="1:4">
      <c r="A2009" s="259"/>
      <c r="B2009" s="259"/>
      <c r="C2009" s="259"/>
      <c r="D2009" s="259"/>
    </row>
    <row r="2010" spans="1:4">
      <c r="A2010" s="259"/>
      <c r="B2010" s="259"/>
      <c r="C2010" s="259"/>
      <c r="D2010" s="259"/>
    </row>
    <row r="2011" spans="1:4">
      <c r="A2011" s="259"/>
      <c r="B2011" s="259"/>
      <c r="C2011" s="259"/>
      <c r="D2011" s="259"/>
    </row>
    <row r="2012" spans="1:4">
      <c r="A2012" s="259"/>
      <c r="B2012" s="259"/>
      <c r="C2012" s="259"/>
      <c r="D2012" s="259"/>
    </row>
    <row r="2013" spans="1:4">
      <c r="A2013" s="259"/>
      <c r="B2013" s="259"/>
      <c r="C2013" s="259"/>
      <c r="D2013" s="259"/>
    </row>
    <row r="2014" spans="1:4">
      <c r="A2014" s="259"/>
      <c r="B2014" s="259"/>
      <c r="C2014" s="259"/>
      <c r="D2014" s="259"/>
    </row>
    <row r="2015" spans="1:4">
      <c r="A2015" s="259"/>
      <c r="B2015" s="259"/>
      <c r="C2015" s="259"/>
      <c r="D2015" s="259"/>
    </row>
    <row r="2016" spans="1:4">
      <c r="A2016" s="259"/>
      <c r="B2016" s="259"/>
      <c r="C2016" s="259"/>
      <c r="D2016" s="259"/>
    </row>
    <row r="2017" spans="1:4">
      <c r="A2017" s="259"/>
      <c r="B2017" s="259"/>
      <c r="C2017" s="259"/>
      <c r="D2017" s="259"/>
    </row>
    <row r="2018" spans="1:4">
      <c r="A2018" s="259"/>
      <c r="B2018" s="259"/>
      <c r="C2018" s="259"/>
      <c r="D2018" s="259"/>
    </row>
    <row r="2019" spans="1:4">
      <c r="A2019" s="259"/>
      <c r="B2019" s="259"/>
      <c r="C2019" s="259"/>
      <c r="D2019" s="259"/>
    </row>
    <row r="2020" spans="1:4">
      <c r="A2020" s="259"/>
      <c r="B2020" s="259"/>
      <c r="C2020" s="259"/>
      <c r="D2020" s="259"/>
    </row>
    <row r="2021" spans="1:4">
      <c r="A2021" s="259"/>
      <c r="B2021" s="259"/>
      <c r="C2021" s="259"/>
      <c r="D2021" s="259"/>
    </row>
    <row r="2022" spans="1:4">
      <c r="A2022" s="259"/>
      <c r="B2022" s="259"/>
      <c r="C2022" s="259"/>
      <c r="D2022" s="259"/>
    </row>
    <row r="2023" spans="1:4">
      <c r="A2023" s="259"/>
      <c r="B2023" s="259"/>
      <c r="C2023" s="259"/>
      <c r="D2023" s="259"/>
    </row>
    <row r="2024" spans="1:4">
      <c r="A2024" s="259"/>
      <c r="B2024" s="259"/>
      <c r="C2024" s="259"/>
      <c r="D2024" s="259"/>
    </row>
    <row r="2025" spans="1:4">
      <c r="A2025" s="259"/>
      <c r="B2025" s="259"/>
      <c r="C2025" s="259"/>
      <c r="D2025" s="259"/>
    </row>
    <row r="2026" spans="1:4">
      <c r="A2026" s="259"/>
      <c r="B2026" s="259"/>
      <c r="C2026" s="259"/>
      <c r="D2026" s="259"/>
    </row>
    <row r="2027" spans="1:4">
      <c r="A2027" s="259"/>
      <c r="B2027" s="259"/>
      <c r="C2027" s="259"/>
      <c r="D2027" s="259"/>
    </row>
    <row r="2028" spans="1:4">
      <c r="A2028" s="259"/>
      <c r="B2028" s="259"/>
      <c r="C2028" s="259"/>
      <c r="D2028" s="259"/>
    </row>
    <row r="2029" spans="1:4">
      <c r="A2029" s="259"/>
      <c r="B2029" s="259"/>
      <c r="C2029" s="259"/>
      <c r="D2029" s="259"/>
    </row>
    <row r="2030" spans="1:4">
      <c r="A2030" s="259"/>
      <c r="B2030" s="259"/>
      <c r="C2030" s="259"/>
      <c r="D2030" s="259"/>
    </row>
    <row r="2031" spans="1:4">
      <c r="A2031" s="259"/>
      <c r="B2031" s="259"/>
      <c r="C2031" s="259"/>
      <c r="D2031" s="259"/>
    </row>
    <row r="2032" spans="1:4">
      <c r="A2032" s="259"/>
      <c r="B2032" s="259"/>
      <c r="C2032" s="259"/>
      <c r="D2032" s="259"/>
    </row>
    <row r="2033" spans="1:4">
      <c r="A2033" s="259"/>
      <c r="B2033" s="259"/>
      <c r="C2033" s="259"/>
      <c r="D2033" s="259"/>
    </row>
    <row r="2034" spans="1:4">
      <c r="A2034" s="259"/>
      <c r="B2034" s="259"/>
      <c r="C2034" s="259"/>
      <c r="D2034" s="259"/>
    </row>
    <row r="2035" spans="1:4">
      <c r="A2035" s="259"/>
      <c r="B2035" s="259"/>
      <c r="C2035" s="259"/>
      <c r="D2035" s="259"/>
    </row>
    <row r="2036" spans="1:4">
      <c r="A2036" s="259"/>
      <c r="B2036" s="259"/>
      <c r="C2036" s="259"/>
      <c r="D2036" s="259"/>
    </row>
    <row r="2037" spans="1:4">
      <c r="A2037" s="259"/>
      <c r="B2037" s="259"/>
      <c r="C2037" s="259"/>
      <c r="D2037" s="259"/>
    </row>
    <row r="2038" spans="1:4">
      <c r="A2038" s="259"/>
      <c r="B2038" s="259"/>
      <c r="C2038" s="259"/>
      <c r="D2038" s="259"/>
    </row>
    <row r="2039" spans="1:4">
      <c r="A2039" s="259"/>
      <c r="B2039" s="259"/>
      <c r="C2039" s="259"/>
      <c r="D2039" s="259"/>
    </row>
    <row r="2040" spans="1:4">
      <c r="A2040" s="259"/>
      <c r="B2040" s="259"/>
      <c r="C2040" s="259"/>
      <c r="D2040" s="259"/>
    </row>
    <row r="2041" spans="1:4">
      <c r="A2041" s="259"/>
      <c r="B2041" s="259"/>
      <c r="C2041" s="259"/>
      <c r="D2041" s="259"/>
    </row>
    <row r="2042" spans="1:4">
      <c r="A2042" s="259"/>
      <c r="B2042" s="259"/>
      <c r="C2042" s="259"/>
      <c r="D2042" s="259"/>
    </row>
    <row r="2043" spans="1:4">
      <c r="A2043" s="259"/>
      <c r="B2043" s="259"/>
      <c r="C2043" s="259"/>
      <c r="D2043" s="259"/>
    </row>
    <row r="2044" spans="1:4">
      <c r="A2044" s="259"/>
      <c r="B2044" s="259"/>
      <c r="C2044" s="259"/>
      <c r="D2044" s="259"/>
    </row>
    <row r="2045" spans="1:4">
      <c r="A2045" s="259"/>
      <c r="B2045" s="259"/>
      <c r="C2045" s="259"/>
      <c r="D2045" s="259"/>
    </row>
    <row r="2046" spans="1:4">
      <c r="A2046" s="259"/>
      <c r="B2046" s="259"/>
      <c r="C2046" s="259"/>
      <c r="D2046" s="259"/>
    </row>
    <row r="2047" spans="1:4">
      <c r="A2047" s="259"/>
      <c r="B2047" s="259"/>
      <c r="C2047" s="259"/>
      <c r="D2047" s="259"/>
    </row>
    <row r="2048" spans="1:4">
      <c r="A2048" s="259"/>
      <c r="B2048" s="259"/>
      <c r="C2048" s="259"/>
      <c r="D2048" s="259"/>
    </row>
    <row r="2049" spans="1:4">
      <c r="A2049" s="259"/>
      <c r="B2049" s="259"/>
      <c r="C2049" s="259"/>
      <c r="D2049" s="259"/>
    </row>
    <row r="2050" spans="1:4">
      <c r="A2050" s="259"/>
      <c r="B2050" s="259"/>
      <c r="C2050" s="259"/>
      <c r="D2050" s="259"/>
    </row>
    <row r="2051" spans="1:4">
      <c r="A2051" s="259"/>
      <c r="B2051" s="259"/>
      <c r="C2051" s="259"/>
      <c r="D2051" s="259"/>
    </row>
    <row r="2052" spans="1:4">
      <c r="A2052" s="259"/>
      <c r="B2052" s="259"/>
      <c r="C2052" s="259"/>
      <c r="D2052" s="259"/>
    </row>
    <row r="2053" spans="1:4">
      <c r="A2053" s="259"/>
      <c r="B2053" s="259"/>
      <c r="C2053" s="259"/>
      <c r="D2053" s="259"/>
    </row>
    <row r="2054" spans="1:4">
      <c r="A2054" s="259"/>
      <c r="B2054" s="259"/>
      <c r="C2054" s="259"/>
      <c r="D2054" s="259"/>
    </row>
    <row r="2055" spans="1:4">
      <c r="A2055" s="259"/>
      <c r="B2055" s="259"/>
      <c r="C2055" s="259"/>
      <c r="D2055" s="259"/>
    </row>
    <row r="2056" spans="1:4">
      <c r="A2056" s="259"/>
      <c r="B2056" s="259"/>
      <c r="C2056" s="259"/>
      <c r="D2056" s="259"/>
    </row>
    <row r="2057" spans="1:4">
      <c r="A2057" s="259"/>
      <c r="B2057" s="259"/>
      <c r="C2057" s="259"/>
      <c r="D2057" s="259"/>
    </row>
    <row r="2058" spans="1:4">
      <c r="A2058" s="259"/>
      <c r="B2058" s="259"/>
      <c r="C2058" s="259"/>
      <c r="D2058" s="259"/>
    </row>
    <row r="2059" spans="1:4">
      <c r="A2059" s="259"/>
      <c r="B2059" s="259"/>
      <c r="C2059" s="259"/>
      <c r="D2059" s="259"/>
    </row>
    <row r="2060" spans="1:4">
      <c r="A2060" s="259"/>
      <c r="B2060" s="259"/>
      <c r="C2060" s="259"/>
      <c r="D2060" s="259"/>
    </row>
    <row r="2061" spans="1:4">
      <c r="A2061" s="259"/>
      <c r="B2061" s="259"/>
      <c r="C2061" s="259"/>
      <c r="D2061" s="259"/>
    </row>
    <row r="2062" spans="1:4">
      <c r="A2062" s="259"/>
      <c r="B2062" s="259"/>
      <c r="C2062" s="259"/>
      <c r="D2062" s="259"/>
    </row>
    <row r="2063" spans="1:4">
      <c r="A2063" s="259"/>
      <c r="B2063" s="259"/>
      <c r="C2063" s="259"/>
      <c r="D2063" s="259"/>
    </row>
    <row r="2064" spans="1:4">
      <c r="A2064" s="259"/>
      <c r="B2064" s="259"/>
      <c r="C2064" s="259"/>
      <c r="D2064" s="259"/>
    </row>
    <row r="2065" spans="1:4">
      <c r="A2065" s="259"/>
      <c r="B2065" s="259"/>
      <c r="C2065" s="259"/>
      <c r="D2065" s="259"/>
    </row>
    <row r="2066" spans="1:4">
      <c r="A2066" s="259"/>
      <c r="B2066" s="259"/>
      <c r="C2066" s="259"/>
      <c r="D2066" s="259"/>
    </row>
    <row r="2067" spans="1:4">
      <c r="A2067" s="259"/>
      <c r="B2067" s="259"/>
      <c r="C2067" s="259"/>
      <c r="D2067" s="259"/>
    </row>
    <row r="2068" spans="1:4">
      <c r="A2068" s="259"/>
      <c r="B2068" s="259"/>
      <c r="C2068" s="259"/>
      <c r="D2068" s="259"/>
    </row>
    <row r="2069" spans="1:4">
      <c r="A2069" s="259"/>
      <c r="B2069" s="259"/>
      <c r="C2069" s="259"/>
      <c r="D2069" s="259"/>
    </row>
    <row r="2070" spans="1:4">
      <c r="A2070" s="259"/>
      <c r="B2070" s="259"/>
      <c r="C2070" s="259"/>
      <c r="D2070" s="259"/>
    </row>
    <row r="2071" spans="1:4">
      <c r="A2071" s="259"/>
      <c r="B2071" s="259"/>
      <c r="C2071" s="259"/>
      <c r="D2071" s="259"/>
    </row>
    <row r="2072" spans="1:4">
      <c r="A2072" s="259"/>
      <c r="B2072" s="259"/>
      <c r="C2072" s="259"/>
      <c r="D2072" s="259"/>
    </row>
    <row r="2073" spans="1:4">
      <c r="A2073" s="259"/>
      <c r="B2073" s="259"/>
      <c r="C2073" s="259"/>
      <c r="D2073" s="259"/>
    </row>
    <row r="2074" spans="1:4">
      <c r="A2074" s="259"/>
      <c r="B2074" s="259"/>
      <c r="C2074" s="259"/>
      <c r="D2074" s="259"/>
    </row>
    <row r="2075" spans="1:4">
      <c r="A2075" s="259"/>
      <c r="B2075" s="259"/>
      <c r="C2075" s="259"/>
      <c r="D2075" s="259"/>
    </row>
    <row r="2076" spans="1:4">
      <c r="A2076" s="259"/>
      <c r="B2076" s="259"/>
      <c r="C2076" s="259"/>
      <c r="D2076" s="259"/>
    </row>
    <row r="2077" spans="1:4">
      <c r="A2077" s="259"/>
      <c r="B2077" s="259"/>
      <c r="C2077" s="259"/>
      <c r="D2077" s="259"/>
    </row>
    <row r="2078" spans="1:4">
      <c r="A2078" s="259"/>
      <c r="B2078" s="259"/>
      <c r="C2078" s="259"/>
      <c r="D2078" s="259"/>
    </row>
    <row r="2079" spans="1:4">
      <c r="A2079" s="259"/>
      <c r="B2079" s="259"/>
      <c r="C2079" s="259"/>
      <c r="D2079" s="259"/>
    </row>
    <row r="2080" spans="1:4">
      <c r="A2080" s="259"/>
      <c r="B2080" s="259"/>
      <c r="C2080" s="259"/>
      <c r="D2080" s="259"/>
    </row>
    <row r="2081" spans="1:4">
      <c r="A2081" s="259"/>
      <c r="B2081" s="259"/>
      <c r="C2081" s="259"/>
      <c r="D2081" s="259"/>
    </row>
    <row r="2082" spans="1:4">
      <c r="A2082" s="259"/>
      <c r="B2082" s="259"/>
      <c r="C2082" s="259"/>
      <c r="D2082" s="259"/>
    </row>
    <row r="2083" spans="1:4">
      <c r="A2083" s="259"/>
      <c r="B2083" s="259"/>
      <c r="C2083" s="259"/>
      <c r="D2083" s="259"/>
    </row>
    <row r="2084" spans="1:4">
      <c r="A2084" s="259"/>
      <c r="B2084" s="259"/>
      <c r="C2084" s="259"/>
      <c r="D2084" s="259"/>
    </row>
    <row r="2085" spans="1:4">
      <c r="A2085" s="259"/>
      <c r="B2085" s="259"/>
      <c r="C2085" s="259"/>
      <c r="D2085" s="259"/>
    </row>
    <row r="2086" spans="1:4">
      <c r="A2086" s="259"/>
      <c r="B2086" s="259"/>
      <c r="C2086" s="259"/>
      <c r="D2086" s="259"/>
    </row>
    <row r="2087" spans="1:4">
      <c r="A2087" s="259"/>
      <c r="B2087" s="259"/>
      <c r="C2087" s="259"/>
      <c r="D2087" s="259"/>
    </row>
    <row r="2088" spans="1:4">
      <c r="A2088" s="259"/>
      <c r="B2088" s="259"/>
      <c r="C2088" s="259"/>
      <c r="D2088" s="259"/>
    </row>
    <row r="2089" spans="1:4">
      <c r="A2089" s="259"/>
      <c r="B2089" s="259"/>
      <c r="C2089" s="259"/>
      <c r="D2089" s="259"/>
    </row>
    <row r="2090" spans="1:4">
      <c r="A2090" s="259"/>
      <c r="B2090" s="259"/>
      <c r="C2090" s="259"/>
      <c r="D2090" s="259"/>
    </row>
    <row r="2091" spans="1:4">
      <c r="A2091" s="259"/>
      <c r="B2091" s="259"/>
      <c r="C2091" s="259"/>
      <c r="D2091" s="259"/>
    </row>
    <row r="2092" spans="1:4">
      <c r="A2092" s="259"/>
      <c r="B2092" s="259"/>
      <c r="C2092" s="259"/>
      <c r="D2092" s="259"/>
    </row>
    <row r="2093" spans="1:4">
      <c r="A2093" s="259"/>
      <c r="B2093" s="259"/>
      <c r="C2093" s="259"/>
      <c r="D2093" s="259"/>
    </row>
    <row r="2094" spans="1:4">
      <c r="A2094" s="259"/>
      <c r="B2094" s="259"/>
      <c r="C2094" s="259"/>
      <c r="D2094" s="259"/>
    </row>
    <row r="2095" spans="1:4">
      <c r="A2095" s="259"/>
      <c r="B2095" s="259"/>
      <c r="C2095" s="259"/>
      <c r="D2095" s="259"/>
    </row>
    <row r="2096" spans="1:4">
      <c r="A2096" s="259"/>
      <c r="B2096" s="259"/>
      <c r="C2096" s="259"/>
      <c r="D2096" s="259"/>
    </row>
    <row r="2097" spans="1:4">
      <c r="A2097" s="259"/>
      <c r="B2097" s="259"/>
      <c r="C2097" s="259"/>
      <c r="D2097" s="259"/>
    </row>
    <row r="2098" spans="1:4">
      <c r="A2098" s="259"/>
      <c r="B2098" s="259"/>
      <c r="C2098" s="259"/>
      <c r="D2098" s="259"/>
    </row>
    <row r="2099" spans="1:4">
      <c r="A2099" s="259"/>
      <c r="B2099" s="259"/>
      <c r="C2099" s="259"/>
      <c r="D2099" s="259"/>
    </row>
    <row r="2100" spans="1:4">
      <c r="A2100" s="259"/>
      <c r="B2100" s="259"/>
      <c r="C2100" s="259"/>
      <c r="D2100" s="259"/>
    </row>
    <row r="2101" spans="1:4">
      <c r="A2101" s="259"/>
      <c r="B2101" s="259"/>
      <c r="C2101" s="259"/>
      <c r="D2101" s="259"/>
    </row>
    <row r="2102" spans="1:4">
      <c r="A2102" s="259"/>
      <c r="B2102" s="259"/>
      <c r="C2102" s="259"/>
      <c r="D2102" s="259"/>
    </row>
    <row r="2103" spans="1:4">
      <c r="A2103" s="259"/>
      <c r="B2103" s="259"/>
      <c r="C2103" s="259"/>
      <c r="D2103" s="259"/>
    </row>
    <row r="2104" spans="1:4">
      <c r="A2104" s="259"/>
      <c r="B2104" s="259"/>
      <c r="C2104" s="259"/>
      <c r="D2104" s="259"/>
    </row>
    <row r="2105" spans="1:4">
      <c r="A2105" s="259"/>
      <c r="B2105" s="259"/>
      <c r="C2105" s="259"/>
      <c r="D2105" s="259"/>
    </row>
    <row r="2106" spans="1:4">
      <c r="A2106" s="259"/>
      <c r="B2106" s="259"/>
      <c r="C2106" s="259"/>
      <c r="D2106" s="259"/>
    </row>
    <row r="2107" spans="1:4">
      <c r="A2107" s="259"/>
      <c r="B2107" s="259"/>
      <c r="C2107" s="259"/>
      <c r="D2107" s="259"/>
    </row>
    <row r="2108" spans="1:4">
      <c r="A2108" s="259"/>
      <c r="B2108" s="259"/>
      <c r="C2108" s="259"/>
      <c r="D2108" s="259"/>
    </row>
    <row r="2109" spans="1:4">
      <c r="A2109" s="259"/>
      <c r="B2109" s="259"/>
      <c r="C2109" s="259"/>
      <c r="D2109" s="259"/>
    </row>
    <row r="2110" spans="1:4">
      <c r="A2110" s="259"/>
      <c r="B2110" s="259"/>
      <c r="C2110" s="259"/>
      <c r="D2110" s="259"/>
    </row>
    <row r="2111" spans="1:4">
      <c r="A2111" s="259"/>
      <c r="B2111" s="259"/>
      <c r="C2111" s="259"/>
      <c r="D2111" s="259"/>
    </row>
    <row r="2112" spans="1:4">
      <c r="A2112" s="259"/>
      <c r="B2112" s="259"/>
      <c r="C2112" s="259"/>
      <c r="D2112" s="259"/>
    </row>
    <row r="2113" spans="1:4">
      <c r="A2113" s="259"/>
      <c r="B2113" s="259"/>
      <c r="C2113" s="259"/>
      <c r="D2113" s="259"/>
    </row>
    <row r="2114" spans="1:4">
      <c r="A2114" s="259"/>
      <c r="B2114" s="259"/>
      <c r="C2114" s="259"/>
      <c r="D2114" s="259"/>
    </row>
    <row r="2115" spans="1:4">
      <c r="A2115" s="259"/>
      <c r="B2115" s="259"/>
      <c r="C2115" s="259"/>
      <c r="D2115" s="259"/>
    </row>
    <row r="2116" spans="1:4">
      <c r="A2116" s="259"/>
      <c r="B2116" s="259"/>
      <c r="C2116" s="259"/>
      <c r="D2116" s="259"/>
    </row>
    <row r="2117" spans="1:4">
      <c r="A2117" s="259"/>
      <c r="B2117" s="259"/>
      <c r="C2117" s="259"/>
      <c r="D2117" s="259"/>
    </row>
    <row r="2118" spans="1:4">
      <c r="A2118" s="259"/>
      <c r="B2118" s="259"/>
      <c r="C2118" s="259"/>
      <c r="D2118" s="259"/>
    </row>
    <row r="2119" spans="1:4">
      <c r="A2119" s="259"/>
      <c r="B2119" s="259"/>
      <c r="C2119" s="259"/>
      <c r="D2119" s="259"/>
    </row>
    <row r="2120" spans="1:4">
      <c r="A2120" s="259"/>
      <c r="B2120" s="259"/>
      <c r="C2120" s="259"/>
      <c r="D2120" s="259"/>
    </row>
    <row r="2121" spans="1:4">
      <c r="A2121" s="259"/>
      <c r="B2121" s="259"/>
      <c r="C2121" s="259"/>
      <c r="D2121" s="259"/>
    </row>
    <row r="2122" spans="1:4">
      <c r="A2122" s="259"/>
      <c r="B2122" s="259"/>
      <c r="C2122" s="259"/>
      <c r="D2122" s="259"/>
    </row>
    <row r="2123" spans="1:4">
      <c r="A2123" s="259"/>
      <c r="B2123" s="259"/>
      <c r="C2123" s="259"/>
      <c r="D2123" s="259"/>
    </row>
    <row r="2124" spans="1:4">
      <c r="A2124" s="259"/>
      <c r="B2124" s="259"/>
      <c r="C2124" s="259"/>
      <c r="D2124" s="259"/>
    </row>
    <row r="2125" spans="1:4">
      <c r="A2125" s="259"/>
      <c r="B2125" s="259"/>
      <c r="C2125" s="259"/>
      <c r="D2125" s="259"/>
    </row>
    <row r="2126" spans="1:4">
      <c r="A2126" s="259"/>
      <c r="B2126" s="259"/>
      <c r="C2126" s="259"/>
      <c r="D2126" s="259"/>
    </row>
    <row r="2127" spans="1:4">
      <c r="A2127" s="259"/>
      <c r="B2127" s="259"/>
      <c r="C2127" s="259"/>
      <c r="D2127" s="259"/>
    </row>
    <row r="2128" spans="1:4">
      <c r="A2128" s="259"/>
      <c r="B2128" s="259"/>
      <c r="C2128" s="259"/>
      <c r="D2128" s="259"/>
    </row>
    <row r="2129" spans="1:4">
      <c r="A2129" s="259"/>
      <c r="B2129" s="259"/>
      <c r="C2129" s="259"/>
      <c r="D2129" s="259"/>
    </row>
    <row r="2130" spans="1:4">
      <c r="A2130" s="259"/>
      <c r="B2130" s="259"/>
      <c r="C2130" s="259"/>
      <c r="D2130" s="259"/>
    </row>
    <row r="2131" spans="1:4">
      <c r="A2131" s="259"/>
      <c r="B2131" s="259"/>
      <c r="C2131" s="259"/>
      <c r="D2131" s="259"/>
    </row>
    <row r="2132" spans="1:4">
      <c r="A2132" s="259"/>
      <c r="B2132" s="259"/>
      <c r="C2132" s="259"/>
      <c r="D2132" s="259"/>
    </row>
    <row r="2133" spans="1:4">
      <c r="A2133" s="259"/>
      <c r="B2133" s="259"/>
      <c r="C2133" s="259"/>
      <c r="D2133" s="259"/>
    </row>
    <row r="2134" spans="1:4">
      <c r="A2134" s="259"/>
      <c r="B2134" s="259"/>
      <c r="C2134" s="259"/>
      <c r="D2134" s="259"/>
    </row>
    <row r="2135" spans="1:4">
      <c r="A2135" s="259"/>
      <c r="B2135" s="259"/>
      <c r="C2135" s="259"/>
      <c r="D2135" s="259"/>
    </row>
    <row r="2136" spans="1:4">
      <c r="A2136" s="259"/>
      <c r="B2136" s="259"/>
      <c r="C2136" s="259"/>
      <c r="D2136" s="259"/>
    </row>
    <row r="2137" spans="1:4">
      <c r="A2137" s="259"/>
      <c r="B2137" s="259"/>
      <c r="C2137" s="259"/>
      <c r="D2137" s="259"/>
    </row>
    <row r="2138" spans="1:4">
      <c r="A2138" s="259"/>
      <c r="B2138" s="259"/>
      <c r="C2138" s="259"/>
      <c r="D2138" s="259"/>
    </row>
    <row r="2139" spans="1:4">
      <c r="A2139" s="259"/>
      <c r="B2139" s="259"/>
      <c r="C2139" s="259"/>
      <c r="D2139" s="259"/>
    </row>
    <row r="2140" spans="1:4">
      <c r="A2140" s="259"/>
      <c r="B2140" s="259"/>
      <c r="C2140" s="259"/>
      <c r="D2140" s="259"/>
    </row>
    <row r="2141" spans="1:4">
      <c r="A2141" s="259"/>
      <c r="B2141" s="259"/>
      <c r="C2141" s="259"/>
      <c r="D2141" s="259"/>
    </row>
    <row r="2142" spans="1:4">
      <c r="A2142" s="259"/>
      <c r="B2142" s="259"/>
      <c r="C2142" s="259"/>
      <c r="D2142" s="259"/>
    </row>
    <row r="2143" spans="1:4">
      <c r="A2143" s="259"/>
      <c r="B2143" s="259"/>
      <c r="C2143" s="259"/>
      <c r="D2143" s="259"/>
    </row>
    <row r="2144" spans="1:4">
      <c r="A2144" s="259"/>
      <c r="B2144" s="259"/>
      <c r="C2144" s="259"/>
      <c r="D2144" s="259"/>
    </row>
    <row r="2145" spans="1:4">
      <c r="A2145" s="259"/>
      <c r="B2145" s="259"/>
      <c r="C2145" s="259"/>
      <c r="D2145" s="259"/>
    </row>
    <row r="2146" spans="1:4">
      <c r="A2146" s="259"/>
      <c r="B2146" s="259"/>
      <c r="C2146" s="259"/>
      <c r="D2146" s="259"/>
    </row>
    <row r="2147" spans="1:4">
      <c r="A2147" s="259"/>
      <c r="B2147" s="259"/>
      <c r="C2147" s="259"/>
      <c r="D2147" s="259"/>
    </row>
    <row r="2148" spans="1:4">
      <c r="A2148" s="259"/>
      <c r="B2148" s="259"/>
      <c r="C2148" s="259"/>
      <c r="D2148" s="259"/>
    </row>
    <row r="2149" spans="1:4">
      <c r="A2149" s="259"/>
      <c r="B2149" s="259"/>
      <c r="C2149" s="259"/>
      <c r="D2149" s="259"/>
    </row>
    <row r="2150" spans="1:4">
      <c r="A2150" s="259"/>
      <c r="B2150" s="259"/>
      <c r="C2150" s="259"/>
      <c r="D2150" s="259"/>
    </row>
    <row r="2151" spans="1:4">
      <c r="A2151" s="259"/>
      <c r="B2151" s="259"/>
      <c r="C2151" s="259"/>
      <c r="D2151" s="259"/>
    </row>
    <row r="2152" spans="1:4">
      <c r="A2152" s="259"/>
      <c r="B2152" s="259"/>
      <c r="C2152" s="259"/>
      <c r="D2152" s="259"/>
    </row>
    <row r="2153" spans="1:4">
      <c r="A2153" s="259"/>
      <c r="B2153" s="259"/>
      <c r="C2153" s="259"/>
      <c r="D2153" s="259"/>
    </row>
    <row r="2154" spans="1:4">
      <c r="A2154" s="259"/>
      <c r="B2154" s="259"/>
      <c r="C2154" s="259"/>
      <c r="D2154" s="259"/>
    </row>
    <row r="2155" spans="1:4">
      <c r="A2155" s="259"/>
      <c r="B2155" s="259"/>
      <c r="C2155" s="259"/>
      <c r="D2155" s="259"/>
    </row>
    <row r="2156" spans="1:4">
      <c r="A2156" s="259"/>
      <c r="B2156" s="259"/>
      <c r="C2156" s="259"/>
      <c r="D2156" s="259"/>
    </row>
    <row r="2157" spans="1:4">
      <c r="A2157" s="259"/>
      <c r="B2157" s="259"/>
      <c r="C2157" s="259"/>
      <c r="D2157" s="259"/>
    </row>
    <row r="2158" spans="1:4">
      <c r="A2158" s="259"/>
      <c r="B2158" s="259"/>
      <c r="C2158" s="259"/>
      <c r="D2158" s="259"/>
    </row>
    <row r="2159" spans="1:4">
      <c r="A2159" s="259"/>
      <c r="B2159" s="259"/>
      <c r="C2159" s="259"/>
      <c r="D2159" s="259"/>
    </row>
    <row r="2160" spans="1:4">
      <c r="A2160" s="259"/>
      <c r="B2160" s="259"/>
      <c r="C2160" s="259"/>
      <c r="D2160" s="259"/>
    </row>
    <row r="2161" spans="1:4">
      <c r="A2161" s="259"/>
      <c r="B2161" s="259"/>
      <c r="C2161" s="259"/>
      <c r="D2161" s="259"/>
    </row>
    <row r="2162" spans="1:4">
      <c r="A2162" s="259"/>
      <c r="B2162" s="259"/>
      <c r="C2162" s="259"/>
      <c r="D2162" s="259"/>
    </row>
    <row r="2163" spans="1:4">
      <c r="A2163" s="259"/>
      <c r="B2163" s="259"/>
      <c r="C2163" s="259"/>
      <c r="D2163" s="259"/>
    </row>
    <row r="2164" spans="1:4">
      <c r="A2164" s="259"/>
      <c r="B2164" s="259"/>
      <c r="C2164" s="259"/>
      <c r="D2164" s="259"/>
    </row>
    <row r="2165" spans="1:4">
      <c r="A2165" s="259"/>
      <c r="B2165" s="259"/>
      <c r="C2165" s="259"/>
      <c r="D2165" s="259"/>
    </row>
    <row r="2166" spans="1:4">
      <c r="A2166" s="259"/>
      <c r="B2166" s="259"/>
      <c r="C2166" s="259"/>
      <c r="D2166" s="259"/>
    </row>
    <row r="2167" spans="1:4">
      <c r="A2167" s="259"/>
      <c r="B2167" s="259"/>
      <c r="C2167" s="259"/>
      <c r="D2167" s="259"/>
    </row>
    <row r="2168" spans="1:4">
      <c r="A2168" s="259"/>
      <c r="B2168" s="259"/>
      <c r="C2168" s="259"/>
      <c r="D2168" s="259"/>
    </row>
    <row r="2169" spans="1:4">
      <c r="A2169" s="259"/>
      <c r="B2169" s="259"/>
      <c r="C2169" s="259"/>
      <c r="D2169" s="259"/>
    </row>
    <row r="2170" spans="1:4">
      <c r="A2170" s="259"/>
      <c r="B2170" s="259"/>
      <c r="C2170" s="259"/>
      <c r="D2170" s="259"/>
    </row>
    <row r="2171" spans="1:4">
      <c r="A2171" s="259"/>
      <c r="B2171" s="259"/>
      <c r="C2171" s="259"/>
      <c r="D2171" s="259"/>
    </row>
    <row r="2172" spans="1:4">
      <c r="A2172" s="259"/>
      <c r="B2172" s="259"/>
      <c r="C2172" s="259"/>
      <c r="D2172" s="259"/>
    </row>
    <row r="2173" spans="1:4">
      <c r="A2173" s="259"/>
      <c r="B2173" s="259"/>
      <c r="C2173" s="259"/>
      <c r="D2173" s="259"/>
    </row>
    <row r="2174" spans="1:4">
      <c r="A2174" s="259"/>
      <c r="B2174" s="259"/>
      <c r="C2174" s="259"/>
      <c r="D2174" s="259"/>
    </row>
    <row r="2175" spans="1:4">
      <c r="A2175" s="259"/>
      <c r="B2175" s="259"/>
      <c r="C2175" s="259"/>
      <c r="D2175" s="259"/>
    </row>
    <row r="2176" spans="1:4">
      <c r="A2176" s="259"/>
      <c r="B2176" s="259"/>
      <c r="C2176" s="259"/>
      <c r="D2176" s="259"/>
    </row>
    <row r="2177" spans="1:4">
      <c r="A2177" s="259"/>
      <c r="B2177" s="259"/>
      <c r="C2177" s="259"/>
      <c r="D2177" s="259"/>
    </row>
    <row r="2178" spans="1:4">
      <c r="A2178" s="259"/>
      <c r="B2178" s="259"/>
      <c r="C2178" s="259"/>
      <c r="D2178" s="259"/>
    </row>
    <row r="2179" spans="1:4">
      <c r="A2179" s="259"/>
      <c r="B2179" s="259"/>
      <c r="C2179" s="259"/>
      <c r="D2179" s="259"/>
    </row>
    <row r="2180" spans="1:4">
      <c r="A2180" s="259"/>
      <c r="B2180" s="259"/>
      <c r="C2180" s="259"/>
      <c r="D2180" s="259"/>
    </row>
    <row r="2181" spans="1:4">
      <c r="A2181" s="259"/>
      <c r="B2181" s="259"/>
      <c r="C2181" s="259"/>
      <c r="D2181" s="259"/>
    </row>
    <row r="2182" spans="1:4">
      <c r="A2182" s="259"/>
      <c r="B2182" s="259"/>
      <c r="C2182" s="259"/>
      <c r="D2182" s="259"/>
    </row>
    <row r="2183" spans="1:4">
      <c r="A2183" s="259"/>
      <c r="B2183" s="259"/>
      <c r="C2183" s="259"/>
      <c r="D2183" s="259"/>
    </row>
    <row r="2184" spans="1:4">
      <c r="A2184" s="259"/>
      <c r="B2184" s="259"/>
      <c r="C2184" s="259"/>
      <c r="D2184" s="259"/>
    </row>
    <row r="2185" spans="1:4">
      <c r="A2185" s="259"/>
      <c r="B2185" s="259"/>
      <c r="C2185" s="259"/>
      <c r="D2185" s="259"/>
    </row>
    <row r="2186" spans="1:4">
      <c r="A2186" s="259"/>
      <c r="B2186" s="259"/>
      <c r="C2186" s="259"/>
      <c r="D2186" s="259"/>
    </row>
    <row r="2187" spans="1:4">
      <c r="A2187" s="259"/>
      <c r="B2187" s="259"/>
      <c r="C2187" s="259"/>
      <c r="D2187" s="259"/>
    </row>
    <row r="2188" spans="1:4">
      <c r="A2188" s="259"/>
      <c r="B2188" s="259"/>
      <c r="C2188" s="259"/>
      <c r="D2188" s="259"/>
    </row>
    <row r="2189" spans="1:4">
      <c r="A2189" s="259"/>
      <c r="B2189" s="259"/>
      <c r="C2189" s="259"/>
      <c r="D2189" s="259"/>
    </row>
    <row r="2190" spans="1:4">
      <c r="A2190" s="259"/>
      <c r="B2190" s="259"/>
      <c r="C2190" s="259"/>
      <c r="D2190" s="259"/>
    </row>
    <row r="2191" spans="1:4">
      <c r="A2191" s="259"/>
      <c r="B2191" s="259"/>
      <c r="C2191" s="259"/>
      <c r="D2191" s="259"/>
    </row>
    <row r="2192" spans="1:4">
      <c r="A2192" s="259"/>
      <c r="B2192" s="259"/>
      <c r="C2192" s="259"/>
      <c r="D2192" s="259"/>
    </row>
    <row r="2193" spans="1:4">
      <c r="A2193" s="259"/>
      <c r="B2193" s="259"/>
      <c r="C2193" s="259"/>
      <c r="D2193" s="259"/>
    </row>
    <row r="2194" spans="1:4">
      <c r="A2194" s="259"/>
      <c r="B2194" s="259"/>
      <c r="C2194" s="259"/>
      <c r="D2194" s="259"/>
    </row>
    <row r="2195" spans="1:4">
      <c r="A2195" s="259"/>
      <c r="B2195" s="259"/>
      <c r="C2195" s="259"/>
      <c r="D2195" s="259"/>
    </row>
    <row r="2196" spans="1:4">
      <c r="A2196" s="259"/>
      <c r="B2196" s="259"/>
      <c r="C2196" s="259"/>
      <c r="D2196" s="259"/>
    </row>
    <row r="2197" spans="1:4">
      <c r="A2197" s="259"/>
      <c r="B2197" s="259"/>
      <c r="C2197" s="259"/>
      <c r="D2197" s="259"/>
    </row>
    <row r="2198" spans="1:4">
      <c r="A2198" s="259"/>
      <c r="B2198" s="259"/>
      <c r="C2198" s="259"/>
      <c r="D2198" s="259"/>
    </row>
    <row r="2199" spans="1:4">
      <c r="A2199" s="259"/>
      <c r="B2199" s="259"/>
      <c r="C2199" s="259"/>
      <c r="D2199" s="259"/>
    </row>
    <row r="2200" spans="1:4">
      <c r="A2200" s="259"/>
      <c r="B2200" s="259"/>
      <c r="C2200" s="259"/>
      <c r="D2200" s="259"/>
    </row>
    <row r="2201" spans="1:4">
      <c r="A2201" s="259"/>
      <c r="B2201" s="259"/>
      <c r="C2201" s="259"/>
      <c r="D2201" s="259"/>
    </row>
    <row r="2202" spans="1:4">
      <c r="A2202" s="259"/>
      <c r="B2202" s="259"/>
      <c r="C2202" s="259"/>
      <c r="D2202" s="259"/>
    </row>
    <row r="2203" spans="1:4">
      <c r="A2203" s="259"/>
      <c r="B2203" s="259"/>
      <c r="C2203" s="259"/>
      <c r="D2203" s="259"/>
    </row>
    <row r="2204" spans="1:4">
      <c r="A2204" s="259"/>
      <c r="B2204" s="259"/>
      <c r="C2204" s="259"/>
      <c r="D2204" s="259"/>
    </row>
    <row r="2205" spans="1:4">
      <c r="A2205" s="259"/>
      <c r="B2205" s="259"/>
      <c r="C2205" s="259"/>
      <c r="D2205" s="259"/>
    </row>
    <row r="2206" spans="1:4">
      <c r="A2206" s="259"/>
      <c r="B2206" s="259"/>
      <c r="C2206" s="259"/>
      <c r="D2206" s="259"/>
    </row>
    <row r="2207" spans="1:4">
      <c r="A2207" s="259"/>
      <c r="B2207" s="259"/>
      <c r="C2207" s="259"/>
      <c r="D2207" s="259"/>
    </row>
    <row r="2208" spans="1:4">
      <c r="A2208" s="259"/>
      <c r="B2208" s="259"/>
      <c r="C2208" s="259"/>
      <c r="D2208" s="259"/>
    </row>
    <row r="2209" spans="1:4">
      <c r="A2209" s="259"/>
      <c r="B2209" s="259"/>
      <c r="C2209" s="259"/>
      <c r="D2209" s="259"/>
    </row>
    <row r="2210" spans="1:4">
      <c r="A2210" s="259"/>
      <c r="B2210" s="259"/>
      <c r="C2210" s="259"/>
      <c r="D2210" s="259"/>
    </row>
    <row r="2211" spans="1:4">
      <c r="A2211" s="259"/>
      <c r="B2211" s="259"/>
      <c r="C2211" s="259"/>
      <c r="D2211" s="259"/>
    </row>
    <row r="2212" spans="1:4">
      <c r="A2212" s="259"/>
      <c r="B2212" s="259"/>
      <c r="C2212" s="259"/>
      <c r="D2212" s="259"/>
    </row>
    <row r="2213" spans="1:4">
      <c r="A2213" s="259"/>
      <c r="B2213" s="259"/>
      <c r="C2213" s="259"/>
      <c r="D2213" s="259"/>
    </row>
    <row r="2214" spans="1:4">
      <c r="A2214" s="259"/>
      <c r="B2214" s="259"/>
      <c r="C2214" s="259"/>
      <c r="D2214" s="259"/>
    </row>
    <row r="2215" spans="1:4">
      <c r="A2215" s="259"/>
      <c r="B2215" s="259"/>
      <c r="C2215" s="259"/>
      <c r="D2215" s="259"/>
    </row>
    <row r="2216" spans="1:4">
      <c r="A2216" s="259"/>
      <c r="B2216" s="259"/>
      <c r="C2216" s="259"/>
      <c r="D2216" s="259"/>
    </row>
    <row r="2217" spans="1:4">
      <c r="A2217" s="259"/>
      <c r="B2217" s="259"/>
      <c r="C2217" s="259"/>
      <c r="D2217" s="259"/>
    </row>
    <row r="2218" spans="1:4">
      <c r="A2218" s="259"/>
      <c r="B2218" s="259"/>
      <c r="C2218" s="259"/>
      <c r="D2218" s="259"/>
    </row>
    <row r="2219" spans="1:4">
      <c r="A2219" s="259"/>
      <c r="B2219" s="259"/>
      <c r="C2219" s="259"/>
      <c r="D2219" s="259"/>
    </row>
    <row r="2220" spans="1:4">
      <c r="A2220" s="259"/>
      <c r="B2220" s="259"/>
      <c r="C2220" s="259"/>
      <c r="D2220" s="259"/>
    </row>
    <row r="2221" spans="1:4">
      <c r="A2221" s="259"/>
      <c r="B2221" s="259"/>
      <c r="C2221" s="259"/>
      <c r="D2221" s="259"/>
    </row>
    <row r="2222" spans="1:4">
      <c r="A2222" s="259"/>
      <c r="B2222" s="259"/>
      <c r="C2222" s="259"/>
      <c r="D2222" s="259"/>
    </row>
    <row r="2223" spans="1:4">
      <c r="A2223" s="259"/>
      <c r="B2223" s="259"/>
      <c r="C2223" s="259"/>
      <c r="D2223" s="259"/>
    </row>
    <row r="2224" spans="1:4">
      <c r="A2224" s="259"/>
      <c r="B2224" s="259"/>
      <c r="C2224" s="259"/>
      <c r="D2224" s="259"/>
    </row>
    <row r="2225" spans="1:4">
      <c r="A2225" s="259"/>
      <c r="B2225" s="259"/>
      <c r="C2225" s="259"/>
      <c r="D2225" s="259"/>
    </row>
    <row r="2226" spans="1:4">
      <c r="A2226" s="259"/>
      <c r="B2226" s="259"/>
      <c r="C2226" s="259"/>
      <c r="D2226" s="259"/>
    </row>
    <row r="2227" spans="1:4">
      <c r="A2227" s="259"/>
      <c r="B2227" s="259"/>
      <c r="C2227" s="259"/>
      <c r="D2227" s="259"/>
    </row>
    <row r="2228" spans="1:4">
      <c r="A2228" s="259"/>
      <c r="B2228" s="259"/>
      <c r="C2228" s="259"/>
      <c r="D2228" s="259"/>
    </row>
    <row r="2229" spans="1:4">
      <c r="A2229" s="259"/>
      <c r="B2229" s="259"/>
      <c r="C2229" s="259"/>
      <c r="D2229" s="259"/>
    </row>
    <row r="2230" spans="1:4">
      <c r="A2230" s="259"/>
      <c r="B2230" s="259"/>
      <c r="C2230" s="259"/>
      <c r="D2230" s="259"/>
    </row>
    <row r="2231" spans="1:4">
      <c r="A2231" s="259"/>
      <c r="B2231" s="259"/>
      <c r="C2231" s="259"/>
      <c r="D2231" s="259"/>
    </row>
    <row r="2232" spans="1:4">
      <c r="A2232" s="259"/>
      <c r="B2232" s="259"/>
      <c r="C2232" s="259"/>
      <c r="D2232" s="259"/>
    </row>
    <row r="2233" spans="1:4">
      <c r="A2233" s="259"/>
      <c r="B2233" s="259"/>
      <c r="C2233" s="259"/>
      <c r="D2233" s="259"/>
    </row>
    <row r="2234" spans="1:4">
      <c r="A2234" s="259"/>
      <c r="B2234" s="259"/>
      <c r="C2234" s="259"/>
      <c r="D2234" s="259"/>
    </row>
    <row r="2235" spans="1:4">
      <c r="A2235" s="259"/>
      <c r="B2235" s="259"/>
      <c r="C2235" s="259"/>
      <c r="D2235" s="259"/>
    </row>
    <row r="2236" spans="1:4">
      <c r="A2236" s="259"/>
      <c r="B2236" s="259"/>
      <c r="C2236" s="259"/>
      <c r="D2236" s="259"/>
    </row>
    <row r="2237" spans="1:4">
      <c r="A2237" s="259"/>
      <c r="B2237" s="259"/>
      <c r="C2237" s="259"/>
      <c r="D2237" s="259"/>
    </row>
    <row r="2238" spans="1:4">
      <c r="A2238" s="259"/>
      <c r="B2238" s="259"/>
      <c r="C2238" s="259"/>
      <c r="D2238" s="259"/>
    </row>
    <row r="2239" spans="1:4">
      <c r="A2239" s="259"/>
      <c r="B2239" s="259"/>
      <c r="C2239" s="259"/>
      <c r="D2239" s="259"/>
    </row>
    <row r="2240" spans="1:4">
      <c r="A2240" s="259"/>
      <c r="B2240" s="259"/>
      <c r="C2240" s="259"/>
      <c r="D2240" s="259"/>
    </row>
    <row r="2241" spans="1:4">
      <c r="A2241" s="259"/>
      <c r="B2241" s="259"/>
      <c r="C2241" s="259"/>
      <c r="D2241" s="259"/>
    </row>
    <row r="2242" spans="1:4">
      <c r="A2242" s="259"/>
      <c r="B2242" s="259"/>
      <c r="C2242" s="259"/>
      <c r="D2242" s="259"/>
    </row>
    <row r="2243" spans="1:4">
      <c r="A2243" s="259"/>
      <c r="B2243" s="259"/>
      <c r="C2243" s="259"/>
      <c r="D2243" s="259"/>
    </row>
    <row r="2244" spans="1:4">
      <c r="A2244" s="259"/>
      <c r="B2244" s="259"/>
      <c r="C2244" s="259"/>
      <c r="D2244" s="259"/>
    </row>
    <row r="2245" spans="1:4">
      <c r="A2245" s="259"/>
      <c r="B2245" s="259"/>
      <c r="C2245" s="259"/>
      <c r="D2245" s="259"/>
    </row>
    <row r="2246" spans="1:4">
      <c r="A2246" s="259"/>
      <c r="B2246" s="259"/>
      <c r="C2246" s="259"/>
      <c r="D2246" s="259"/>
    </row>
    <row r="2247" spans="1:4">
      <c r="A2247" s="259"/>
      <c r="B2247" s="259"/>
      <c r="C2247" s="259"/>
      <c r="D2247" s="259"/>
    </row>
    <row r="2248" spans="1:4">
      <c r="A2248" s="259"/>
      <c r="B2248" s="259"/>
      <c r="C2248" s="259"/>
      <c r="D2248" s="259"/>
    </row>
    <row r="2249" spans="1:4">
      <c r="A2249" s="259"/>
      <c r="B2249" s="259"/>
      <c r="C2249" s="259"/>
      <c r="D2249" s="259"/>
    </row>
    <row r="2250" spans="1:4">
      <c r="A2250" s="259"/>
      <c r="B2250" s="259"/>
      <c r="C2250" s="259"/>
      <c r="D2250" s="259"/>
    </row>
    <row r="2251" spans="1:4">
      <c r="A2251" s="259"/>
      <c r="B2251" s="259"/>
      <c r="C2251" s="259"/>
      <c r="D2251" s="259"/>
    </row>
    <row r="2252" spans="1:4">
      <c r="A2252" s="259"/>
      <c r="B2252" s="259"/>
      <c r="C2252" s="259"/>
      <c r="D2252" s="259"/>
    </row>
    <row r="2253" spans="1:4">
      <c r="A2253" s="259"/>
      <c r="B2253" s="259"/>
      <c r="C2253" s="259"/>
      <c r="D2253" s="259"/>
    </row>
    <row r="2254" spans="1:4">
      <c r="A2254" s="259"/>
      <c r="B2254" s="259"/>
      <c r="C2254" s="259"/>
      <c r="D2254" s="259"/>
    </row>
    <row r="2255" spans="1:4">
      <c r="A2255" s="259"/>
      <c r="B2255" s="259"/>
      <c r="C2255" s="259"/>
      <c r="D2255" s="259"/>
    </row>
    <row r="2256" spans="1:4">
      <c r="A2256" s="259"/>
      <c r="B2256" s="259"/>
      <c r="C2256" s="259"/>
      <c r="D2256" s="259"/>
    </row>
    <row r="2257" spans="1:4">
      <c r="A2257" s="259"/>
      <c r="B2257" s="259"/>
      <c r="C2257" s="259"/>
      <c r="D2257" s="259"/>
    </row>
    <row r="2258" spans="1:4">
      <c r="A2258" s="259"/>
      <c r="B2258" s="259"/>
      <c r="C2258" s="259"/>
      <c r="D2258" s="259"/>
    </row>
    <row r="2259" spans="1:4">
      <c r="A2259" s="259"/>
      <c r="B2259" s="259"/>
      <c r="C2259" s="259"/>
      <c r="D2259" s="259"/>
    </row>
    <row r="2260" spans="1:4">
      <c r="A2260" s="259"/>
      <c r="B2260" s="259"/>
      <c r="C2260" s="259"/>
      <c r="D2260" s="259"/>
    </row>
    <row r="2261" spans="1:4">
      <c r="A2261" s="259"/>
      <c r="B2261" s="259"/>
      <c r="C2261" s="259"/>
      <c r="D2261" s="259"/>
    </row>
    <row r="2262" spans="1:4">
      <c r="A2262" s="259"/>
      <c r="B2262" s="259"/>
      <c r="C2262" s="259"/>
      <c r="D2262" s="259"/>
    </row>
    <row r="2263" spans="1:4">
      <c r="A2263" s="259"/>
      <c r="B2263" s="259"/>
      <c r="C2263" s="259"/>
      <c r="D2263" s="259"/>
    </row>
    <row r="2264" spans="1:4">
      <c r="A2264" s="259"/>
      <c r="B2264" s="259"/>
      <c r="C2264" s="259"/>
      <c r="D2264" s="259"/>
    </row>
    <row r="2265" spans="1:4">
      <c r="A2265" s="259"/>
      <c r="B2265" s="259"/>
      <c r="C2265" s="259"/>
      <c r="D2265" s="259"/>
    </row>
    <row r="2266" spans="1:4">
      <c r="A2266" s="259"/>
      <c r="B2266" s="259"/>
      <c r="C2266" s="259"/>
      <c r="D2266" s="259"/>
    </row>
    <row r="2267" spans="1:4">
      <c r="A2267" s="259"/>
      <c r="B2267" s="259"/>
      <c r="C2267" s="259"/>
      <c r="D2267" s="259"/>
    </row>
    <row r="2268" spans="1:4">
      <c r="A2268" s="259"/>
      <c r="B2268" s="259"/>
      <c r="C2268" s="259"/>
      <c r="D2268" s="259"/>
    </row>
    <row r="2269" spans="1:4">
      <c r="A2269" s="259"/>
      <c r="B2269" s="259"/>
      <c r="C2269" s="259"/>
      <c r="D2269" s="259"/>
    </row>
    <row r="2270" spans="1:4">
      <c r="A2270" s="259"/>
      <c r="B2270" s="259"/>
      <c r="C2270" s="259"/>
      <c r="D2270" s="259"/>
    </row>
    <row r="2271" spans="1:4">
      <c r="A2271" s="259"/>
      <c r="B2271" s="259"/>
      <c r="C2271" s="259"/>
      <c r="D2271" s="259"/>
    </row>
    <row r="2272" spans="1:4">
      <c r="A2272" s="259"/>
      <c r="B2272" s="259"/>
      <c r="C2272" s="259"/>
      <c r="D2272" s="259"/>
    </row>
    <row r="2273" spans="1:4">
      <c r="A2273" s="259"/>
      <c r="B2273" s="259"/>
      <c r="C2273" s="259"/>
      <c r="D2273" s="259"/>
    </row>
    <row r="2274" spans="1:4">
      <c r="A2274" s="259"/>
      <c r="B2274" s="259"/>
      <c r="C2274" s="259"/>
      <c r="D2274" s="259"/>
    </row>
    <row r="2275" spans="1:4">
      <c r="A2275" s="259"/>
      <c r="B2275" s="259"/>
      <c r="C2275" s="259"/>
      <c r="D2275" s="259"/>
    </row>
    <row r="2276" spans="1:4">
      <c r="A2276" s="259"/>
      <c r="B2276" s="259"/>
      <c r="C2276" s="259"/>
      <c r="D2276" s="259"/>
    </row>
    <row r="2277" spans="1:4">
      <c r="A2277" s="259"/>
      <c r="B2277" s="259"/>
      <c r="C2277" s="259"/>
      <c r="D2277" s="259"/>
    </row>
    <row r="2278" spans="1:4">
      <c r="A2278" s="259"/>
      <c r="B2278" s="259"/>
      <c r="C2278" s="259"/>
      <c r="D2278" s="259"/>
    </row>
    <row r="2279" spans="1:4">
      <c r="A2279" s="259"/>
      <c r="B2279" s="259"/>
      <c r="C2279" s="259"/>
      <c r="D2279" s="259"/>
    </row>
    <row r="2280" spans="1:4">
      <c r="A2280" s="259"/>
      <c r="B2280" s="259"/>
      <c r="C2280" s="259"/>
      <c r="D2280" s="259"/>
    </row>
    <row r="2281" spans="1:4">
      <c r="A2281" s="259"/>
      <c r="B2281" s="259"/>
      <c r="C2281" s="259"/>
      <c r="D2281" s="259"/>
    </row>
    <row r="2282" spans="1:4">
      <c r="A2282" s="259"/>
      <c r="B2282" s="259"/>
      <c r="C2282" s="259"/>
      <c r="D2282" s="259"/>
    </row>
    <row r="2283" spans="1:4">
      <c r="A2283" s="259"/>
      <c r="B2283" s="259"/>
      <c r="C2283" s="259"/>
      <c r="D2283" s="259"/>
    </row>
    <row r="2284" spans="1:4">
      <c r="A2284" s="259"/>
      <c r="B2284" s="259"/>
      <c r="C2284" s="259"/>
      <c r="D2284" s="259"/>
    </row>
    <row r="2285" spans="1:4">
      <c r="A2285" s="259"/>
      <c r="B2285" s="259"/>
      <c r="C2285" s="259"/>
      <c r="D2285" s="259"/>
    </row>
    <row r="2286" spans="1:4">
      <c r="A2286" s="259"/>
      <c r="B2286" s="259"/>
      <c r="C2286" s="259"/>
      <c r="D2286" s="259"/>
    </row>
    <row r="2287" spans="1:4">
      <c r="A2287" s="259"/>
      <c r="B2287" s="259"/>
      <c r="C2287" s="259"/>
      <c r="D2287" s="259"/>
    </row>
    <row r="2288" spans="1:4">
      <c r="A2288" s="259"/>
      <c r="B2288" s="259"/>
      <c r="C2288" s="259"/>
      <c r="D2288" s="259"/>
    </row>
    <row r="2289" spans="1:4">
      <c r="A2289" s="259"/>
      <c r="B2289" s="259"/>
      <c r="C2289" s="259"/>
      <c r="D2289" s="259"/>
    </row>
    <row r="2290" spans="1:4">
      <c r="A2290" s="259"/>
      <c r="B2290" s="259"/>
      <c r="C2290" s="259"/>
      <c r="D2290" s="259"/>
    </row>
    <row r="2291" spans="1:4">
      <c r="A2291" s="259"/>
      <c r="B2291" s="259"/>
      <c r="C2291" s="259"/>
      <c r="D2291" s="259"/>
    </row>
    <row r="2292" spans="1:4">
      <c r="A2292" s="259"/>
      <c r="B2292" s="259"/>
      <c r="C2292" s="259"/>
      <c r="D2292" s="259"/>
    </row>
    <row r="2293" spans="1:4">
      <c r="A2293" s="259"/>
      <c r="B2293" s="259"/>
      <c r="C2293" s="259"/>
      <c r="D2293" s="259"/>
    </row>
    <row r="2294" spans="1:4">
      <c r="A2294" s="259"/>
      <c r="B2294" s="259"/>
      <c r="C2294" s="259"/>
      <c r="D2294" s="259"/>
    </row>
    <row r="2295" spans="1:4">
      <c r="A2295" s="259"/>
      <c r="B2295" s="259"/>
      <c r="C2295" s="259"/>
      <c r="D2295" s="259"/>
    </row>
    <row r="2296" spans="1:4">
      <c r="A2296" s="259"/>
      <c r="B2296" s="259"/>
      <c r="C2296" s="259"/>
      <c r="D2296" s="259"/>
    </row>
    <row r="2297" spans="1:4">
      <c r="A2297" s="259"/>
      <c r="B2297" s="259"/>
      <c r="C2297" s="259"/>
      <c r="D2297" s="259"/>
    </row>
    <row r="2298" spans="1:4">
      <c r="A2298" s="259"/>
      <c r="B2298" s="259"/>
      <c r="C2298" s="259"/>
      <c r="D2298" s="259"/>
    </row>
    <row r="2299" spans="1:4">
      <c r="A2299" s="259"/>
      <c r="B2299" s="259"/>
      <c r="C2299" s="259"/>
      <c r="D2299" s="259"/>
    </row>
    <row r="2300" spans="1:4">
      <c r="A2300" s="259"/>
      <c r="B2300" s="259"/>
      <c r="C2300" s="259"/>
      <c r="D2300" s="259"/>
    </row>
    <row r="2301" spans="1:4">
      <c r="A2301" s="259"/>
      <c r="B2301" s="259"/>
      <c r="C2301" s="259"/>
      <c r="D2301" s="259"/>
    </row>
    <row r="2302" spans="1:4">
      <c r="A2302" s="259"/>
      <c r="B2302" s="259"/>
      <c r="C2302" s="259"/>
      <c r="D2302" s="259"/>
    </row>
    <row r="2303" spans="1:4">
      <c r="A2303" s="259"/>
      <c r="B2303" s="259"/>
      <c r="C2303" s="259"/>
      <c r="D2303" s="259"/>
    </row>
    <row r="2304" spans="1:4">
      <c r="A2304" s="259"/>
      <c r="B2304" s="259"/>
      <c r="C2304" s="259"/>
      <c r="D2304" s="259"/>
    </row>
    <row r="2305" spans="1:4">
      <c r="A2305" s="259"/>
      <c r="B2305" s="259"/>
      <c r="C2305" s="259"/>
      <c r="D2305" s="259"/>
    </row>
    <row r="2306" spans="1:4">
      <c r="A2306" s="259"/>
      <c r="B2306" s="259"/>
      <c r="C2306" s="259"/>
      <c r="D2306" s="259"/>
    </row>
    <row r="2307" spans="1:4">
      <c r="A2307" s="259"/>
      <c r="B2307" s="259"/>
      <c r="C2307" s="259"/>
      <c r="D2307" s="259"/>
    </row>
    <row r="2308" spans="1:4">
      <c r="A2308" s="259"/>
      <c r="B2308" s="259"/>
      <c r="C2308" s="259"/>
      <c r="D2308" s="259"/>
    </row>
    <row r="2309" spans="1:4">
      <c r="A2309" s="259"/>
      <c r="B2309" s="259"/>
      <c r="C2309" s="259"/>
      <c r="D2309" s="259"/>
    </row>
    <row r="2310" spans="1:4">
      <c r="A2310" s="259"/>
      <c r="B2310" s="259"/>
      <c r="C2310" s="259"/>
      <c r="D2310" s="259"/>
    </row>
    <row r="2311" spans="1:4">
      <c r="A2311" s="259"/>
      <c r="B2311" s="259"/>
      <c r="C2311" s="259"/>
      <c r="D2311" s="259"/>
    </row>
    <row r="2312" spans="1:4">
      <c r="A2312" s="259"/>
      <c r="B2312" s="259"/>
      <c r="C2312" s="259"/>
      <c r="D2312" s="259"/>
    </row>
    <row r="2313" spans="1:4">
      <c r="A2313" s="259"/>
      <c r="B2313" s="259"/>
      <c r="C2313" s="259"/>
      <c r="D2313" s="259"/>
    </row>
    <row r="2314" spans="1:4">
      <c r="A2314" s="259"/>
      <c r="B2314" s="259"/>
      <c r="C2314" s="259"/>
      <c r="D2314" s="259"/>
    </row>
    <row r="2315" spans="1:4">
      <c r="A2315" s="259"/>
      <c r="B2315" s="259"/>
      <c r="C2315" s="259"/>
      <c r="D2315" s="259"/>
    </row>
    <row r="2316" spans="1:4">
      <c r="A2316" s="259"/>
      <c r="B2316" s="259"/>
      <c r="C2316" s="259"/>
      <c r="D2316" s="259"/>
    </row>
    <row r="2317" spans="1:4">
      <c r="A2317" s="259"/>
      <c r="B2317" s="259"/>
      <c r="C2317" s="259"/>
      <c r="D2317" s="259"/>
    </row>
    <row r="2318" spans="1:4">
      <c r="A2318" s="259"/>
      <c r="B2318" s="259"/>
      <c r="C2318" s="259"/>
      <c r="D2318" s="259"/>
    </row>
    <row r="2319" spans="1:4">
      <c r="A2319" s="259"/>
      <c r="B2319" s="259"/>
      <c r="C2319" s="259"/>
      <c r="D2319" s="259"/>
    </row>
    <row r="2320" spans="1:4">
      <c r="A2320" s="259"/>
      <c r="B2320" s="259"/>
      <c r="C2320" s="259"/>
      <c r="D2320" s="259"/>
    </row>
    <row r="2321" spans="1:4">
      <c r="A2321" s="259"/>
      <c r="B2321" s="259"/>
      <c r="C2321" s="259"/>
      <c r="D2321" s="259"/>
    </row>
    <row r="2322" spans="1:4">
      <c r="A2322" s="259"/>
      <c r="B2322" s="259"/>
      <c r="C2322" s="259"/>
      <c r="D2322" s="259"/>
    </row>
    <row r="2323" spans="1:4">
      <c r="A2323" s="259"/>
      <c r="B2323" s="259"/>
      <c r="C2323" s="259"/>
      <c r="D2323" s="259"/>
    </row>
    <row r="2324" spans="1:4">
      <c r="A2324" s="259"/>
      <c r="B2324" s="259"/>
      <c r="C2324" s="259"/>
      <c r="D2324" s="259"/>
    </row>
    <row r="2325" spans="1:4">
      <c r="A2325" s="259"/>
      <c r="B2325" s="259"/>
      <c r="C2325" s="259"/>
      <c r="D2325" s="259"/>
    </row>
    <row r="2326" spans="1:4">
      <c r="A2326" s="259"/>
      <c r="B2326" s="259"/>
      <c r="C2326" s="259"/>
      <c r="D2326" s="259"/>
    </row>
    <row r="2327" spans="1:4">
      <c r="A2327" s="259"/>
      <c r="B2327" s="259"/>
      <c r="C2327" s="259"/>
      <c r="D2327" s="259"/>
    </row>
    <row r="2328" spans="1:4">
      <c r="A2328" s="259"/>
      <c r="B2328" s="259"/>
      <c r="C2328" s="259"/>
      <c r="D2328" s="259"/>
    </row>
    <row r="2329" spans="1:4">
      <c r="A2329" s="259"/>
      <c r="B2329" s="259"/>
      <c r="C2329" s="259"/>
      <c r="D2329" s="259"/>
    </row>
    <row r="2330" spans="1:4">
      <c r="A2330" s="259"/>
      <c r="B2330" s="259"/>
      <c r="C2330" s="259"/>
      <c r="D2330" s="259"/>
    </row>
    <row r="2331" spans="1:4">
      <c r="A2331" s="259"/>
      <c r="B2331" s="259"/>
      <c r="C2331" s="259"/>
      <c r="D2331" s="259"/>
    </row>
    <row r="2332" spans="1:4">
      <c r="A2332" s="259"/>
      <c r="B2332" s="259"/>
      <c r="C2332" s="259"/>
      <c r="D2332" s="259"/>
    </row>
    <row r="2333" spans="1:4">
      <c r="A2333" s="259"/>
      <c r="B2333" s="259"/>
      <c r="C2333" s="259"/>
      <c r="D2333" s="259"/>
    </row>
    <row r="2334" spans="1:4">
      <c r="A2334" s="259"/>
      <c r="B2334" s="259"/>
      <c r="C2334" s="259"/>
      <c r="D2334" s="259"/>
    </row>
    <row r="2335" spans="1:4">
      <c r="A2335" s="259"/>
      <c r="B2335" s="259"/>
      <c r="C2335" s="259"/>
      <c r="D2335" s="259"/>
    </row>
    <row r="2336" spans="1:4">
      <c r="A2336" s="259"/>
      <c r="B2336" s="259"/>
      <c r="C2336" s="259"/>
      <c r="D2336" s="259"/>
    </row>
    <row r="2337" spans="1:4">
      <c r="A2337" s="259"/>
      <c r="B2337" s="259"/>
      <c r="C2337" s="259"/>
      <c r="D2337" s="259"/>
    </row>
    <row r="2338" spans="1:4">
      <c r="A2338" s="259"/>
      <c r="B2338" s="259"/>
      <c r="C2338" s="259"/>
      <c r="D2338" s="259"/>
    </row>
    <row r="2339" spans="1:4">
      <c r="A2339" s="259"/>
      <c r="B2339" s="259"/>
      <c r="C2339" s="259"/>
      <c r="D2339" s="259"/>
    </row>
    <row r="2340" spans="1:4">
      <c r="A2340" s="259"/>
      <c r="B2340" s="259"/>
      <c r="C2340" s="259"/>
      <c r="D2340" s="259"/>
    </row>
    <row r="2341" spans="1:4">
      <c r="A2341" s="259"/>
      <c r="B2341" s="259"/>
      <c r="C2341" s="259"/>
      <c r="D2341" s="259"/>
    </row>
    <row r="2342" spans="1:4">
      <c r="A2342" s="259"/>
      <c r="B2342" s="259"/>
      <c r="C2342" s="259"/>
      <c r="D2342" s="259"/>
    </row>
    <row r="2343" spans="1:4">
      <c r="A2343" s="259"/>
      <c r="B2343" s="259"/>
      <c r="C2343" s="259"/>
      <c r="D2343" s="259"/>
    </row>
    <row r="2344" spans="1:4">
      <c r="A2344" s="259"/>
      <c r="B2344" s="259"/>
      <c r="C2344" s="259"/>
      <c r="D2344" s="259"/>
    </row>
    <row r="2345" spans="1:4">
      <c r="A2345" s="259"/>
      <c r="B2345" s="259"/>
      <c r="C2345" s="259"/>
      <c r="D2345" s="259"/>
    </row>
    <row r="2346" spans="1:4">
      <c r="A2346" s="259"/>
      <c r="B2346" s="259"/>
      <c r="C2346" s="259"/>
      <c r="D2346" s="259"/>
    </row>
    <row r="2347" spans="1:4">
      <c r="A2347" s="259"/>
      <c r="B2347" s="259"/>
      <c r="C2347" s="259"/>
      <c r="D2347" s="259"/>
    </row>
    <row r="2348" spans="1:4">
      <c r="A2348" s="259"/>
      <c r="B2348" s="259"/>
      <c r="C2348" s="259"/>
      <c r="D2348" s="259"/>
    </row>
    <row r="2349" spans="1:4">
      <c r="A2349" s="259"/>
      <c r="B2349" s="259"/>
      <c r="C2349" s="259"/>
      <c r="D2349" s="259"/>
    </row>
    <row r="2350" spans="1:4">
      <c r="A2350" s="259"/>
      <c r="B2350" s="259"/>
      <c r="C2350" s="259"/>
      <c r="D2350" s="259"/>
    </row>
    <row r="2351" spans="1:4">
      <c r="A2351" s="259"/>
      <c r="B2351" s="259"/>
      <c r="C2351" s="259"/>
      <c r="D2351" s="259"/>
    </row>
    <row r="2352" spans="1:4">
      <c r="A2352" s="259"/>
      <c r="B2352" s="259"/>
      <c r="C2352" s="259"/>
      <c r="D2352" s="259"/>
    </row>
    <row r="2353" spans="1:4">
      <c r="A2353" s="259"/>
      <c r="B2353" s="259"/>
      <c r="C2353" s="259"/>
      <c r="D2353" s="259"/>
    </row>
    <row r="2354" spans="1:4">
      <c r="A2354" s="259"/>
      <c r="B2354" s="259"/>
      <c r="C2354" s="259"/>
      <c r="D2354" s="259"/>
    </row>
    <row r="2355" spans="1:4">
      <c r="A2355" s="259"/>
      <c r="B2355" s="259"/>
      <c r="C2355" s="259"/>
      <c r="D2355" s="259"/>
    </row>
    <row r="2356" spans="1:4">
      <c r="A2356" s="259"/>
      <c r="B2356" s="259"/>
      <c r="C2356" s="259"/>
      <c r="D2356" s="259"/>
    </row>
    <row r="2357" spans="1:4">
      <c r="A2357" s="259"/>
      <c r="B2357" s="259"/>
      <c r="C2357" s="259"/>
      <c r="D2357" s="259"/>
    </row>
    <row r="2358" spans="1:4">
      <c r="A2358" s="259"/>
      <c r="B2358" s="259"/>
      <c r="C2358" s="259"/>
      <c r="D2358" s="259"/>
    </row>
    <row r="2359" spans="1:4">
      <c r="A2359" s="259"/>
      <c r="B2359" s="259"/>
      <c r="C2359" s="259"/>
      <c r="D2359" s="259"/>
    </row>
    <row r="2360" spans="1:4">
      <c r="A2360" s="259"/>
      <c r="B2360" s="259"/>
      <c r="C2360" s="259"/>
      <c r="D2360" s="259"/>
    </row>
    <row r="2361" spans="1:4">
      <c r="A2361" s="259"/>
      <c r="B2361" s="259"/>
      <c r="C2361" s="259"/>
      <c r="D2361" s="259"/>
    </row>
    <row r="2362" spans="1:4">
      <c r="A2362" s="259"/>
      <c r="B2362" s="259"/>
      <c r="C2362" s="259"/>
      <c r="D2362" s="259"/>
    </row>
    <row r="2363" spans="1:4">
      <c r="A2363" s="259"/>
      <c r="B2363" s="259"/>
      <c r="C2363" s="259"/>
      <c r="D2363" s="259"/>
    </row>
    <row r="2364" spans="1:4">
      <c r="A2364" s="259"/>
      <c r="B2364" s="259"/>
      <c r="C2364" s="259"/>
      <c r="D2364" s="259"/>
    </row>
    <row r="2365" spans="1:4">
      <c r="A2365" s="259"/>
      <c r="B2365" s="259"/>
      <c r="C2365" s="259"/>
      <c r="D2365" s="259"/>
    </row>
    <row r="2366" spans="1:4">
      <c r="A2366" s="259"/>
      <c r="B2366" s="259"/>
      <c r="C2366" s="259"/>
      <c r="D2366" s="259"/>
    </row>
    <row r="2367" spans="1:4">
      <c r="A2367" s="259"/>
      <c r="B2367" s="259"/>
      <c r="C2367" s="259"/>
      <c r="D2367" s="259"/>
    </row>
    <row r="2368" spans="1:4">
      <c r="A2368" s="259"/>
      <c r="B2368" s="259"/>
      <c r="C2368" s="259"/>
      <c r="D2368" s="259"/>
    </row>
    <row r="2369" spans="1:4">
      <c r="A2369" s="259"/>
      <c r="B2369" s="259"/>
      <c r="C2369" s="259"/>
      <c r="D2369" s="259"/>
    </row>
    <row r="2370" spans="1:4">
      <c r="A2370" s="259"/>
      <c r="B2370" s="259"/>
      <c r="C2370" s="259"/>
      <c r="D2370" s="259"/>
    </row>
    <row r="2371" spans="1:4">
      <c r="A2371" s="259"/>
      <c r="B2371" s="259"/>
      <c r="C2371" s="259"/>
      <c r="D2371" s="259"/>
    </row>
    <row r="2372" spans="1:4">
      <c r="A2372" s="259"/>
      <c r="B2372" s="259"/>
      <c r="C2372" s="259"/>
      <c r="D2372" s="259"/>
    </row>
    <row r="2373" spans="1:4">
      <c r="A2373" s="259"/>
      <c r="B2373" s="259"/>
      <c r="C2373" s="259"/>
      <c r="D2373" s="259"/>
    </row>
    <row r="2374" spans="1:4">
      <c r="A2374" s="259"/>
      <c r="B2374" s="259"/>
      <c r="C2374" s="259"/>
      <c r="D2374" s="259"/>
    </row>
    <row r="2375" spans="1:4">
      <c r="A2375" s="259"/>
      <c r="B2375" s="259"/>
      <c r="C2375" s="259"/>
      <c r="D2375" s="259"/>
    </row>
    <row r="2376" spans="1:4">
      <c r="A2376" s="259"/>
      <c r="B2376" s="259"/>
      <c r="C2376" s="259"/>
      <c r="D2376" s="259"/>
    </row>
    <row r="2377" spans="1:4">
      <c r="A2377" s="259"/>
      <c r="B2377" s="259"/>
      <c r="C2377" s="259"/>
      <c r="D2377" s="259"/>
    </row>
    <row r="2378" spans="1:4">
      <c r="A2378" s="259"/>
      <c r="B2378" s="259"/>
      <c r="C2378" s="259"/>
      <c r="D2378" s="259"/>
    </row>
    <row r="2379" spans="1:4">
      <c r="A2379" s="259"/>
      <c r="B2379" s="259"/>
      <c r="C2379" s="259"/>
      <c r="D2379" s="259"/>
    </row>
    <row r="2380" spans="1:4">
      <c r="A2380" s="259"/>
      <c r="B2380" s="259"/>
      <c r="C2380" s="259"/>
      <c r="D2380" s="259"/>
    </row>
    <row r="2381" spans="1:4">
      <c r="A2381" s="259"/>
      <c r="B2381" s="259"/>
      <c r="C2381" s="259"/>
      <c r="D2381" s="259"/>
    </row>
    <row r="2382" spans="1:4">
      <c r="A2382" s="259"/>
      <c r="B2382" s="259"/>
      <c r="C2382" s="259"/>
      <c r="D2382" s="259"/>
    </row>
    <row r="2383" spans="1:4">
      <c r="A2383" s="259"/>
      <c r="B2383" s="259"/>
      <c r="C2383" s="259"/>
      <c r="D2383" s="259"/>
    </row>
    <row r="2384" spans="1:4">
      <c r="A2384" s="259"/>
      <c r="B2384" s="259"/>
      <c r="C2384" s="259"/>
      <c r="D2384" s="259"/>
    </row>
    <row r="2385" spans="1:4">
      <c r="A2385" s="259"/>
      <c r="B2385" s="259"/>
      <c r="C2385" s="259"/>
      <c r="D2385" s="259"/>
    </row>
    <row r="2386" spans="1:4">
      <c r="A2386" s="259"/>
      <c r="B2386" s="259"/>
      <c r="C2386" s="259"/>
      <c r="D2386" s="259"/>
    </row>
    <row r="2387" spans="1:4">
      <c r="A2387" s="259"/>
      <c r="B2387" s="259"/>
      <c r="C2387" s="259"/>
      <c r="D2387" s="259"/>
    </row>
    <row r="2388" spans="1:4">
      <c r="A2388" s="259"/>
      <c r="B2388" s="259"/>
      <c r="C2388" s="259"/>
      <c r="D2388" s="259"/>
    </row>
    <row r="2389" spans="1:4">
      <c r="A2389" s="259"/>
      <c r="B2389" s="259"/>
      <c r="C2389" s="259"/>
      <c r="D2389" s="259"/>
    </row>
    <row r="2390" spans="1:4">
      <c r="A2390" s="259"/>
      <c r="B2390" s="259"/>
      <c r="C2390" s="259"/>
      <c r="D2390" s="259"/>
    </row>
    <row r="2391" spans="1:4">
      <c r="A2391" s="259"/>
      <c r="B2391" s="259"/>
      <c r="C2391" s="259"/>
      <c r="D2391" s="259"/>
    </row>
    <row r="2392" spans="1:4">
      <c r="A2392" s="259"/>
      <c r="B2392" s="259"/>
      <c r="C2392" s="259"/>
      <c r="D2392" s="259"/>
    </row>
    <row r="2393" spans="1:4">
      <c r="A2393" s="259"/>
      <c r="B2393" s="259"/>
      <c r="C2393" s="259"/>
      <c r="D2393" s="259"/>
    </row>
    <row r="2394" spans="1:4">
      <c r="A2394" s="259"/>
      <c r="B2394" s="259"/>
      <c r="C2394" s="259"/>
      <c r="D2394" s="259"/>
    </row>
    <row r="2395" spans="1:4">
      <c r="A2395" s="259"/>
      <c r="B2395" s="259"/>
      <c r="C2395" s="259"/>
      <c r="D2395" s="259"/>
    </row>
    <row r="2396" spans="1:4">
      <c r="A2396" s="259"/>
      <c r="B2396" s="259"/>
      <c r="C2396" s="259"/>
      <c r="D2396" s="259"/>
    </row>
    <row r="2397" spans="1:4">
      <c r="A2397" s="259"/>
      <c r="B2397" s="259"/>
      <c r="C2397" s="259"/>
      <c r="D2397" s="259"/>
    </row>
    <row r="2398" spans="1:4">
      <c r="A2398" s="259"/>
      <c r="B2398" s="259"/>
      <c r="C2398" s="259"/>
      <c r="D2398" s="259"/>
    </row>
    <row r="2399" spans="1:4">
      <c r="A2399" s="259"/>
      <c r="B2399" s="259"/>
      <c r="C2399" s="259"/>
      <c r="D2399" s="259"/>
    </row>
    <row r="2400" spans="1:4">
      <c r="A2400" s="259"/>
      <c r="B2400" s="259"/>
      <c r="C2400" s="259"/>
      <c r="D2400" s="259"/>
    </row>
    <row r="2401" spans="1:4">
      <c r="A2401" s="259"/>
      <c r="B2401" s="259"/>
      <c r="C2401" s="259"/>
      <c r="D2401" s="259"/>
    </row>
    <row r="2402" spans="1:4">
      <c r="A2402" s="259"/>
      <c r="B2402" s="259"/>
      <c r="C2402" s="259"/>
      <c r="D2402" s="259"/>
    </row>
    <row r="2403" spans="1:4">
      <c r="A2403" s="259"/>
      <c r="B2403" s="259"/>
      <c r="C2403" s="259"/>
      <c r="D2403" s="259"/>
    </row>
    <row r="2404" spans="1:4">
      <c r="A2404" s="259"/>
      <c r="B2404" s="259"/>
      <c r="C2404" s="259"/>
      <c r="D2404" s="259"/>
    </row>
    <row r="2405" spans="1:4">
      <c r="A2405" s="259"/>
      <c r="B2405" s="259"/>
      <c r="C2405" s="259"/>
      <c r="D2405" s="259"/>
    </row>
    <row r="2406" spans="1:4">
      <c r="A2406" s="259"/>
      <c r="B2406" s="259"/>
      <c r="C2406" s="259"/>
      <c r="D2406" s="259"/>
    </row>
    <row r="2407" spans="1:4">
      <c r="A2407" s="259"/>
      <c r="B2407" s="259"/>
      <c r="C2407" s="259"/>
      <c r="D2407" s="259"/>
    </row>
    <row r="2408" spans="1:4">
      <c r="A2408" s="259"/>
      <c r="B2408" s="259"/>
      <c r="C2408" s="259"/>
      <c r="D2408" s="259"/>
    </row>
    <row r="2409" spans="1:4">
      <c r="A2409" s="259"/>
      <c r="B2409" s="259"/>
      <c r="C2409" s="259"/>
      <c r="D2409" s="259"/>
    </row>
    <row r="2410" spans="1:4">
      <c r="A2410" s="259"/>
      <c r="B2410" s="259"/>
      <c r="C2410" s="259"/>
      <c r="D2410" s="259"/>
    </row>
    <row r="2411" spans="1:4">
      <c r="A2411" s="259"/>
      <c r="B2411" s="259"/>
      <c r="C2411" s="259"/>
      <c r="D2411" s="259"/>
    </row>
    <row r="2412" spans="1:4">
      <c r="A2412" s="259"/>
      <c r="B2412" s="259"/>
      <c r="C2412" s="259"/>
      <c r="D2412" s="259"/>
    </row>
    <row r="2413" spans="1:4">
      <c r="A2413" s="259"/>
      <c r="B2413" s="259"/>
      <c r="C2413" s="259"/>
      <c r="D2413" s="259"/>
    </row>
    <row r="2414" spans="1:4">
      <c r="A2414" s="259"/>
      <c r="B2414" s="259"/>
      <c r="C2414" s="259"/>
      <c r="D2414" s="259"/>
    </row>
    <row r="2415" spans="1:4">
      <c r="A2415" s="259"/>
      <c r="B2415" s="259"/>
      <c r="C2415" s="259"/>
      <c r="D2415" s="259"/>
    </row>
    <row r="2416" spans="1:4">
      <c r="A2416" s="259"/>
      <c r="B2416" s="259"/>
      <c r="C2416" s="259"/>
      <c r="D2416" s="259"/>
    </row>
    <row r="2417" spans="1:4">
      <c r="A2417" s="259"/>
      <c r="B2417" s="259"/>
      <c r="C2417" s="259"/>
      <c r="D2417" s="259"/>
    </row>
    <row r="2418" spans="1:4">
      <c r="A2418" s="259"/>
      <c r="B2418" s="259"/>
      <c r="C2418" s="259"/>
      <c r="D2418" s="259"/>
    </row>
    <row r="2419" spans="1:4">
      <c r="A2419" s="259"/>
      <c r="B2419" s="259"/>
      <c r="C2419" s="259"/>
      <c r="D2419" s="259"/>
    </row>
    <row r="2420" spans="1:4">
      <c r="A2420" s="259"/>
      <c r="B2420" s="259"/>
      <c r="C2420" s="259"/>
      <c r="D2420" s="259"/>
    </row>
    <row r="2421" spans="1:4">
      <c r="A2421" s="259"/>
      <c r="B2421" s="259"/>
      <c r="C2421" s="259"/>
      <c r="D2421" s="259"/>
    </row>
    <row r="2422" spans="1:4">
      <c r="A2422" s="259"/>
      <c r="B2422" s="259"/>
      <c r="C2422" s="259"/>
      <c r="D2422" s="259"/>
    </row>
    <row r="2423" spans="1:4">
      <c r="A2423" s="259"/>
      <c r="B2423" s="259"/>
      <c r="C2423" s="259"/>
      <c r="D2423" s="259"/>
    </row>
    <row r="2424" spans="1:4">
      <c r="A2424" s="259"/>
      <c r="B2424" s="259"/>
      <c r="C2424" s="259"/>
      <c r="D2424" s="259"/>
    </row>
    <row r="2425" spans="1:4">
      <c r="A2425" s="259"/>
      <c r="B2425" s="259"/>
      <c r="C2425" s="259"/>
      <c r="D2425" s="259"/>
    </row>
    <row r="2426" spans="1:4">
      <c r="A2426" s="259"/>
      <c r="B2426" s="259"/>
      <c r="C2426" s="259"/>
      <c r="D2426" s="259"/>
    </row>
    <row r="2427" spans="1:4">
      <c r="A2427" s="259"/>
      <c r="B2427" s="259"/>
      <c r="C2427" s="259"/>
      <c r="D2427" s="259"/>
    </row>
    <row r="2428" spans="1:4">
      <c r="A2428" s="259"/>
      <c r="B2428" s="259"/>
      <c r="C2428" s="259"/>
      <c r="D2428" s="259"/>
    </row>
    <row r="2429" spans="1:4">
      <c r="A2429" s="259"/>
      <c r="B2429" s="259"/>
      <c r="C2429" s="259"/>
      <c r="D2429" s="259"/>
    </row>
    <row r="2430" spans="1:4">
      <c r="A2430" s="259"/>
      <c r="B2430" s="259"/>
      <c r="C2430" s="259"/>
      <c r="D2430" s="259"/>
    </row>
    <row r="2431" spans="1:4">
      <c r="A2431" s="259"/>
      <c r="B2431" s="259"/>
      <c r="C2431" s="259"/>
      <c r="D2431" s="259"/>
    </row>
    <row r="2432" spans="1:4">
      <c r="A2432" s="259"/>
      <c r="B2432" s="259"/>
      <c r="C2432" s="259"/>
      <c r="D2432" s="259"/>
    </row>
    <row r="2433" spans="1:4">
      <c r="A2433" s="259"/>
      <c r="B2433" s="259"/>
      <c r="C2433" s="259"/>
      <c r="D2433" s="259"/>
    </row>
    <row r="2434" spans="1:4">
      <c r="A2434" s="259"/>
      <c r="B2434" s="259"/>
      <c r="C2434" s="259"/>
      <c r="D2434" s="259"/>
    </row>
    <row r="2435" spans="1:4">
      <c r="A2435" s="259"/>
      <c r="B2435" s="259"/>
      <c r="C2435" s="259"/>
      <c r="D2435" s="259"/>
    </row>
    <row r="2436" spans="1:4">
      <c r="A2436" s="259"/>
      <c r="B2436" s="259"/>
      <c r="C2436" s="259"/>
      <c r="D2436" s="259"/>
    </row>
    <row r="2437" spans="1:4">
      <c r="A2437" s="259"/>
      <c r="B2437" s="259"/>
      <c r="C2437" s="259"/>
      <c r="D2437" s="259"/>
    </row>
    <row r="2438" spans="1:4">
      <c r="A2438" s="259"/>
      <c r="B2438" s="259"/>
      <c r="C2438" s="259"/>
      <c r="D2438" s="259"/>
    </row>
    <row r="2439" spans="1:4">
      <c r="A2439" s="259"/>
      <c r="B2439" s="259"/>
      <c r="C2439" s="259"/>
      <c r="D2439" s="259"/>
    </row>
    <row r="2440" spans="1:4">
      <c r="A2440" s="259"/>
      <c r="B2440" s="259"/>
      <c r="C2440" s="259"/>
      <c r="D2440" s="259"/>
    </row>
    <row r="2441" spans="1:4">
      <c r="A2441" s="259"/>
      <c r="B2441" s="259"/>
      <c r="C2441" s="259"/>
      <c r="D2441" s="259"/>
    </row>
    <row r="2442" spans="1:4">
      <c r="A2442" s="259"/>
      <c r="B2442" s="259"/>
      <c r="C2442" s="259"/>
      <c r="D2442" s="259"/>
    </row>
    <row r="2443" spans="1:4">
      <c r="A2443" s="259"/>
      <c r="B2443" s="259"/>
      <c r="C2443" s="259"/>
      <c r="D2443" s="259"/>
    </row>
    <row r="2444" spans="1:4">
      <c r="A2444" s="259"/>
      <c r="B2444" s="259"/>
      <c r="C2444" s="259"/>
      <c r="D2444" s="259"/>
    </row>
    <row r="2445" spans="1:4">
      <c r="A2445" s="259"/>
      <c r="B2445" s="259"/>
      <c r="C2445" s="259"/>
      <c r="D2445" s="259"/>
    </row>
    <row r="2446" spans="1:4">
      <c r="A2446" s="259"/>
      <c r="B2446" s="259"/>
      <c r="C2446" s="259"/>
      <c r="D2446" s="259"/>
    </row>
    <row r="2447" spans="1:4">
      <c r="A2447" s="259"/>
      <c r="B2447" s="259"/>
      <c r="C2447" s="259"/>
      <c r="D2447" s="259"/>
    </row>
    <row r="2448" spans="1:4">
      <c r="A2448" s="259"/>
      <c r="B2448" s="259"/>
      <c r="C2448" s="259"/>
      <c r="D2448" s="259"/>
    </row>
    <row r="2449" spans="1:4">
      <c r="A2449" s="259"/>
      <c r="B2449" s="259"/>
      <c r="C2449" s="259"/>
      <c r="D2449" s="259"/>
    </row>
    <row r="2450" spans="1:4">
      <c r="A2450" s="259"/>
      <c r="B2450" s="259"/>
      <c r="C2450" s="259"/>
      <c r="D2450" s="259"/>
    </row>
    <row r="2451" spans="1:4">
      <c r="A2451" s="259"/>
      <c r="B2451" s="259"/>
      <c r="C2451" s="259"/>
      <c r="D2451" s="259"/>
    </row>
    <row r="2452" spans="1:4">
      <c r="A2452" s="259"/>
      <c r="B2452" s="259"/>
      <c r="C2452" s="259"/>
      <c r="D2452" s="259"/>
    </row>
    <row r="2453" spans="1:4">
      <c r="A2453" s="259"/>
      <c r="B2453" s="259"/>
      <c r="C2453" s="259"/>
      <c r="D2453" s="259"/>
    </row>
    <row r="2454" spans="1:4">
      <c r="A2454" s="259"/>
      <c r="B2454" s="259"/>
      <c r="C2454" s="259"/>
      <c r="D2454" s="259"/>
    </row>
    <row r="2455" spans="1:4">
      <c r="A2455" s="259"/>
      <c r="B2455" s="259"/>
      <c r="C2455" s="259"/>
      <c r="D2455" s="259"/>
    </row>
    <row r="2456" spans="1:4">
      <c r="A2456" s="259"/>
      <c r="B2456" s="259"/>
      <c r="C2456" s="259"/>
      <c r="D2456" s="259"/>
    </row>
    <row r="2457" spans="1:4">
      <c r="A2457" s="259"/>
      <c r="B2457" s="259"/>
      <c r="C2457" s="259"/>
      <c r="D2457" s="259"/>
    </row>
    <row r="2458" spans="1:4">
      <c r="A2458" s="259"/>
      <c r="B2458" s="259"/>
      <c r="C2458" s="259"/>
      <c r="D2458" s="259"/>
    </row>
    <row r="2459" spans="1:4">
      <c r="A2459" s="259"/>
      <c r="B2459" s="259"/>
      <c r="C2459" s="259"/>
      <c r="D2459" s="259"/>
    </row>
    <row r="2460" spans="1:4">
      <c r="A2460" s="259"/>
      <c r="B2460" s="259"/>
      <c r="C2460" s="259"/>
      <c r="D2460" s="259"/>
    </row>
    <row r="2461" spans="1:4">
      <c r="A2461" s="259"/>
      <c r="B2461" s="259"/>
      <c r="C2461" s="259"/>
      <c r="D2461" s="259"/>
    </row>
    <row r="2462" spans="1:4">
      <c r="A2462" s="259"/>
      <c r="B2462" s="259"/>
      <c r="C2462" s="259"/>
      <c r="D2462" s="259"/>
    </row>
    <row r="2463" spans="1:4">
      <c r="A2463" s="259"/>
      <c r="B2463" s="259"/>
      <c r="C2463" s="259"/>
      <c r="D2463" s="259"/>
    </row>
    <row r="2464" spans="1:4">
      <c r="A2464" s="259"/>
      <c r="B2464" s="259"/>
      <c r="C2464" s="259"/>
      <c r="D2464" s="259"/>
    </row>
    <row r="2465" spans="1:4">
      <c r="A2465" s="259"/>
      <c r="B2465" s="259"/>
      <c r="C2465" s="259"/>
      <c r="D2465" s="259"/>
    </row>
    <row r="2466" spans="1:4">
      <c r="A2466" s="259"/>
      <c r="B2466" s="259"/>
      <c r="C2466" s="259"/>
      <c r="D2466" s="259"/>
    </row>
    <row r="2467" spans="1:4">
      <c r="A2467" s="259"/>
      <c r="B2467" s="259"/>
      <c r="C2467" s="259"/>
      <c r="D2467" s="259"/>
    </row>
    <row r="2468" spans="1:4">
      <c r="A2468" s="259"/>
      <c r="B2468" s="259"/>
      <c r="C2468" s="259"/>
      <c r="D2468" s="259"/>
    </row>
    <row r="2469" spans="1:4">
      <c r="A2469" s="259"/>
      <c r="B2469" s="259"/>
      <c r="C2469" s="259"/>
      <c r="D2469" s="259"/>
    </row>
    <row r="2470" spans="1:4">
      <c r="A2470" s="259"/>
      <c r="B2470" s="259"/>
      <c r="C2470" s="259"/>
      <c r="D2470" s="259"/>
    </row>
    <row r="2471" spans="1:4">
      <c r="A2471" s="259"/>
      <c r="B2471" s="259"/>
      <c r="C2471" s="259"/>
      <c r="D2471" s="259"/>
    </row>
    <row r="2472" spans="1:4">
      <c r="A2472" s="259"/>
      <c r="B2472" s="259"/>
      <c r="C2472" s="259"/>
      <c r="D2472" s="259"/>
    </row>
    <row r="2473" spans="1:4">
      <c r="A2473" s="259"/>
      <c r="B2473" s="259"/>
      <c r="C2473" s="259"/>
      <c r="D2473" s="259"/>
    </row>
    <row r="2474" spans="1:4">
      <c r="A2474" s="259"/>
      <c r="B2474" s="259"/>
      <c r="C2474" s="259"/>
      <c r="D2474" s="259"/>
    </row>
    <row r="2475" spans="1:4">
      <c r="A2475" s="259"/>
      <c r="B2475" s="259"/>
      <c r="C2475" s="259"/>
      <c r="D2475" s="259"/>
    </row>
    <row r="2476" spans="1:4">
      <c r="A2476" s="259"/>
      <c r="B2476" s="259"/>
      <c r="C2476" s="259"/>
      <c r="D2476" s="259"/>
    </row>
    <row r="2477" spans="1:4">
      <c r="A2477" s="259"/>
      <c r="B2477" s="259"/>
      <c r="C2477" s="259"/>
      <c r="D2477" s="259"/>
    </row>
    <row r="2478" spans="1:4">
      <c r="A2478" s="259"/>
      <c r="B2478" s="259"/>
      <c r="C2478" s="259"/>
      <c r="D2478" s="259"/>
    </row>
    <row r="2479" spans="1:4">
      <c r="A2479" s="259"/>
      <c r="B2479" s="259"/>
      <c r="C2479" s="259"/>
      <c r="D2479" s="259"/>
    </row>
    <row r="2480" spans="1:4">
      <c r="A2480" s="259"/>
      <c r="B2480" s="259"/>
      <c r="C2480" s="259"/>
      <c r="D2480" s="259"/>
    </row>
    <row r="2481" spans="1:4">
      <c r="A2481" s="259"/>
      <c r="B2481" s="259"/>
      <c r="C2481" s="259"/>
      <c r="D2481" s="259"/>
    </row>
    <row r="2482" spans="1:4">
      <c r="A2482" s="259"/>
      <c r="B2482" s="259"/>
      <c r="C2482" s="259"/>
      <c r="D2482" s="259"/>
    </row>
    <row r="2483" spans="1:4">
      <c r="A2483" s="259"/>
      <c r="B2483" s="259"/>
      <c r="C2483" s="259"/>
      <c r="D2483" s="259"/>
    </row>
    <row r="2484" spans="1:4">
      <c r="A2484" s="259"/>
      <c r="B2484" s="259"/>
      <c r="C2484" s="259"/>
      <c r="D2484" s="259"/>
    </row>
    <row r="2485" spans="1:4">
      <c r="A2485" s="259"/>
      <c r="B2485" s="259"/>
      <c r="C2485" s="259"/>
      <c r="D2485" s="259"/>
    </row>
    <row r="2486" spans="1:4">
      <c r="A2486" s="259"/>
      <c r="B2486" s="259"/>
      <c r="C2486" s="259"/>
      <c r="D2486" s="259"/>
    </row>
    <row r="2487" spans="1:4">
      <c r="A2487" s="259"/>
      <c r="B2487" s="259"/>
      <c r="C2487" s="259"/>
      <c r="D2487" s="259"/>
    </row>
    <row r="2488" spans="1:4">
      <c r="A2488" s="259"/>
      <c r="B2488" s="259"/>
      <c r="C2488" s="259"/>
      <c r="D2488" s="259"/>
    </row>
    <row r="2489" spans="1:4">
      <c r="A2489" s="259"/>
      <c r="B2489" s="259"/>
      <c r="C2489" s="259"/>
      <c r="D2489" s="259"/>
    </row>
    <row r="2490" spans="1:4">
      <c r="A2490" s="259"/>
      <c r="B2490" s="259"/>
      <c r="C2490" s="259"/>
      <c r="D2490" s="259"/>
    </row>
    <row r="2491" spans="1:4">
      <c r="A2491" s="259"/>
      <c r="B2491" s="259"/>
      <c r="C2491" s="259"/>
      <c r="D2491" s="259"/>
    </row>
    <row r="2492" spans="1:4">
      <c r="A2492" s="259"/>
      <c r="B2492" s="259"/>
      <c r="C2492" s="259"/>
      <c r="D2492" s="259"/>
    </row>
    <row r="2493" spans="1:4">
      <c r="A2493" s="259"/>
      <c r="B2493" s="259"/>
      <c r="C2493" s="259"/>
      <c r="D2493" s="259"/>
    </row>
    <row r="2494" spans="1:4">
      <c r="A2494" s="259"/>
      <c r="B2494" s="259"/>
      <c r="C2494" s="259"/>
      <c r="D2494" s="259"/>
    </row>
    <row r="2495" spans="1:4">
      <c r="A2495" s="259"/>
      <c r="B2495" s="259"/>
      <c r="C2495" s="259"/>
      <c r="D2495" s="259"/>
    </row>
    <row r="2496" spans="1:4">
      <c r="A2496" s="259"/>
      <c r="B2496" s="259"/>
      <c r="C2496" s="259"/>
      <c r="D2496" s="259"/>
    </row>
    <row r="2497" spans="1:4">
      <c r="A2497" s="259"/>
      <c r="B2497" s="259"/>
      <c r="C2497" s="259"/>
      <c r="D2497" s="259"/>
    </row>
    <row r="2498" spans="1:4">
      <c r="A2498" s="259"/>
      <c r="B2498" s="259"/>
      <c r="C2498" s="259"/>
      <c r="D2498" s="259"/>
    </row>
    <row r="2499" spans="1:4">
      <c r="A2499" s="259"/>
      <c r="B2499" s="259"/>
      <c r="C2499" s="259"/>
      <c r="D2499" s="259"/>
    </row>
    <row r="2500" spans="1:4">
      <c r="A2500" s="259"/>
      <c r="B2500" s="259"/>
      <c r="C2500" s="259"/>
      <c r="D2500" s="259"/>
    </row>
    <row r="2501" spans="1:4">
      <c r="A2501" s="259"/>
      <c r="B2501" s="259"/>
      <c r="C2501" s="259"/>
      <c r="D2501" s="259"/>
    </row>
    <row r="2502" spans="1:4">
      <c r="A2502" s="259"/>
      <c r="B2502" s="259"/>
      <c r="C2502" s="259"/>
      <c r="D2502" s="259"/>
    </row>
    <row r="2503" spans="1:4">
      <c r="A2503" s="259"/>
      <c r="B2503" s="259"/>
      <c r="C2503" s="259"/>
      <c r="D2503" s="259"/>
    </row>
    <row r="2504" spans="1:4">
      <c r="A2504" s="259"/>
      <c r="B2504" s="259"/>
      <c r="C2504" s="259"/>
      <c r="D2504" s="259"/>
    </row>
    <row r="2505" spans="1:4">
      <c r="A2505" s="259"/>
      <c r="B2505" s="259"/>
      <c r="C2505" s="259"/>
      <c r="D2505" s="259"/>
    </row>
    <row r="2506" spans="1:4">
      <c r="A2506" s="259"/>
      <c r="B2506" s="259"/>
      <c r="C2506" s="259"/>
      <c r="D2506" s="259"/>
    </row>
    <row r="2507" spans="1:4">
      <c r="A2507" s="259"/>
      <c r="B2507" s="259"/>
      <c r="C2507" s="259"/>
      <c r="D2507" s="259"/>
    </row>
    <row r="2508" spans="1:4">
      <c r="A2508" s="259"/>
      <c r="B2508" s="259"/>
      <c r="C2508" s="259"/>
      <c r="D2508" s="259"/>
    </row>
    <row r="2509" spans="1:4">
      <c r="A2509" s="259"/>
      <c r="B2509" s="259"/>
      <c r="C2509" s="259"/>
      <c r="D2509" s="259"/>
    </row>
    <row r="2510" spans="1:4">
      <c r="A2510" s="259"/>
      <c r="B2510" s="259"/>
      <c r="C2510" s="259"/>
      <c r="D2510" s="259"/>
    </row>
    <row r="2511" spans="1:4">
      <c r="A2511" s="259"/>
      <c r="B2511" s="259"/>
      <c r="C2511" s="259"/>
      <c r="D2511" s="259"/>
    </row>
    <row r="2512" spans="1:4">
      <c r="A2512" s="259"/>
      <c r="B2512" s="259"/>
      <c r="C2512" s="259"/>
      <c r="D2512" s="259"/>
    </row>
    <row r="2513" spans="1:4">
      <c r="A2513" s="259"/>
      <c r="B2513" s="259"/>
      <c r="C2513" s="259"/>
      <c r="D2513" s="259"/>
    </row>
    <row r="2514" spans="1:4">
      <c r="A2514" s="259"/>
      <c r="B2514" s="259"/>
      <c r="C2514" s="259"/>
      <c r="D2514" s="259"/>
    </row>
    <row r="2515" spans="1:4">
      <c r="A2515" s="259"/>
      <c r="B2515" s="259"/>
      <c r="C2515" s="259"/>
      <c r="D2515" s="259"/>
    </row>
    <row r="2516" spans="1:4">
      <c r="A2516" s="259"/>
      <c r="B2516" s="259"/>
      <c r="C2516" s="259"/>
      <c r="D2516" s="259"/>
    </row>
    <row r="2517" spans="1:4">
      <c r="A2517" s="259"/>
      <c r="B2517" s="259"/>
      <c r="C2517" s="259"/>
      <c r="D2517" s="259"/>
    </row>
    <row r="2518" spans="1:4">
      <c r="A2518" s="259"/>
      <c r="B2518" s="259"/>
      <c r="C2518" s="259"/>
      <c r="D2518" s="259"/>
    </row>
    <row r="2519" spans="1:4">
      <c r="A2519" s="259"/>
      <c r="B2519" s="259"/>
      <c r="C2519" s="259"/>
      <c r="D2519" s="259"/>
    </row>
    <row r="2520" spans="1:4">
      <c r="A2520" s="259"/>
      <c r="B2520" s="259"/>
      <c r="C2520" s="259"/>
      <c r="D2520" s="259"/>
    </row>
    <row r="2521" spans="1:4">
      <c r="A2521" s="259"/>
      <c r="B2521" s="259"/>
      <c r="C2521" s="259"/>
      <c r="D2521" s="259"/>
    </row>
    <row r="2522" spans="1:4">
      <c r="A2522" s="259"/>
      <c r="B2522" s="259"/>
      <c r="C2522" s="259"/>
      <c r="D2522" s="259"/>
    </row>
    <row r="2523" spans="1:4">
      <c r="A2523" s="259"/>
      <c r="B2523" s="259"/>
      <c r="C2523" s="259"/>
      <c r="D2523" s="259"/>
    </row>
    <row r="2524" spans="1:4">
      <c r="A2524" s="259"/>
      <c r="B2524" s="259"/>
      <c r="C2524" s="259"/>
      <c r="D2524" s="259"/>
    </row>
    <row r="2525" spans="1:4">
      <c r="A2525" s="259"/>
      <c r="B2525" s="259"/>
      <c r="C2525" s="259"/>
      <c r="D2525" s="259"/>
    </row>
    <row r="2526" spans="1:4">
      <c r="A2526" s="259"/>
      <c r="B2526" s="259"/>
      <c r="C2526" s="259"/>
      <c r="D2526" s="259"/>
    </row>
    <row r="2527" spans="1:4">
      <c r="A2527" s="259"/>
      <c r="B2527" s="259"/>
      <c r="C2527" s="259"/>
      <c r="D2527" s="259"/>
    </row>
    <row r="2528" spans="1:4">
      <c r="A2528" s="259"/>
      <c r="B2528" s="259"/>
      <c r="C2528" s="259"/>
      <c r="D2528" s="259"/>
    </row>
    <row r="2529" spans="1:4">
      <c r="A2529" s="259"/>
      <c r="B2529" s="259"/>
      <c r="C2529" s="259"/>
      <c r="D2529" s="259"/>
    </row>
    <row r="2530" spans="1:4">
      <c r="A2530" s="259"/>
      <c r="B2530" s="259"/>
      <c r="C2530" s="259"/>
      <c r="D2530" s="259"/>
    </row>
    <row r="2531" spans="1:4">
      <c r="A2531" s="259"/>
      <c r="B2531" s="259"/>
      <c r="C2531" s="259"/>
      <c r="D2531" s="259"/>
    </row>
    <row r="2532" spans="1:4">
      <c r="A2532" s="259"/>
      <c r="B2532" s="259"/>
      <c r="C2532" s="259"/>
      <c r="D2532" s="259"/>
    </row>
    <row r="2533" spans="1:4">
      <c r="A2533" s="259"/>
      <c r="B2533" s="259"/>
      <c r="C2533" s="259"/>
      <c r="D2533" s="259"/>
    </row>
    <row r="2534" spans="1:4">
      <c r="A2534" s="259"/>
      <c r="B2534" s="259"/>
      <c r="C2534" s="259"/>
      <c r="D2534" s="259"/>
    </row>
    <row r="2535" spans="1:4">
      <c r="A2535" s="259"/>
      <c r="B2535" s="259"/>
      <c r="C2535" s="259"/>
      <c r="D2535" s="259"/>
    </row>
    <row r="2536" spans="1:4">
      <c r="A2536" s="259"/>
      <c r="B2536" s="259"/>
      <c r="C2536" s="259"/>
      <c r="D2536" s="259"/>
    </row>
    <row r="2537" spans="1:4">
      <c r="A2537" s="259"/>
      <c r="B2537" s="259"/>
      <c r="C2537" s="259"/>
      <c r="D2537" s="259"/>
    </row>
    <row r="2538" spans="1:4">
      <c r="A2538" s="259"/>
      <c r="B2538" s="259"/>
      <c r="C2538" s="259"/>
      <c r="D2538" s="259"/>
    </row>
    <row r="2539" spans="1:4">
      <c r="A2539" s="259"/>
      <c r="B2539" s="259"/>
      <c r="C2539" s="259"/>
      <c r="D2539" s="259"/>
    </row>
    <row r="2540" spans="1:4">
      <c r="A2540" s="259"/>
      <c r="B2540" s="259"/>
      <c r="C2540" s="259"/>
      <c r="D2540" s="259"/>
    </row>
    <row r="2541" spans="1:4">
      <c r="A2541" s="259"/>
      <c r="B2541" s="259"/>
      <c r="C2541" s="259"/>
      <c r="D2541" s="259"/>
    </row>
    <row r="2542" spans="1:4">
      <c r="A2542" s="259"/>
      <c r="B2542" s="259"/>
      <c r="C2542" s="259"/>
      <c r="D2542" s="259"/>
    </row>
    <row r="2543" spans="1:4">
      <c r="A2543" s="259"/>
      <c r="B2543" s="259"/>
      <c r="C2543" s="259"/>
      <c r="D2543" s="259"/>
    </row>
    <row r="2544" spans="1:4">
      <c r="A2544" s="259"/>
      <c r="B2544" s="259"/>
      <c r="C2544" s="259"/>
      <c r="D2544" s="259"/>
    </row>
    <row r="2545" spans="1:4">
      <c r="A2545" s="259"/>
      <c r="B2545" s="259"/>
      <c r="C2545" s="259"/>
      <c r="D2545" s="259"/>
    </row>
    <row r="2546" spans="1:4">
      <c r="A2546" s="259"/>
      <c r="B2546" s="259"/>
      <c r="C2546" s="259"/>
      <c r="D2546" s="259"/>
    </row>
    <row r="2547" spans="1:4">
      <c r="A2547" s="259"/>
      <c r="B2547" s="259"/>
      <c r="C2547" s="259"/>
      <c r="D2547" s="259"/>
    </row>
    <row r="2548" spans="1:4">
      <c r="A2548" s="259"/>
      <c r="B2548" s="259"/>
      <c r="C2548" s="259"/>
      <c r="D2548" s="259"/>
    </row>
    <row r="2549" spans="1:4">
      <c r="A2549" s="259"/>
      <c r="B2549" s="259"/>
      <c r="C2549" s="259"/>
      <c r="D2549" s="259"/>
    </row>
    <row r="2550" spans="1:4">
      <c r="A2550" s="259"/>
      <c r="B2550" s="259"/>
      <c r="C2550" s="259"/>
      <c r="D2550" s="259"/>
    </row>
    <row r="2551" spans="1:4">
      <c r="A2551" s="259"/>
      <c r="B2551" s="259"/>
      <c r="C2551" s="259"/>
      <c r="D2551" s="259"/>
    </row>
    <row r="2552" spans="1:4">
      <c r="A2552" s="259"/>
      <c r="B2552" s="259"/>
      <c r="C2552" s="259"/>
      <c r="D2552" s="259"/>
    </row>
    <row r="2553" spans="1:4">
      <c r="A2553" s="259"/>
      <c r="B2553" s="259"/>
      <c r="C2553" s="259"/>
      <c r="D2553" s="259"/>
    </row>
    <row r="2554" spans="1:4">
      <c r="A2554" s="259"/>
      <c r="B2554" s="259"/>
      <c r="C2554" s="259"/>
      <c r="D2554" s="259"/>
    </row>
    <row r="2555" spans="1:4">
      <c r="A2555" s="259"/>
      <c r="B2555" s="259"/>
      <c r="C2555" s="259"/>
      <c r="D2555" s="259"/>
    </row>
    <row r="2556" spans="1:4">
      <c r="A2556" s="259"/>
      <c r="B2556" s="259"/>
      <c r="C2556" s="259"/>
      <c r="D2556" s="259"/>
    </row>
    <row r="2557" spans="1:4">
      <c r="A2557" s="259"/>
      <c r="B2557" s="259"/>
      <c r="C2557" s="259"/>
      <c r="D2557" s="259"/>
    </row>
    <row r="2558" spans="1:4">
      <c r="A2558" s="259"/>
      <c r="B2558" s="259"/>
      <c r="C2558" s="259"/>
      <c r="D2558" s="259"/>
    </row>
    <row r="2559" spans="1:4">
      <c r="A2559" s="259"/>
      <c r="B2559" s="259"/>
      <c r="C2559" s="259"/>
      <c r="D2559" s="259"/>
    </row>
    <row r="2560" spans="1:4">
      <c r="A2560" s="259"/>
      <c r="B2560" s="259"/>
      <c r="C2560" s="259"/>
      <c r="D2560" s="259"/>
    </row>
    <row r="2561" spans="1:4">
      <c r="A2561" s="259"/>
      <c r="B2561" s="259"/>
      <c r="C2561" s="259"/>
      <c r="D2561" s="259"/>
    </row>
    <row r="2562" spans="1:4">
      <c r="A2562" s="259"/>
      <c r="B2562" s="259"/>
      <c r="C2562" s="259"/>
      <c r="D2562" s="259"/>
    </row>
    <row r="2563" spans="1:4">
      <c r="A2563" s="259"/>
      <c r="B2563" s="259"/>
      <c r="C2563" s="259"/>
      <c r="D2563" s="259"/>
    </row>
    <row r="2564" spans="1:4">
      <c r="A2564" s="259"/>
      <c r="B2564" s="259"/>
      <c r="C2564" s="259"/>
      <c r="D2564" s="259"/>
    </row>
    <row r="2565" spans="1:4">
      <c r="A2565" s="259"/>
      <c r="B2565" s="259"/>
      <c r="C2565" s="259"/>
      <c r="D2565" s="259"/>
    </row>
    <row r="2566" spans="1:4">
      <c r="A2566" s="259"/>
      <c r="B2566" s="259"/>
      <c r="C2566" s="259"/>
      <c r="D2566" s="259"/>
    </row>
    <row r="2567" spans="1:4">
      <c r="A2567" s="259"/>
      <c r="B2567" s="259"/>
      <c r="C2567" s="259"/>
      <c r="D2567" s="259"/>
    </row>
    <row r="2568" spans="1:4">
      <c r="A2568" s="259"/>
      <c r="B2568" s="259"/>
      <c r="C2568" s="259"/>
      <c r="D2568" s="259"/>
    </row>
    <row r="2569" spans="1:4">
      <c r="A2569" s="259"/>
      <c r="B2569" s="259"/>
      <c r="C2569" s="259"/>
      <c r="D2569" s="259"/>
    </row>
    <row r="2570" spans="1:4">
      <c r="A2570" s="259"/>
      <c r="B2570" s="259"/>
      <c r="C2570" s="259"/>
      <c r="D2570" s="259"/>
    </row>
    <row r="2571" spans="1:4">
      <c r="A2571" s="259"/>
      <c r="B2571" s="259"/>
      <c r="C2571" s="259"/>
      <c r="D2571" s="259"/>
    </row>
    <row r="2572" spans="1:4">
      <c r="A2572" s="259"/>
      <c r="B2572" s="259"/>
      <c r="C2572" s="259"/>
      <c r="D2572" s="259"/>
    </row>
    <row r="2573" spans="1:4">
      <c r="A2573" s="259"/>
      <c r="B2573" s="259"/>
      <c r="C2573" s="259"/>
      <c r="D2573" s="259"/>
    </row>
    <row r="2574" spans="1:4">
      <c r="A2574" s="259"/>
      <c r="B2574" s="259"/>
      <c r="C2574" s="259"/>
      <c r="D2574" s="259"/>
    </row>
    <row r="2575" spans="1:4">
      <c r="A2575" s="259"/>
      <c r="B2575" s="259"/>
      <c r="C2575" s="259"/>
      <c r="D2575" s="259"/>
    </row>
    <row r="2576" spans="1:4">
      <c r="A2576" s="259"/>
      <c r="B2576" s="259"/>
      <c r="C2576" s="259"/>
      <c r="D2576" s="259"/>
    </row>
    <row r="2577" spans="1:4">
      <c r="A2577" s="259"/>
      <c r="B2577" s="259"/>
      <c r="C2577" s="259"/>
      <c r="D2577" s="259"/>
    </row>
    <row r="2578" spans="1:4">
      <c r="A2578" s="259"/>
      <c r="B2578" s="259"/>
      <c r="C2578" s="259"/>
      <c r="D2578" s="259"/>
    </row>
    <row r="2579" spans="1:4">
      <c r="A2579" s="259"/>
      <c r="B2579" s="259"/>
      <c r="C2579" s="259"/>
      <c r="D2579" s="259"/>
    </row>
    <row r="2580" spans="1:4">
      <c r="A2580" s="259"/>
      <c r="B2580" s="259"/>
      <c r="C2580" s="259"/>
      <c r="D2580" s="259"/>
    </row>
    <row r="2581" spans="1:4">
      <c r="A2581" s="259"/>
      <c r="B2581" s="259"/>
      <c r="C2581" s="259"/>
      <c r="D2581" s="259"/>
    </row>
    <row r="2582" spans="1:4">
      <c r="A2582" s="259"/>
      <c r="B2582" s="259"/>
      <c r="C2582" s="259"/>
      <c r="D2582" s="259"/>
    </row>
    <row r="2583" spans="1:4">
      <c r="A2583" s="259"/>
      <c r="B2583" s="259"/>
      <c r="C2583" s="259"/>
      <c r="D2583" s="259"/>
    </row>
    <row r="2584" spans="1:4">
      <c r="A2584" s="259"/>
      <c r="B2584" s="259"/>
      <c r="C2584" s="259"/>
      <c r="D2584" s="259"/>
    </row>
    <row r="2585" spans="1:4">
      <c r="A2585" s="259"/>
      <c r="B2585" s="259"/>
      <c r="C2585" s="259"/>
      <c r="D2585" s="259"/>
    </row>
    <row r="2586" spans="1:4">
      <c r="A2586" s="259"/>
      <c r="B2586" s="259"/>
      <c r="C2586" s="259"/>
      <c r="D2586" s="259"/>
    </row>
    <row r="2587" spans="1:4">
      <c r="A2587" s="259"/>
      <c r="B2587" s="259"/>
      <c r="C2587" s="259"/>
      <c r="D2587" s="259"/>
    </row>
    <row r="2588" spans="1:4">
      <c r="A2588" s="259"/>
      <c r="B2588" s="259"/>
      <c r="C2588" s="259"/>
      <c r="D2588" s="259"/>
    </row>
    <row r="2589" spans="1:4">
      <c r="A2589" s="259"/>
      <c r="B2589" s="259"/>
      <c r="C2589" s="259"/>
      <c r="D2589" s="259"/>
    </row>
    <row r="2590" spans="1:4">
      <c r="A2590" s="259"/>
      <c r="B2590" s="259"/>
      <c r="C2590" s="259"/>
      <c r="D2590" s="259"/>
    </row>
    <row r="2591" spans="1:4">
      <c r="A2591" s="259"/>
      <c r="B2591" s="259"/>
      <c r="C2591" s="259"/>
      <c r="D2591" s="259"/>
    </row>
    <row r="2592" spans="1:4">
      <c r="A2592" s="259"/>
      <c r="B2592" s="259"/>
      <c r="C2592" s="259"/>
      <c r="D2592" s="259"/>
    </row>
    <row r="2593" spans="1:4">
      <c r="A2593" s="259"/>
      <c r="B2593" s="259"/>
      <c r="C2593" s="259"/>
      <c r="D2593" s="259"/>
    </row>
    <row r="2594" spans="1:4">
      <c r="A2594" s="259"/>
      <c r="B2594" s="259"/>
      <c r="C2594" s="259"/>
      <c r="D2594" s="259"/>
    </row>
    <row r="2595" spans="1:4">
      <c r="A2595" s="259"/>
      <c r="B2595" s="259"/>
      <c r="C2595" s="259"/>
      <c r="D2595" s="259"/>
    </row>
    <row r="2596" spans="1:4">
      <c r="A2596" s="259"/>
      <c r="B2596" s="259"/>
      <c r="C2596" s="259"/>
      <c r="D2596" s="259"/>
    </row>
    <row r="2597" spans="1:4">
      <c r="A2597" s="259"/>
      <c r="B2597" s="259"/>
      <c r="C2597" s="259"/>
      <c r="D2597" s="259"/>
    </row>
    <row r="2598" spans="1:4">
      <c r="A2598" s="259"/>
      <c r="B2598" s="259"/>
      <c r="C2598" s="259"/>
      <c r="D2598" s="259"/>
    </row>
    <row r="2599" spans="1:4">
      <c r="A2599" s="259"/>
      <c r="B2599" s="259"/>
      <c r="C2599" s="259"/>
      <c r="D2599" s="259"/>
    </row>
    <row r="2600" spans="1:4">
      <c r="A2600" s="259"/>
      <c r="B2600" s="259"/>
      <c r="C2600" s="259"/>
      <c r="D2600" s="259"/>
    </row>
    <row r="2601" spans="1:4">
      <c r="A2601" s="259"/>
      <c r="B2601" s="259"/>
      <c r="C2601" s="259"/>
      <c r="D2601" s="259"/>
    </row>
    <row r="2602" spans="1:4">
      <c r="A2602" s="259"/>
      <c r="B2602" s="259"/>
      <c r="C2602" s="259"/>
      <c r="D2602" s="259"/>
    </row>
    <row r="2603" spans="1:4">
      <c r="A2603" s="259"/>
      <c r="B2603" s="259"/>
      <c r="C2603" s="259"/>
      <c r="D2603" s="259"/>
    </row>
    <row r="2604" spans="1:4">
      <c r="A2604" s="259"/>
      <c r="B2604" s="259"/>
      <c r="C2604" s="259"/>
      <c r="D2604" s="259"/>
    </row>
    <row r="2605" spans="1:4">
      <c r="A2605" s="259"/>
      <c r="B2605" s="259"/>
      <c r="C2605" s="259"/>
      <c r="D2605" s="259"/>
    </row>
    <row r="2606" spans="1:4">
      <c r="A2606" s="259"/>
      <c r="B2606" s="259"/>
      <c r="C2606" s="259"/>
      <c r="D2606" s="259"/>
    </row>
    <row r="2607" spans="1:4">
      <c r="A2607" s="259"/>
      <c r="B2607" s="259"/>
      <c r="C2607" s="259"/>
      <c r="D2607" s="259"/>
    </row>
    <row r="2608" spans="1:4">
      <c r="A2608" s="259"/>
      <c r="B2608" s="259"/>
      <c r="C2608" s="259"/>
      <c r="D2608" s="259"/>
    </row>
    <row r="2609" spans="1:4">
      <c r="A2609" s="259"/>
      <c r="B2609" s="259"/>
      <c r="C2609" s="259"/>
      <c r="D2609" s="259"/>
    </row>
    <row r="2610" spans="1:4">
      <c r="A2610" s="259"/>
      <c r="B2610" s="259"/>
      <c r="C2610" s="259"/>
      <c r="D2610" s="259"/>
    </row>
    <row r="2611" spans="1:4">
      <c r="A2611" s="259"/>
      <c r="B2611" s="259"/>
      <c r="C2611" s="259"/>
      <c r="D2611" s="259"/>
    </row>
    <row r="2612" spans="1:4">
      <c r="A2612" s="259"/>
      <c r="B2612" s="259"/>
      <c r="C2612" s="259"/>
      <c r="D2612" s="259"/>
    </row>
    <row r="2613" spans="1:4">
      <c r="A2613" s="259"/>
      <c r="B2613" s="259"/>
      <c r="C2613" s="259"/>
      <c r="D2613" s="259"/>
    </row>
    <row r="2614" spans="1:4">
      <c r="A2614" s="259"/>
      <c r="B2614" s="259"/>
      <c r="C2614" s="259"/>
      <c r="D2614" s="259"/>
    </row>
    <row r="2615" spans="1:4">
      <c r="A2615" s="259"/>
      <c r="B2615" s="259"/>
      <c r="C2615" s="259"/>
      <c r="D2615" s="259"/>
    </row>
    <row r="2616" spans="1:4">
      <c r="A2616" s="259"/>
      <c r="B2616" s="259"/>
      <c r="C2616" s="259"/>
      <c r="D2616" s="259"/>
    </row>
    <row r="2617" spans="1:4">
      <c r="A2617" s="259"/>
      <c r="B2617" s="259"/>
      <c r="C2617" s="259"/>
      <c r="D2617" s="259"/>
    </row>
    <row r="2618" spans="1:4">
      <c r="A2618" s="259"/>
      <c r="B2618" s="259"/>
      <c r="C2618" s="259"/>
      <c r="D2618" s="259"/>
    </row>
    <row r="2619" spans="1:4">
      <c r="A2619" s="259"/>
      <c r="B2619" s="259"/>
      <c r="C2619" s="259"/>
      <c r="D2619" s="259"/>
    </row>
    <row r="2620" spans="1:4">
      <c r="A2620" s="259"/>
      <c r="B2620" s="259"/>
      <c r="C2620" s="259"/>
      <c r="D2620" s="259"/>
    </row>
    <row r="2621" spans="1:4">
      <c r="A2621" s="259"/>
      <c r="B2621" s="259"/>
      <c r="C2621" s="259"/>
      <c r="D2621" s="259"/>
    </row>
    <row r="2622" spans="1:4">
      <c r="A2622" s="259"/>
      <c r="B2622" s="259"/>
      <c r="C2622" s="259"/>
      <c r="D2622" s="259"/>
    </row>
    <row r="2623" spans="1:4">
      <c r="A2623" s="259"/>
      <c r="B2623" s="259"/>
      <c r="C2623" s="259"/>
      <c r="D2623" s="259"/>
    </row>
    <row r="2624" spans="1:4">
      <c r="A2624" s="259"/>
      <c r="B2624" s="259"/>
      <c r="C2624" s="259"/>
      <c r="D2624" s="259"/>
    </row>
    <row r="2625" spans="1:4">
      <c r="A2625" s="259"/>
      <c r="B2625" s="259"/>
      <c r="C2625" s="259"/>
      <c r="D2625" s="259"/>
    </row>
    <row r="2626" spans="1:4">
      <c r="A2626" s="259"/>
      <c r="B2626" s="259"/>
      <c r="C2626" s="259"/>
      <c r="D2626" s="259"/>
    </row>
    <row r="2627" spans="1:4">
      <c r="A2627" s="259"/>
      <c r="B2627" s="259"/>
      <c r="C2627" s="259"/>
      <c r="D2627" s="259"/>
    </row>
    <row r="2628" spans="1:4">
      <c r="A2628" s="259"/>
      <c r="B2628" s="259"/>
      <c r="C2628" s="259"/>
      <c r="D2628" s="259"/>
    </row>
    <row r="2629" spans="1:4">
      <c r="A2629" s="259"/>
      <c r="B2629" s="259"/>
      <c r="C2629" s="259"/>
      <c r="D2629" s="259"/>
    </row>
    <row r="2630" spans="1:4">
      <c r="A2630" s="259"/>
      <c r="B2630" s="259"/>
      <c r="C2630" s="259"/>
      <c r="D2630" s="259"/>
    </row>
    <row r="2631" spans="1:4">
      <c r="A2631" s="259"/>
      <c r="B2631" s="259"/>
      <c r="C2631" s="259"/>
      <c r="D2631" s="259"/>
    </row>
    <row r="2632" spans="1:4">
      <c r="A2632" s="259"/>
      <c r="B2632" s="259"/>
      <c r="C2632" s="259"/>
      <c r="D2632" s="259"/>
    </row>
    <row r="2633" spans="1:4">
      <c r="A2633" s="259"/>
      <c r="B2633" s="259"/>
      <c r="C2633" s="259"/>
      <c r="D2633" s="259"/>
    </row>
    <row r="2634" spans="1:4">
      <c r="A2634" s="259"/>
      <c r="B2634" s="259"/>
      <c r="C2634" s="259"/>
      <c r="D2634" s="259"/>
    </row>
    <row r="2635" spans="1:4">
      <c r="A2635" s="259"/>
      <c r="B2635" s="259"/>
      <c r="C2635" s="259"/>
      <c r="D2635" s="259"/>
    </row>
    <row r="2636" spans="1:4">
      <c r="A2636" s="259"/>
      <c r="B2636" s="259"/>
      <c r="C2636" s="259"/>
      <c r="D2636" s="259"/>
    </row>
    <row r="2637" spans="1:4">
      <c r="A2637" s="259"/>
      <c r="B2637" s="259"/>
      <c r="C2637" s="259"/>
      <c r="D2637" s="259"/>
    </row>
    <row r="2638" spans="1:4">
      <c r="A2638" s="259"/>
      <c r="B2638" s="259"/>
      <c r="C2638" s="259"/>
      <c r="D2638" s="259"/>
    </row>
    <row r="2639" spans="1:4">
      <c r="A2639" s="259"/>
      <c r="B2639" s="259"/>
      <c r="C2639" s="259"/>
      <c r="D2639" s="259"/>
    </row>
    <row r="2640" spans="1:4">
      <c r="A2640" s="259"/>
      <c r="B2640" s="259"/>
      <c r="C2640" s="259"/>
      <c r="D2640" s="259"/>
    </row>
    <row r="2641" spans="1:4">
      <c r="A2641" s="259"/>
      <c r="B2641" s="259"/>
      <c r="C2641" s="259"/>
      <c r="D2641" s="259"/>
    </row>
    <row r="2642" spans="1:4">
      <c r="A2642" s="259"/>
      <c r="B2642" s="259"/>
      <c r="C2642" s="259"/>
      <c r="D2642" s="259"/>
    </row>
    <row r="2643" spans="1:4">
      <c r="A2643" s="259"/>
      <c r="B2643" s="259"/>
      <c r="C2643" s="259"/>
      <c r="D2643" s="259"/>
    </row>
    <row r="2644" spans="1:4">
      <c r="A2644" s="259"/>
      <c r="B2644" s="259"/>
      <c r="C2644" s="259"/>
      <c r="D2644" s="259"/>
    </row>
    <row r="2645" spans="1:4">
      <c r="A2645" s="259"/>
      <c r="B2645" s="259"/>
      <c r="C2645" s="259"/>
      <c r="D2645" s="259"/>
    </row>
    <row r="2646" spans="1:4">
      <c r="A2646" s="259"/>
      <c r="B2646" s="259"/>
      <c r="C2646" s="259"/>
      <c r="D2646" s="259"/>
    </row>
    <row r="2647" spans="1:4">
      <c r="A2647" s="259"/>
      <c r="B2647" s="259"/>
      <c r="C2647" s="259"/>
      <c r="D2647" s="259"/>
    </row>
    <row r="2648" spans="1:4">
      <c r="A2648" s="259"/>
      <c r="B2648" s="259"/>
      <c r="C2648" s="259"/>
      <c r="D2648" s="259"/>
    </row>
    <row r="2649" spans="1:4">
      <c r="A2649" s="259"/>
      <c r="B2649" s="259"/>
      <c r="C2649" s="259"/>
      <c r="D2649" s="259"/>
    </row>
    <row r="2650" spans="1:4">
      <c r="A2650" s="259"/>
      <c r="B2650" s="259"/>
      <c r="C2650" s="259"/>
      <c r="D2650" s="259"/>
    </row>
    <row r="2651" spans="1:4">
      <c r="A2651" s="259"/>
      <c r="B2651" s="259"/>
      <c r="C2651" s="259"/>
      <c r="D2651" s="259"/>
    </row>
    <row r="2652" spans="1:4">
      <c r="A2652" s="259"/>
      <c r="B2652" s="259"/>
      <c r="C2652" s="259"/>
      <c r="D2652" s="259"/>
    </row>
    <row r="2653" spans="1:4">
      <c r="A2653" s="259"/>
      <c r="B2653" s="259"/>
      <c r="C2653" s="259"/>
      <c r="D2653" s="259"/>
    </row>
    <row r="2654" spans="1:4">
      <c r="A2654" s="259"/>
      <c r="B2654" s="259"/>
      <c r="C2654" s="259"/>
      <c r="D2654" s="259"/>
    </row>
    <row r="2655" spans="1:4">
      <c r="A2655" s="259"/>
      <c r="B2655" s="259"/>
      <c r="C2655" s="259"/>
      <c r="D2655" s="259"/>
    </row>
    <row r="2656" spans="1:4">
      <c r="A2656" s="259"/>
      <c r="B2656" s="259"/>
      <c r="C2656" s="259"/>
      <c r="D2656" s="259"/>
    </row>
    <row r="2657" spans="1:4">
      <c r="A2657" s="259"/>
      <c r="B2657" s="259"/>
      <c r="C2657" s="259"/>
      <c r="D2657" s="259"/>
    </row>
    <row r="2658" spans="1:4">
      <c r="A2658" s="259"/>
      <c r="B2658" s="259"/>
      <c r="C2658" s="259"/>
      <c r="D2658" s="259"/>
    </row>
    <row r="2659" spans="1:4">
      <c r="A2659" s="259"/>
      <c r="B2659" s="259"/>
      <c r="C2659" s="259"/>
      <c r="D2659" s="259"/>
    </row>
    <row r="2660" spans="1:4">
      <c r="A2660" s="259"/>
      <c r="B2660" s="259"/>
      <c r="C2660" s="259"/>
      <c r="D2660" s="259"/>
    </row>
    <row r="2661" spans="1:4">
      <c r="A2661" s="259"/>
      <c r="B2661" s="259"/>
      <c r="C2661" s="259"/>
      <c r="D2661" s="259"/>
    </row>
    <row r="2662" spans="1:4">
      <c r="A2662" s="259"/>
      <c r="B2662" s="259"/>
      <c r="C2662" s="259"/>
      <c r="D2662" s="259"/>
    </row>
    <row r="2663" spans="1:4">
      <c r="A2663" s="259"/>
      <c r="B2663" s="259"/>
      <c r="C2663" s="259"/>
      <c r="D2663" s="259"/>
    </row>
    <row r="2664" spans="1:4">
      <c r="A2664" s="259"/>
      <c r="B2664" s="259"/>
      <c r="C2664" s="259"/>
      <c r="D2664" s="259"/>
    </row>
    <row r="2665" spans="1:4">
      <c r="A2665" s="259"/>
      <c r="B2665" s="259"/>
      <c r="C2665" s="259"/>
      <c r="D2665" s="259"/>
    </row>
    <row r="2666" spans="1:4">
      <c r="A2666" s="259"/>
      <c r="B2666" s="259"/>
      <c r="C2666" s="259"/>
      <c r="D2666" s="259"/>
    </row>
    <row r="2667" spans="1:4">
      <c r="A2667" s="259"/>
      <c r="B2667" s="259"/>
      <c r="C2667" s="259"/>
      <c r="D2667" s="259"/>
    </row>
    <row r="2668" spans="1:4">
      <c r="A2668" s="259"/>
      <c r="B2668" s="259"/>
      <c r="C2668" s="259"/>
      <c r="D2668" s="259"/>
    </row>
    <row r="2669" spans="1:4">
      <c r="A2669" s="259"/>
      <c r="B2669" s="259"/>
      <c r="C2669" s="259"/>
      <c r="D2669" s="259"/>
    </row>
    <row r="2670" spans="1:4">
      <c r="A2670" s="259"/>
      <c r="B2670" s="259"/>
      <c r="C2670" s="259"/>
      <c r="D2670" s="259"/>
    </row>
    <row r="2671" spans="1:4">
      <c r="A2671" s="259"/>
      <c r="B2671" s="259"/>
      <c r="C2671" s="259"/>
      <c r="D2671" s="259"/>
    </row>
    <row r="2672" spans="1:4">
      <c r="A2672" s="259"/>
      <c r="B2672" s="259"/>
      <c r="C2672" s="259"/>
      <c r="D2672" s="259"/>
    </row>
    <row r="2673" spans="1:4">
      <c r="A2673" s="259"/>
      <c r="B2673" s="259"/>
      <c r="C2673" s="259"/>
      <c r="D2673" s="259"/>
    </row>
    <row r="2674" spans="1:4">
      <c r="A2674" s="259"/>
      <c r="B2674" s="259"/>
      <c r="C2674" s="259"/>
      <c r="D2674" s="259"/>
    </row>
    <row r="2675" spans="1:4">
      <c r="A2675" s="259"/>
      <c r="B2675" s="259"/>
      <c r="C2675" s="259"/>
      <c r="D2675" s="259"/>
    </row>
    <row r="2676" spans="1:4">
      <c r="A2676" s="259"/>
      <c r="B2676" s="259"/>
      <c r="C2676" s="259"/>
      <c r="D2676" s="259"/>
    </row>
    <row r="2677" spans="1:4">
      <c r="A2677" s="259"/>
      <c r="B2677" s="259"/>
      <c r="C2677" s="259"/>
      <c r="D2677" s="259"/>
    </row>
    <row r="2678" spans="1:4">
      <c r="A2678" s="259"/>
      <c r="B2678" s="259"/>
      <c r="C2678" s="259"/>
      <c r="D2678" s="259"/>
    </row>
    <row r="2679" spans="1:4">
      <c r="A2679" s="259"/>
      <c r="B2679" s="259"/>
      <c r="C2679" s="259"/>
      <c r="D2679" s="259"/>
    </row>
    <row r="2680" spans="1:4">
      <c r="A2680" s="259"/>
      <c r="B2680" s="259"/>
      <c r="C2680" s="259"/>
      <c r="D2680" s="259"/>
    </row>
    <row r="2681" spans="1:4">
      <c r="A2681" s="259"/>
      <c r="B2681" s="259"/>
      <c r="C2681" s="259"/>
      <c r="D2681" s="259"/>
    </row>
    <row r="2682" spans="1:4">
      <c r="A2682" s="259"/>
      <c r="B2682" s="259"/>
      <c r="C2682" s="259"/>
      <c r="D2682" s="259"/>
    </row>
    <row r="2683" spans="1:4">
      <c r="A2683" s="259"/>
      <c r="B2683" s="259"/>
      <c r="C2683" s="259"/>
      <c r="D2683" s="259"/>
    </row>
    <row r="2684" spans="1:4">
      <c r="A2684" s="259"/>
      <c r="B2684" s="259"/>
      <c r="C2684" s="259"/>
      <c r="D2684" s="259"/>
    </row>
    <row r="2685" spans="1:4">
      <c r="A2685" s="259"/>
      <c r="B2685" s="259"/>
      <c r="C2685" s="259"/>
      <c r="D2685" s="259"/>
    </row>
    <row r="2686" spans="1:4">
      <c r="A2686" s="259"/>
      <c r="B2686" s="259"/>
      <c r="C2686" s="259"/>
      <c r="D2686" s="259"/>
    </row>
    <row r="2687" spans="1:4">
      <c r="A2687" s="259"/>
      <c r="B2687" s="259"/>
      <c r="C2687" s="259"/>
      <c r="D2687" s="259"/>
    </row>
    <row r="2688" spans="1:4">
      <c r="A2688" s="259"/>
      <c r="B2688" s="259"/>
      <c r="C2688" s="259"/>
      <c r="D2688" s="259"/>
    </row>
    <row r="2689" spans="1:4">
      <c r="A2689" s="259"/>
      <c r="B2689" s="259"/>
      <c r="C2689" s="259"/>
      <c r="D2689" s="259"/>
    </row>
    <row r="2690" spans="1:4">
      <c r="A2690" s="259"/>
      <c r="B2690" s="259"/>
      <c r="C2690" s="259"/>
      <c r="D2690" s="259"/>
    </row>
    <row r="2691" spans="1:4">
      <c r="A2691" s="259"/>
      <c r="B2691" s="259"/>
      <c r="C2691" s="259"/>
      <c r="D2691" s="259"/>
    </row>
    <row r="2692" spans="1:4">
      <c r="A2692" s="259"/>
      <c r="B2692" s="259"/>
      <c r="C2692" s="259"/>
      <c r="D2692" s="259"/>
    </row>
    <row r="2693" spans="1:4">
      <c r="A2693" s="259"/>
      <c r="B2693" s="259"/>
      <c r="C2693" s="259"/>
      <c r="D2693" s="259"/>
    </row>
    <row r="2694" spans="1:4">
      <c r="A2694" s="259"/>
      <c r="B2694" s="259"/>
      <c r="C2694" s="259"/>
      <c r="D2694" s="259"/>
    </row>
    <row r="2695" spans="1:4">
      <c r="A2695" s="259"/>
      <c r="B2695" s="259"/>
      <c r="C2695" s="259"/>
      <c r="D2695" s="259"/>
    </row>
    <row r="2696" spans="1:4">
      <c r="A2696" s="259"/>
      <c r="B2696" s="259"/>
      <c r="C2696" s="259"/>
      <c r="D2696" s="259"/>
    </row>
    <row r="2697" spans="1:4">
      <c r="A2697" s="259"/>
      <c r="B2697" s="259"/>
      <c r="C2697" s="259"/>
      <c r="D2697" s="259"/>
    </row>
    <row r="2698" spans="1:4">
      <c r="A2698" s="259"/>
      <c r="B2698" s="259"/>
      <c r="C2698" s="259"/>
      <c r="D2698" s="259"/>
    </row>
    <row r="2699" spans="1:4">
      <c r="A2699" s="259"/>
      <c r="B2699" s="259"/>
      <c r="C2699" s="259"/>
      <c r="D2699" s="259"/>
    </row>
    <row r="2700" spans="1:4">
      <c r="A2700" s="259"/>
      <c r="B2700" s="259"/>
      <c r="C2700" s="259"/>
      <c r="D2700" s="259"/>
    </row>
    <row r="2701" spans="1:4">
      <c r="A2701" s="259"/>
      <c r="B2701" s="259"/>
      <c r="C2701" s="259"/>
      <c r="D2701" s="259"/>
    </row>
    <row r="2702" spans="1:4">
      <c r="A2702" s="259"/>
      <c r="B2702" s="259"/>
      <c r="C2702" s="259"/>
      <c r="D2702" s="259"/>
    </row>
    <row r="2703" spans="1:4">
      <c r="A2703" s="259"/>
      <c r="B2703" s="259"/>
      <c r="C2703" s="259"/>
      <c r="D2703" s="259"/>
    </row>
    <row r="2704" spans="1:4">
      <c r="A2704" s="259"/>
      <c r="B2704" s="259"/>
      <c r="C2704" s="259"/>
      <c r="D2704" s="259"/>
    </row>
    <row r="2705" spans="1:4">
      <c r="A2705" s="259"/>
      <c r="B2705" s="259"/>
      <c r="C2705" s="259"/>
      <c r="D2705" s="259"/>
    </row>
    <row r="2706" spans="1:4">
      <c r="A2706" s="259"/>
      <c r="B2706" s="259"/>
      <c r="C2706" s="259"/>
      <c r="D2706" s="259"/>
    </row>
    <row r="2707" spans="1:4">
      <c r="A2707" s="259"/>
      <c r="B2707" s="259"/>
      <c r="C2707" s="259"/>
      <c r="D2707" s="259"/>
    </row>
    <row r="2708" spans="1:4">
      <c r="A2708" s="259"/>
      <c r="B2708" s="259"/>
      <c r="C2708" s="259"/>
      <c r="D2708" s="259"/>
    </row>
    <row r="2709" spans="1:4">
      <c r="A2709" s="259"/>
      <c r="B2709" s="259"/>
      <c r="C2709" s="259"/>
      <c r="D2709" s="259"/>
    </row>
    <row r="2710" spans="1:4">
      <c r="A2710" s="259"/>
      <c r="B2710" s="259"/>
      <c r="C2710" s="259"/>
      <c r="D2710" s="259"/>
    </row>
    <row r="2711" spans="1:4">
      <c r="A2711" s="259"/>
      <c r="B2711" s="259"/>
      <c r="C2711" s="259"/>
      <c r="D2711" s="259"/>
    </row>
    <row r="2712" spans="1:4">
      <c r="A2712" s="259"/>
      <c r="B2712" s="259"/>
      <c r="C2712" s="259"/>
      <c r="D2712" s="259"/>
    </row>
    <row r="2713" spans="1:4">
      <c r="A2713" s="259"/>
      <c r="B2713" s="259"/>
      <c r="C2713" s="259"/>
      <c r="D2713" s="259"/>
    </row>
    <row r="2714" spans="1:4">
      <c r="A2714" s="259"/>
      <c r="B2714" s="259"/>
      <c r="C2714" s="259"/>
      <c r="D2714" s="259"/>
    </row>
    <row r="2715" spans="1:4">
      <c r="A2715" s="259"/>
      <c r="B2715" s="259"/>
      <c r="C2715" s="259"/>
      <c r="D2715" s="259"/>
    </row>
    <row r="2716" spans="1:4">
      <c r="A2716" s="259"/>
      <c r="B2716" s="259"/>
      <c r="C2716" s="259"/>
      <c r="D2716" s="259"/>
    </row>
    <row r="2717" spans="1:4">
      <c r="A2717" s="259"/>
      <c r="B2717" s="259"/>
      <c r="C2717" s="259"/>
      <c r="D2717" s="259"/>
    </row>
    <row r="2718" spans="1:4">
      <c r="A2718" s="259"/>
      <c r="B2718" s="259"/>
      <c r="C2718" s="259"/>
      <c r="D2718" s="259"/>
    </row>
    <row r="2719" spans="1:4">
      <c r="A2719" s="259"/>
      <c r="B2719" s="259"/>
      <c r="C2719" s="259"/>
      <c r="D2719" s="259"/>
    </row>
    <row r="2720" spans="1:4">
      <c r="A2720" s="259"/>
      <c r="B2720" s="259"/>
      <c r="C2720" s="259"/>
      <c r="D2720" s="259"/>
    </row>
    <row r="2721" spans="1:4">
      <c r="A2721" s="259"/>
      <c r="B2721" s="259"/>
      <c r="C2721" s="259"/>
      <c r="D2721" s="259"/>
    </row>
    <row r="2722" spans="1:4">
      <c r="A2722" s="259"/>
      <c r="B2722" s="259"/>
      <c r="C2722" s="259"/>
      <c r="D2722" s="259"/>
    </row>
    <row r="2723" spans="1:4">
      <c r="A2723" s="259"/>
      <c r="B2723" s="259"/>
      <c r="C2723" s="259"/>
      <c r="D2723" s="259"/>
    </row>
    <row r="2724" spans="1:4">
      <c r="A2724" s="259"/>
      <c r="B2724" s="259"/>
      <c r="C2724" s="259"/>
      <c r="D2724" s="259"/>
    </row>
    <row r="2725" spans="1:4">
      <c r="A2725" s="259"/>
      <c r="B2725" s="259"/>
      <c r="C2725" s="259"/>
      <c r="D2725" s="259"/>
    </row>
    <row r="2726" spans="1:4">
      <c r="A2726" s="259"/>
      <c r="B2726" s="259"/>
      <c r="C2726" s="259"/>
      <c r="D2726" s="259"/>
    </row>
    <row r="2727" spans="1:4">
      <c r="A2727" s="259"/>
      <c r="B2727" s="259"/>
      <c r="C2727" s="259"/>
      <c r="D2727" s="259"/>
    </row>
    <row r="2728" spans="1:4">
      <c r="A2728" s="259"/>
      <c r="B2728" s="259"/>
      <c r="C2728" s="259"/>
      <c r="D2728" s="259"/>
    </row>
    <row r="2729" spans="1:4">
      <c r="A2729" s="259"/>
      <c r="B2729" s="259"/>
      <c r="C2729" s="259"/>
      <c r="D2729" s="259"/>
    </row>
    <row r="2730" spans="1:4">
      <c r="A2730" s="259"/>
      <c r="B2730" s="259"/>
      <c r="C2730" s="259"/>
      <c r="D2730" s="259"/>
    </row>
    <row r="2731" spans="1:4">
      <c r="A2731" s="259"/>
      <c r="B2731" s="259"/>
      <c r="C2731" s="259"/>
      <c r="D2731" s="259"/>
    </row>
    <row r="2732" spans="1:4">
      <c r="A2732" s="259"/>
      <c r="B2732" s="259"/>
      <c r="C2732" s="259"/>
      <c r="D2732" s="259"/>
    </row>
    <row r="2733" spans="1:4">
      <c r="A2733" s="259"/>
      <c r="B2733" s="259"/>
      <c r="C2733" s="259"/>
      <c r="D2733" s="259"/>
    </row>
    <row r="2734" spans="1:4">
      <c r="A2734" s="259"/>
      <c r="B2734" s="259"/>
      <c r="C2734" s="259"/>
      <c r="D2734" s="259"/>
    </row>
    <row r="2735" spans="1:4">
      <c r="A2735" s="259"/>
      <c r="B2735" s="259"/>
      <c r="C2735" s="259"/>
      <c r="D2735" s="259"/>
    </row>
    <row r="2736" spans="1:4">
      <c r="A2736" s="259"/>
      <c r="B2736" s="259"/>
      <c r="C2736" s="259"/>
      <c r="D2736" s="259"/>
    </row>
    <row r="2737" spans="1:4">
      <c r="A2737" s="259"/>
      <c r="B2737" s="259"/>
      <c r="C2737" s="259"/>
      <c r="D2737" s="259"/>
    </row>
    <row r="2738" spans="1:4">
      <c r="A2738" s="259"/>
      <c r="B2738" s="259"/>
      <c r="C2738" s="259"/>
      <c r="D2738" s="259"/>
    </row>
    <row r="2739" spans="1:4">
      <c r="A2739" s="259"/>
      <c r="B2739" s="259"/>
      <c r="C2739" s="259"/>
      <c r="D2739" s="259"/>
    </row>
    <row r="2740" spans="1:4">
      <c r="A2740" s="259"/>
      <c r="B2740" s="259"/>
      <c r="C2740" s="259"/>
      <c r="D2740" s="259"/>
    </row>
    <row r="2741" spans="1:4">
      <c r="A2741" s="259"/>
      <c r="B2741" s="259"/>
      <c r="C2741" s="259"/>
      <c r="D2741" s="259"/>
    </row>
    <row r="2742" spans="1:4">
      <c r="A2742" s="259"/>
      <c r="B2742" s="259"/>
      <c r="C2742" s="259"/>
      <c r="D2742" s="259"/>
    </row>
    <row r="2743" spans="1:4">
      <c r="A2743" s="259"/>
      <c r="B2743" s="259"/>
      <c r="C2743" s="259"/>
      <c r="D2743" s="259"/>
    </row>
    <row r="2744" spans="1:4">
      <c r="A2744" s="259"/>
      <c r="B2744" s="259"/>
      <c r="C2744" s="259"/>
      <c r="D2744" s="259"/>
    </row>
    <row r="2745" spans="1:4">
      <c r="A2745" s="259"/>
      <c r="B2745" s="259"/>
      <c r="C2745" s="259"/>
      <c r="D2745" s="259"/>
    </row>
    <row r="2746" spans="1:4">
      <c r="A2746" s="259"/>
      <c r="B2746" s="259"/>
      <c r="C2746" s="259"/>
      <c r="D2746" s="259"/>
    </row>
    <row r="2747" spans="1:4">
      <c r="A2747" s="259"/>
      <c r="B2747" s="259"/>
      <c r="C2747" s="259"/>
      <c r="D2747" s="259"/>
    </row>
    <row r="2748" spans="1:4">
      <c r="A2748" s="259"/>
      <c r="B2748" s="259"/>
      <c r="C2748" s="259"/>
      <c r="D2748" s="259"/>
    </row>
    <row r="2749" spans="1:4">
      <c r="A2749" s="259"/>
      <c r="B2749" s="259"/>
      <c r="C2749" s="259"/>
      <c r="D2749" s="259"/>
    </row>
    <row r="2750" spans="1:4">
      <c r="A2750" s="259"/>
      <c r="B2750" s="259"/>
      <c r="C2750" s="259"/>
      <c r="D2750" s="259"/>
    </row>
    <row r="2751" spans="1:4">
      <c r="A2751" s="259"/>
      <c r="B2751" s="259"/>
      <c r="C2751" s="259"/>
      <c r="D2751" s="259"/>
    </row>
    <row r="2752" spans="1:4">
      <c r="A2752" s="259"/>
      <c r="B2752" s="259"/>
      <c r="C2752" s="259"/>
      <c r="D2752" s="259"/>
    </row>
    <row r="2753" spans="1:4">
      <c r="A2753" s="259"/>
      <c r="B2753" s="259"/>
      <c r="C2753" s="259"/>
      <c r="D2753" s="259"/>
    </row>
    <row r="2754" spans="1:4">
      <c r="A2754" s="259"/>
      <c r="B2754" s="259"/>
      <c r="C2754" s="259"/>
      <c r="D2754" s="259"/>
    </row>
    <row r="2755" spans="1:4">
      <c r="A2755" s="259"/>
      <c r="B2755" s="259"/>
      <c r="C2755" s="259"/>
      <c r="D2755" s="259"/>
    </row>
    <row r="2756" spans="1:4">
      <c r="A2756" s="259"/>
      <c r="B2756" s="259"/>
      <c r="C2756" s="259"/>
      <c r="D2756" s="259"/>
    </row>
    <row r="2757" spans="1:4">
      <c r="A2757" s="259"/>
      <c r="B2757" s="259"/>
      <c r="C2757" s="259"/>
      <c r="D2757" s="259"/>
    </row>
    <row r="2758" spans="1:4">
      <c r="A2758" s="259"/>
      <c r="B2758" s="259"/>
      <c r="C2758" s="259"/>
      <c r="D2758" s="259"/>
    </row>
    <row r="2759" spans="1:4">
      <c r="A2759" s="259"/>
      <c r="B2759" s="259"/>
      <c r="C2759" s="259"/>
      <c r="D2759" s="259"/>
    </row>
    <row r="2760" spans="1:4">
      <c r="A2760" s="259"/>
      <c r="B2760" s="259"/>
      <c r="C2760" s="259"/>
      <c r="D2760" s="259"/>
    </row>
    <row r="2761" spans="1:4">
      <c r="A2761" s="259"/>
      <c r="B2761" s="259"/>
      <c r="C2761" s="259"/>
      <c r="D2761" s="259"/>
    </row>
    <row r="2762" spans="1:4">
      <c r="A2762" s="259"/>
      <c r="B2762" s="259"/>
      <c r="C2762" s="259"/>
      <c r="D2762" s="259"/>
    </row>
    <row r="2763" spans="1:4">
      <c r="A2763" s="259"/>
      <c r="B2763" s="259"/>
      <c r="C2763" s="259"/>
      <c r="D2763" s="259"/>
    </row>
    <row r="2764" spans="1:4">
      <c r="A2764" s="259"/>
      <c r="B2764" s="259"/>
      <c r="C2764" s="259"/>
      <c r="D2764" s="259"/>
    </row>
    <row r="2765" spans="1:4">
      <c r="A2765" s="259"/>
      <c r="B2765" s="259"/>
      <c r="C2765" s="259"/>
      <c r="D2765" s="259"/>
    </row>
    <row r="2766" spans="1:4">
      <c r="A2766" s="259"/>
      <c r="B2766" s="259"/>
      <c r="C2766" s="259"/>
      <c r="D2766" s="259"/>
    </row>
    <row r="2767" spans="1:4">
      <c r="A2767" s="259"/>
      <c r="B2767" s="259"/>
      <c r="C2767" s="259"/>
      <c r="D2767" s="259"/>
    </row>
    <row r="2768" spans="1:4">
      <c r="A2768" s="259"/>
      <c r="B2768" s="259"/>
      <c r="C2768" s="259"/>
      <c r="D2768" s="259"/>
    </row>
    <row r="2769" spans="1:4">
      <c r="A2769" s="259"/>
      <c r="B2769" s="259"/>
      <c r="C2769" s="259"/>
      <c r="D2769" s="259"/>
    </row>
    <row r="2770" spans="1:4">
      <c r="A2770" s="259"/>
      <c r="B2770" s="259"/>
      <c r="C2770" s="259"/>
      <c r="D2770" s="259"/>
    </row>
    <row r="2771" spans="1:4">
      <c r="A2771" s="259"/>
      <c r="B2771" s="259"/>
      <c r="C2771" s="259"/>
      <c r="D2771" s="259"/>
    </row>
    <row r="2772" spans="1:4">
      <c r="A2772" s="259"/>
      <c r="B2772" s="259"/>
      <c r="C2772" s="259"/>
      <c r="D2772" s="259"/>
    </row>
    <row r="2773" spans="1:4">
      <c r="A2773" s="259"/>
      <c r="B2773" s="259"/>
      <c r="C2773" s="259"/>
      <c r="D2773" s="259"/>
    </row>
    <row r="2774" spans="1:4">
      <c r="A2774" s="259"/>
      <c r="B2774" s="259"/>
      <c r="C2774" s="259"/>
      <c r="D2774" s="259"/>
    </row>
    <row r="2775" spans="1:4">
      <c r="A2775" s="259"/>
      <c r="B2775" s="259"/>
      <c r="C2775" s="259"/>
      <c r="D2775" s="259"/>
    </row>
    <row r="2776" spans="1:4">
      <c r="A2776" s="259"/>
      <c r="B2776" s="259"/>
      <c r="C2776" s="259"/>
      <c r="D2776" s="259"/>
    </row>
    <row r="2777" spans="1:4">
      <c r="A2777" s="259"/>
      <c r="B2777" s="259"/>
      <c r="C2777" s="259"/>
      <c r="D2777" s="259"/>
    </row>
    <row r="2778" spans="1:4">
      <c r="A2778" s="259"/>
      <c r="B2778" s="259"/>
      <c r="C2778" s="259"/>
      <c r="D2778" s="259"/>
    </row>
    <row r="2779" spans="1:4">
      <c r="A2779" s="259"/>
      <c r="B2779" s="259"/>
      <c r="C2779" s="259"/>
      <c r="D2779" s="259"/>
    </row>
    <row r="2780" spans="1:4">
      <c r="A2780" s="259"/>
      <c r="B2780" s="259"/>
      <c r="C2780" s="259"/>
      <c r="D2780" s="259"/>
    </row>
    <row r="2781" spans="1:4">
      <c r="A2781" s="259"/>
      <c r="B2781" s="259"/>
      <c r="C2781" s="259"/>
      <c r="D2781" s="259"/>
    </row>
    <row r="2782" spans="1:4">
      <c r="A2782" s="259"/>
      <c r="B2782" s="259"/>
      <c r="C2782" s="259"/>
      <c r="D2782" s="259"/>
    </row>
    <row r="2783" spans="1:4">
      <c r="A2783" s="259"/>
      <c r="B2783" s="259"/>
      <c r="C2783" s="259"/>
      <c r="D2783" s="259"/>
    </row>
    <row r="2784" spans="1:4">
      <c r="A2784" s="259"/>
      <c r="B2784" s="259"/>
      <c r="C2784" s="259"/>
      <c r="D2784" s="259"/>
    </row>
    <row r="2785" spans="1:4">
      <c r="A2785" s="259"/>
      <c r="B2785" s="259"/>
      <c r="C2785" s="259"/>
      <c r="D2785" s="259"/>
    </row>
    <row r="2786" spans="1:4">
      <c r="A2786" s="259"/>
      <c r="B2786" s="259"/>
      <c r="C2786" s="259"/>
      <c r="D2786" s="259"/>
    </row>
    <row r="2787" spans="1:4">
      <c r="A2787" s="259"/>
      <c r="B2787" s="259"/>
      <c r="C2787" s="259"/>
      <c r="D2787" s="259"/>
    </row>
    <row r="2788" spans="1:4">
      <c r="A2788" s="259"/>
      <c r="B2788" s="259"/>
      <c r="C2788" s="259"/>
      <c r="D2788" s="259"/>
    </row>
    <row r="2789" spans="1:4">
      <c r="A2789" s="259"/>
      <c r="B2789" s="259"/>
      <c r="C2789" s="259"/>
      <c r="D2789" s="259"/>
    </row>
    <row r="2790" spans="1:4">
      <c r="A2790" s="259"/>
      <c r="B2790" s="259"/>
      <c r="C2790" s="259"/>
      <c r="D2790" s="259"/>
    </row>
    <row r="2791" spans="1:4">
      <c r="A2791" s="259"/>
      <c r="B2791" s="259"/>
      <c r="C2791" s="259"/>
      <c r="D2791" s="259"/>
    </row>
    <row r="2792" spans="1:4">
      <c r="A2792" s="259"/>
      <c r="B2792" s="259"/>
      <c r="C2792" s="259"/>
      <c r="D2792" s="259"/>
    </row>
    <row r="2793" spans="1:4">
      <c r="A2793" s="259"/>
      <c r="B2793" s="259"/>
      <c r="C2793" s="259"/>
      <c r="D2793" s="259"/>
    </row>
    <row r="2794" spans="1:4">
      <c r="A2794" s="259"/>
      <c r="B2794" s="259"/>
      <c r="C2794" s="259"/>
      <c r="D2794" s="259"/>
    </row>
    <row r="2795" spans="1:4">
      <c r="A2795" s="259"/>
      <c r="B2795" s="259"/>
      <c r="C2795" s="259"/>
      <c r="D2795" s="259"/>
    </row>
    <row r="2796" spans="1:4">
      <c r="A2796" s="259"/>
      <c r="B2796" s="259"/>
      <c r="C2796" s="259"/>
      <c r="D2796" s="259"/>
    </row>
    <row r="2797" spans="1:4">
      <c r="A2797" s="259"/>
      <c r="B2797" s="259"/>
      <c r="C2797" s="259"/>
      <c r="D2797" s="259"/>
    </row>
    <row r="2798" spans="1:4">
      <c r="A2798" s="259"/>
      <c r="B2798" s="259"/>
      <c r="C2798" s="259"/>
      <c r="D2798" s="259"/>
    </row>
    <row r="2799" spans="1:4">
      <c r="A2799" s="259"/>
      <c r="B2799" s="259"/>
      <c r="C2799" s="259"/>
      <c r="D2799" s="259"/>
    </row>
    <row r="2800" spans="1:4">
      <c r="A2800" s="259"/>
      <c r="B2800" s="259"/>
      <c r="C2800" s="259"/>
      <c r="D2800" s="259"/>
    </row>
    <row r="2801" spans="1:4">
      <c r="A2801" s="259"/>
      <c r="B2801" s="259"/>
      <c r="C2801" s="259"/>
      <c r="D2801" s="259"/>
    </row>
    <row r="2802" spans="1:4">
      <c r="A2802" s="259"/>
      <c r="B2802" s="259"/>
      <c r="C2802" s="259"/>
      <c r="D2802" s="259"/>
    </row>
    <row r="2803" spans="1:4">
      <c r="A2803" s="259"/>
      <c r="B2803" s="259"/>
      <c r="C2803" s="259"/>
      <c r="D2803" s="259"/>
    </row>
    <row r="2804" spans="1:4">
      <c r="A2804" s="259"/>
      <c r="B2804" s="259"/>
      <c r="C2804" s="259"/>
      <c r="D2804" s="259"/>
    </row>
    <row r="2805" spans="1:4">
      <c r="A2805" s="259"/>
      <c r="B2805" s="259"/>
      <c r="C2805" s="259"/>
      <c r="D2805" s="259"/>
    </row>
    <row r="2806" spans="1:4">
      <c r="A2806" s="259"/>
      <c r="B2806" s="259"/>
      <c r="C2806" s="259"/>
      <c r="D2806" s="259"/>
    </row>
    <row r="2807" spans="1:4">
      <c r="A2807" s="259"/>
      <c r="B2807" s="259"/>
      <c r="C2807" s="259"/>
      <c r="D2807" s="259"/>
    </row>
    <row r="2808" spans="1:4">
      <c r="A2808" s="259"/>
      <c r="B2808" s="259"/>
      <c r="C2808" s="259"/>
      <c r="D2808" s="259"/>
    </row>
    <row r="2809" spans="1:4">
      <c r="A2809" s="259"/>
      <c r="B2809" s="259"/>
      <c r="C2809" s="259"/>
      <c r="D2809" s="259"/>
    </row>
    <row r="2810" spans="1:4">
      <c r="A2810" s="259"/>
      <c r="B2810" s="259"/>
      <c r="C2810" s="259"/>
      <c r="D2810" s="259"/>
    </row>
    <row r="2811" spans="1:4">
      <c r="A2811" s="259"/>
      <c r="B2811" s="259"/>
      <c r="C2811" s="259"/>
      <c r="D2811" s="259"/>
    </row>
    <row r="2812" spans="1:4">
      <c r="A2812" s="259"/>
      <c r="B2812" s="259"/>
      <c r="C2812" s="259"/>
      <c r="D2812" s="259"/>
    </row>
    <row r="2813" spans="1:4">
      <c r="A2813" s="259"/>
      <c r="B2813" s="259"/>
      <c r="C2813" s="259"/>
      <c r="D2813" s="259"/>
    </row>
    <row r="2814" spans="1:4">
      <c r="A2814" s="259"/>
      <c r="B2814" s="259"/>
      <c r="C2814" s="259"/>
      <c r="D2814" s="259"/>
    </row>
    <row r="2815" spans="1:4">
      <c r="A2815" s="259"/>
      <c r="B2815" s="259"/>
      <c r="C2815" s="259"/>
      <c r="D2815" s="259"/>
    </row>
    <row r="2816" spans="1:4">
      <c r="A2816" s="259"/>
      <c r="B2816" s="259"/>
      <c r="C2816" s="259"/>
      <c r="D2816" s="259"/>
    </row>
    <row r="2817" spans="1:4">
      <c r="A2817" s="259"/>
      <c r="B2817" s="259"/>
      <c r="C2817" s="259"/>
      <c r="D2817" s="259"/>
    </row>
    <row r="2818" spans="1:4">
      <c r="A2818" s="259"/>
      <c r="B2818" s="259"/>
      <c r="C2818" s="259"/>
      <c r="D2818" s="259"/>
    </row>
    <row r="2819" spans="1:4">
      <c r="A2819" s="259"/>
      <c r="B2819" s="259"/>
      <c r="C2819" s="259"/>
      <c r="D2819" s="259"/>
    </row>
    <row r="2820" spans="1:4">
      <c r="A2820" s="259"/>
      <c r="B2820" s="259"/>
      <c r="C2820" s="259"/>
      <c r="D2820" s="259"/>
    </row>
    <row r="2821" spans="1:4">
      <c r="A2821" s="259"/>
      <c r="B2821" s="259"/>
      <c r="C2821" s="259"/>
      <c r="D2821" s="259"/>
    </row>
    <row r="2822" spans="1:4">
      <c r="A2822" s="259"/>
      <c r="B2822" s="259"/>
      <c r="C2822" s="259"/>
      <c r="D2822" s="259"/>
    </row>
    <row r="2823" spans="1:4">
      <c r="A2823" s="259"/>
      <c r="B2823" s="259"/>
      <c r="C2823" s="259"/>
      <c r="D2823" s="259"/>
    </row>
    <row r="2824" spans="1:4">
      <c r="A2824" s="259"/>
      <c r="B2824" s="259"/>
      <c r="C2824" s="259"/>
      <c r="D2824" s="259"/>
    </row>
    <row r="2825" spans="1:4">
      <c r="A2825" s="259"/>
      <c r="B2825" s="259"/>
      <c r="C2825" s="259"/>
      <c r="D2825" s="259"/>
    </row>
    <row r="2826" spans="1:4">
      <c r="A2826" s="259"/>
      <c r="B2826" s="259"/>
      <c r="C2826" s="259"/>
      <c r="D2826" s="259"/>
    </row>
    <row r="2827" spans="1:4">
      <c r="A2827" s="259"/>
      <c r="B2827" s="259"/>
      <c r="C2827" s="259"/>
      <c r="D2827" s="259"/>
    </row>
    <row r="2828" spans="1:4">
      <c r="A2828" s="259"/>
      <c r="B2828" s="259"/>
      <c r="C2828" s="259"/>
      <c r="D2828" s="259"/>
    </row>
    <row r="2829" spans="1:4">
      <c r="A2829" s="259"/>
      <c r="B2829" s="259"/>
      <c r="C2829" s="259"/>
      <c r="D2829" s="259"/>
    </row>
    <row r="2830" spans="1:4">
      <c r="A2830" s="259"/>
      <c r="B2830" s="259"/>
      <c r="C2830" s="259"/>
      <c r="D2830" s="259"/>
    </row>
    <row r="2831" spans="1:4">
      <c r="A2831" s="259"/>
      <c r="B2831" s="259"/>
      <c r="C2831" s="259"/>
      <c r="D2831" s="259"/>
    </row>
    <row r="2832" spans="1:4">
      <c r="A2832" s="259"/>
      <c r="B2832" s="259"/>
      <c r="C2832" s="259"/>
      <c r="D2832" s="259"/>
    </row>
    <row r="2833" spans="1:4">
      <c r="A2833" s="259"/>
      <c r="B2833" s="259"/>
      <c r="C2833" s="259"/>
      <c r="D2833" s="259"/>
    </row>
    <row r="2834" spans="1:4">
      <c r="A2834" s="259"/>
      <c r="B2834" s="259"/>
      <c r="C2834" s="259"/>
      <c r="D2834" s="259"/>
    </row>
    <row r="2835" spans="1:4">
      <c r="A2835" s="259"/>
      <c r="B2835" s="259"/>
      <c r="C2835" s="259"/>
      <c r="D2835" s="259"/>
    </row>
    <row r="2836" spans="1:4">
      <c r="A2836" s="259"/>
      <c r="B2836" s="259"/>
      <c r="C2836" s="259"/>
      <c r="D2836" s="259"/>
    </row>
    <row r="2837" spans="1:4">
      <c r="A2837" s="259"/>
      <c r="B2837" s="259"/>
      <c r="C2837" s="259"/>
      <c r="D2837" s="259"/>
    </row>
    <row r="2838" spans="1:4">
      <c r="A2838" s="259"/>
      <c r="B2838" s="259"/>
      <c r="C2838" s="259"/>
      <c r="D2838" s="259"/>
    </row>
    <row r="2839" spans="1:4">
      <c r="A2839" s="259"/>
      <c r="B2839" s="259"/>
      <c r="C2839" s="259"/>
      <c r="D2839" s="259"/>
    </row>
    <row r="2840" spans="1:4">
      <c r="A2840" s="259"/>
      <c r="B2840" s="259"/>
      <c r="C2840" s="259"/>
      <c r="D2840" s="259"/>
    </row>
    <row r="2841" spans="1:4">
      <c r="A2841" s="259"/>
      <c r="B2841" s="259"/>
      <c r="C2841" s="259"/>
      <c r="D2841" s="259"/>
    </row>
    <row r="2842" spans="1:4">
      <c r="A2842" s="259"/>
      <c r="B2842" s="259"/>
      <c r="C2842" s="259"/>
      <c r="D2842" s="259"/>
    </row>
    <row r="2843" spans="1:4">
      <c r="A2843" s="259"/>
      <c r="B2843" s="259"/>
      <c r="C2843" s="259"/>
      <c r="D2843" s="259"/>
    </row>
    <row r="2844" spans="1:4">
      <c r="A2844" s="259"/>
      <c r="B2844" s="259"/>
      <c r="C2844" s="259"/>
      <c r="D2844" s="259"/>
    </row>
    <row r="2845" spans="1:4">
      <c r="A2845" s="259"/>
      <c r="B2845" s="259"/>
      <c r="C2845" s="259"/>
      <c r="D2845" s="259"/>
    </row>
    <row r="2846" spans="1:4">
      <c r="A2846" s="259"/>
      <c r="B2846" s="259"/>
      <c r="C2846" s="259"/>
      <c r="D2846" s="259"/>
    </row>
    <row r="2847" spans="1:4">
      <c r="A2847" s="259"/>
      <c r="B2847" s="259"/>
      <c r="C2847" s="259"/>
      <c r="D2847" s="259"/>
    </row>
    <row r="2848" spans="1:4">
      <c r="A2848" s="259"/>
      <c r="B2848" s="259"/>
      <c r="C2848" s="259"/>
      <c r="D2848" s="259"/>
    </row>
    <row r="2849" spans="1:4">
      <c r="A2849" s="259"/>
      <c r="B2849" s="259"/>
      <c r="C2849" s="259"/>
      <c r="D2849" s="259"/>
    </row>
    <row r="2850" spans="1:4">
      <c r="A2850" s="259"/>
      <c r="B2850" s="259"/>
      <c r="C2850" s="259"/>
      <c r="D2850" s="259"/>
    </row>
    <row r="2851" spans="1:4">
      <c r="A2851" s="259"/>
      <c r="B2851" s="259"/>
      <c r="C2851" s="259"/>
      <c r="D2851" s="259"/>
    </row>
    <row r="2852" spans="1:4">
      <c r="A2852" s="259"/>
      <c r="B2852" s="259"/>
      <c r="C2852" s="259"/>
      <c r="D2852" s="259"/>
    </row>
    <row r="2853" spans="1:4">
      <c r="A2853" s="259"/>
      <c r="B2853" s="259"/>
      <c r="C2853" s="259"/>
      <c r="D2853" s="259"/>
    </row>
    <row r="2854" spans="1:4">
      <c r="A2854" s="259"/>
      <c r="B2854" s="259"/>
      <c r="C2854" s="259"/>
      <c r="D2854" s="259"/>
    </row>
    <row r="2855" spans="1:4">
      <c r="A2855" s="259"/>
      <c r="B2855" s="259"/>
      <c r="C2855" s="259"/>
      <c r="D2855" s="259"/>
    </row>
    <row r="2856" spans="1:4">
      <c r="A2856" s="259"/>
      <c r="B2856" s="259"/>
      <c r="C2856" s="259"/>
      <c r="D2856" s="259"/>
    </row>
    <row r="2857" spans="1:4">
      <c r="A2857" s="259"/>
      <c r="B2857" s="259"/>
      <c r="C2857" s="259"/>
      <c r="D2857" s="259"/>
    </row>
    <row r="2858" spans="1:4">
      <c r="A2858" s="259"/>
      <c r="B2858" s="259"/>
      <c r="C2858" s="259"/>
      <c r="D2858" s="259"/>
    </row>
    <row r="2859" spans="1:4">
      <c r="A2859" s="259"/>
      <c r="B2859" s="259"/>
      <c r="C2859" s="259"/>
      <c r="D2859" s="259"/>
    </row>
    <row r="2860" spans="1:4">
      <c r="A2860" s="259"/>
      <c r="B2860" s="259"/>
      <c r="C2860" s="259"/>
      <c r="D2860" s="259"/>
    </row>
    <row r="2861" spans="1:4">
      <c r="A2861" s="259"/>
      <c r="B2861" s="259"/>
      <c r="C2861" s="259"/>
      <c r="D2861" s="259"/>
    </row>
    <row r="2862" spans="1:4">
      <c r="A2862" s="259"/>
      <c r="B2862" s="259"/>
      <c r="C2862" s="259"/>
      <c r="D2862" s="259"/>
    </row>
    <row r="2863" spans="1:4">
      <c r="A2863" s="259"/>
      <c r="B2863" s="259"/>
      <c r="C2863" s="259"/>
      <c r="D2863" s="259"/>
    </row>
    <row r="2864" spans="1:4">
      <c r="A2864" s="259"/>
      <c r="B2864" s="259"/>
      <c r="C2864" s="259"/>
      <c r="D2864" s="259"/>
    </row>
    <row r="2865" spans="1:4">
      <c r="A2865" s="259"/>
      <c r="B2865" s="259"/>
      <c r="C2865" s="259"/>
      <c r="D2865" s="259"/>
    </row>
    <row r="2866" spans="1:4">
      <c r="A2866" s="259"/>
      <c r="B2866" s="259"/>
      <c r="C2866" s="259"/>
      <c r="D2866" s="259"/>
    </row>
    <row r="2867" spans="1:4">
      <c r="A2867" s="259"/>
      <c r="B2867" s="259"/>
      <c r="C2867" s="259"/>
      <c r="D2867" s="259"/>
    </row>
    <row r="2868" spans="1:4">
      <c r="A2868" s="259"/>
      <c r="B2868" s="259"/>
      <c r="C2868" s="259"/>
      <c r="D2868" s="259"/>
    </row>
    <row r="2869" spans="1:4">
      <c r="A2869" s="259"/>
      <c r="B2869" s="259"/>
      <c r="C2869" s="259"/>
      <c r="D2869" s="259"/>
    </row>
    <row r="2870" spans="1:4">
      <c r="A2870" s="259"/>
      <c r="B2870" s="259"/>
      <c r="C2870" s="259"/>
      <c r="D2870" s="259"/>
    </row>
    <row r="2871" spans="1:4">
      <c r="A2871" s="259"/>
      <c r="B2871" s="259"/>
      <c r="C2871" s="259"/>
      <c r="D2871" s="259"/>
    </row>
    <row r="2872" spans="1:4">
      <c r="A2872" s="259"/>
      <c r="B2872" s="259"/>
      <c r="C2872" s="259"/>
      <c r="D2872" s="259"/>
    </row>
    <row r="2873" spans="1:4">
      <c r="A2873" s="259"/>
      <c r="B2873" s="259"/>
      <c r="C2873" s="259"/>
      <c r="D2873" s="259"/>
    </row>
    <row r="2874" spans="1:4">
      <c r="A2874" s="259"/>
      <c r="B2874" s="259"/>
      <c r="C2874" s="259"/>
      <c r="D2874" s="259"/>
    </row>
    <row r="2875" spans="1:4">
      <c r="A2875" s="259"/>
      <c r="B2875" s="259"/>
      <c r="C2875" s="259"/>
      <c r="D2875" s="259"/>
    </row>
    <row r="2876" spans="1:4">
      <c r="A2876" s="259"/>
      <c r="B2876" s="259"/>
      <c r="C2876" s="259"/>
      <c r="D2876" s="259"/>
    </row>
    <row r="2877" spans="1:4">
      <c r="A2877" s="259"/>
      <c r="B2877" s="259"/>
      <c r="C2877" s="259"/>
      <c r="D2877" s="259"/>
    </row>
    <row r="2878" spans="1:4">
      <c r="A2878" s="259"/>
      <c r="B2878" s="259"/>
      <c r="C2878" s="259"/>
      <c r="D2878" s="259"/>
    </row>
    <row r="2879" spans="1:4">
      <c r="A2879" s="259"/>
      <c r="B2879" s="259"/>
      <c r="C2879" s="259"/>
      <c r="D2879" s="259"/>
    </row>
    <row r="2880" spans="1:4">
      <c r="A2880" s="259"/>
      <c r="B2880" s="259"/>
      <c r="C2880" s="259"/>
      <c r="D2880" s="259"/>
    </row>
    <row r="2881" spans="1:4">
      <c r="A2881" s="259"/>
      <c r="B2881" s="259"/>
      <c r="C2881" s="259"/>
      <c r="D2881" s="259"/>
    </row>
    <row r="2882" spans="1:4">
      <c r="A2882" s="259"/>
      <c r="B2882" s="259"/>
      <c r="C2882" s="259"/>
      <c r="D2882" s="259"/>
    </row>
    <row r="2883" spans="1:4">
      <c r="A2883" s="259"/>
      <c r="B2883" s="259"/>
      <c r="C2883" s="259"/>
      <c r="D2883" s="259"/>
    </row>
    <row r="2884" spans="1:4">
      <c r="A2884" s="259"/>
      <c r="B2884" s="259"/>
      <c r="C2884" s="259"/>
      <c r="D2884" s="259"/>
    </row>
    <row r="2885" spans="1:4">
      <c r="A2885" s="259"/>
      <c r="B2885" s="259"/>
      <c r="C2885" s="259"/>
      <c r="D2885" s="259"/>
    </row>
    <row r="2886" spans="1:4">
      <c r="A2886" s="259"/>
      <c r="B2886" s="259"/>
      <c r="C2886" s="259"/>
      <c r="D2886" s="259"/>
    </row>
    <row r="2887" spans="1:4">
      <c r="A2887" s="259"/>
      <c r="B2887" s="259"/>
      <c r="C2887" s="259"/>
      <c r="D2887" s="259"/>
    </row>
    <row r="2888" spans="1:4">
      <c r="A2888" s="259"/>
      <c r="B2888" s="259"/>
      <c r="C2888" s="259"/>
      <c r="D2888" s="259"/>
    </row>
    <row r="2889" spans="1:4">
      <c r="A2889" s="259"/>
      <c r="B2889" s="259"/>
      <c r="C2889" s="259"/>
      <c r="D2889" s="259"/>
    </row>
    <row r="2890" spans="1:4">
      <c r="A2890" s="259"/>
      <c r="B2890" s="259"/>
      <c r="C2890" s="259"/>
      <c r="D2890" s="259"/>
    </row>
    <row r="2891" spans="1:4">
      <c r="A2891" s="259"/>
      <c r="B2891" s="259"/>
      <c r="C2891" s="259"/>
      <c r="D2891" s="259"/>
    </row>
    <row r="2892" spans="1:4">
      <c r="A2892" s="259"/>
      <c r="B2892" s="259"/>
      <c r="C2892" s="259"/>
      <c r="D2892" s="259"/>
    </row>
    <row r="2893" spans="1:4">
      <c r="A2893" s="259"/>
      <c r="B2893" s="259"/>
      <c r="C2893" s="259"/>
      <c r="D2893" s="259"/>
    </row>
    <row r="2894" spans="1:4">
      <c r="A2894" s="259"/>
      <c r="B2894" s="259"/>
      <c r="C2894" s="259"/>
      <c r="D2894" s="259"/>
    </row>
    <row r="2895" spans="1:4">
      <c r="A2895" s="259"/>
      <c r="B2895" s="259"/>
      <c r="C2895" s="259"/>
      <c r="D2895" s="259"/>
    </row>
    <row r="2896" spans="1:4">
      <c r="A2896" s="259"/>
      <c r="B2896" s="259"/>
      <c r="C2896" s="259"/>
      <c r="D2896" s="259"/>
    </row>
    <row r="2897" spans="1:4">
      <c r="A2897" s="259"/>
      <c r="B2897" s="259"/>
      <c r="C2897" s="259"/>
      <c r="D2897" s="259"/>
    </row>
    <row r="2898" spans="1:4">
      <c r="A2898" s="259"/>
      <c r="B2898" s="259"/>
      <c r="C2898" s="259"/>
      <c r="D2898" s="259"/>
    </row>
    <row r="2899" spans="1:4">
      <c r="A2899" s="259"/>
      <c r="B2899" s="259"/>
      <c r="C2899" s="259"/>
      <c r="D2899" s="259"/>
    </row>
    <row r="2900" spans="1:4">
      <c r="A2900" s="259"/>
      <c r="B2900" s="259"/>
      <c r="C2900" s="259"/>
      <c r="D2900" s="259"/>
    </row>
    <row r="2901" spans="1:4">
      <c r="A2901" s="259"/>
      <c r="B2901" s="259"/>
      <c r="C2901" s="259"/>
      <c r="D2901" s="259"/>
    </row>
    <row r="2902" spans="1:4">
      <c r="A2902" s="259"/>
      <c r="B2902" s="259"/>
      <c r="C2902" s="259"/>
      <c r="D2902" s="259"/>
    </row>
    <row r="2903" spans="1:4">
      <c r="A2903" s="259"/>
      <c r="B2903" s="259"/>
      <c r="C2903" s="259"/>
      <c r="D2903" s="259"/>
    </row>
    <row r="2904" spans="1:4">
      <c r="A2904" s="259"/>
      <c r="B2904" s="259"/>
      <c r="C2904" s="259"/>
      <c r="D2904" s="259"/>
    </row>
    <row r="2905" spans="1:4">
      <c r="A2905" s="259"/>
      <c r="B2905" s="259"/>
      <c r="C2905" s="259"/>
      <c r="D2905" s="259"/>
    </row>
    <row r="2906" spans="1:4">
      <c r="A2906" s="259"/>
      <c r="B2906" s="259"/>
      <c r="C2906" s="259"/>
      <c r="D2906" s="259"/>
    </row>
    <row r="2907" spans="1:4">
      <c r="A2907" s="259"/>
      <c r="B2907" s="259"/>
      <c r="C2907" s="259"/>
      <c r="D2907" s="259"/>
    </row>
    <row r="2908" spans="1:4">
      <c r="A2908" s="259"/>
      <c r="B2908" s="259"/>
      <c r="C2908" s="259"/>
      <c r="D2908" s="259"/>
    </row>
    <row r="2909" spans="1:4">
      <c r="A2909" s="259"/>
      <c r="B2909" s="259"/>
      <c r="C2909" s="259"/>
      <c r="D2909" s="259"/>
    </row>
    <row r="2910" spans="1:4">
      <c r="A2910" s="259"/>
      <c r="B2910" s="259"/>
      <c r="C2910" s="259"/>
      <c r="D2910" s="259"/>
    </row>
    <row r="2911" spans="1:4">
      <c r="A2911" s="259"/>
      <c r="B2911" s="259"/>
      <c r="C2911" s="259"/>
      <c r="D2911" s="259"/>
    </row>
    <row r="2912" spans="1:4">
      <c r="A2912" s="259"/>
      <c r="B2912" s="259"/>
      <c r="C2912" s="259"/>
      <c r="D2912" s="259"/>
    </row>
    <row r="2913" spans="1:4">
      <c r="A2913" s="259"/>
      <c r="B2913" s="259"/>
      <c r="C2913" s="259"/>
      <c r="D2913" s="259"/>
    </row>
    <row r="2914" spans="1:4">
      <c r="A2914" s="259"/>
      <c r="B2914" s="259"/>
      <c r="C2914" s="259"/>
      <c r="D2914" s="259"/>
    </row>
    <row r="2915" spans="1:4">
      <c r="A2915" s="259"/>
      <c r="B2915" s="259"/>
      <c r="C2915" s="259"/>
      <c r="D2915" s="259"/>
    </row>
    <row r="2916" spans="1:4">
      <c r="A2916" s="259"/>
      <c r="B2916" s="259"/>
      <c r="C2916" s="259"/>
      <c r="D2916" s="259"/>
    </row>
    <row r="2917" spans="1:4">
      <c r="A2917" s="259"/>
      <c r="B2917" s="259"/>
      <c r="C2917" s="259"/>
      <c r="D2917" s="259"/>
    </row>
    <row r="2918" spans="1:4">
      <c r="A2918" s="259"/>
      <c r="B2918" s="259"/>
      <c r="C2918" s="259"/>
      <c r="D2918" s="259"/>
    </row>
    <row r="2919" spans="1:4">
      <c r="A2919" s="259"/>
      <c r="B2919" s="259"/>
      <c r="C2919" s="259"/>
      <c r="D2919" s="259"/>
    </row>
    <row r="2920" spans="1:4">
      <c r="A2920" s="259"/>
      <c r="B2920" s="259"/>
      <c r="C2920" s="259"/>
      <c r="D2920" s="259"/>
    </row>
    <row r="2921" spans="1:4">
      <c r="A2921" s="259"/>
      <c r="B2921" s="259"/>
      <c r="C2921" s="259"/>
      <c r="D2921" s="259"/>
    </row>
    <row r="2922" spans="1:4">
      <c r="A2922" s="259"/>
      <c r="B2922" s="259"/>
      <c r="C2922" s="259"/>
      <c r="D2922" s="259"/>
    </row>
    <row r="2923" spans="1:4">
      <c r="A2923" s="259"/>
      <c r="B2923" s="259"/>
      <c r="C2923" s="259"/>
      <c r="D2923" s="259"/>
    </row>
    <row r="2924" spans="1:4">
      <c r="A2924" s="259"/>
      <c r="B2924" s="259"/>
      <c r="C2924" s="259"/>
      <c r="D2924" s="259"/>
    </row>
    <row r="2925" spans="1:4">
      <c r="A2925" s="259"/>
      <c r="B2925" s="259"/>
      <c r="C2925" s="259"/>
      <c r="D2925" s="259"/>
    </row>
    <row r="2926" spans="1:4">
      <c r="A2926" s="259"/>
      <c r="B2926" s="259"/>
      <c r="C2926" s="259"/>
      <c r="D2926" s="259"/>
    </row>
    <row r="2927" spans="1:4">
      <c r="A2927" s="259"/>
      <c r="B2927" s="259"/>
      <c r="C2927" s="259"/>
      <c r="D2927" s="259"/>
    </row>
    <row r="2928" spans="1:4">
      <c r="A2928" s="259"/>
      <c r="B2928" s="259"/>
      <c r="C2928" s="259"/>
      <c r="D2928" s="259"/>
    </row>
    <row r="2929" spans="1:4">
      <c r="A2929" s="259"/>
      <c r="B2929" s="259"/>
      <c r="C2929" s="259"/>
      <c r="D2929" s="259"/>
    </row>
    <row r="2930" spans="1:4">
      <c r="A2930" s="259"/>
      <c r="B2930" s="259"/>
      <c r="C2930" s="259"/>
      <c r="D2930" s="259"/>
    </row>
    <row r="2931" spans="1:4">
      <c r="A2931" s="259"/>
      <c r="B2931" s="259"/>
      <c r="C2931" s="259"/>
      <c r="D2931" s="259"/>
    </row>
    <row r="2932" spans="1:4">
      <c r="A2932" s="259"/>
      <c r="B2932" s="259"/>
      <c r="C2932" s="259"/>
      <c r="D2932" s="259"/>
    </row>
    <row r="2933" spans="1:4">
      <c r="A2933" s="259"/>
      <c r="B2933" s="259"/>
      <c r="C2933" s="259"/>
      <c r="D2933" s="259"/>
    </row>
    <row r="2934" spans="1:4">
      <c r="A2934" s="259"/>
      <c r="B2934" s="259"/>
      <c r="C2934" s="259"/>
      <c r="D2934" s="259"/>
    </row>
    <row r="2935" spans="1:4">
      <c r="A2935" s="259"/>
      <c r="B2935" s="259"/>
      <c r="C2935" s="259"/>
      <c r="D2935" s="259"/>
    </row>
    <row r="2936" spans="1:4">
      <c r="A2936" s="259"/>
      <c r="B2936" s="259"/>
      <c r="C2936" s="259"/>
      <c r="D2936" s="259"/>
    </row>
    <row r="2937" spans="1:4">
      <c r="A2937" s="259"/>
      <c r="B2937" s="259"/>
      <c r="C2937" s="259"/>
      <c r="D2937" s="259"/>
    </row>
    <row r="2938" spans="1:4">
      <c r="A2938" s="259"/>
      <c r="B2938" s="259"/>
      <c r="C2938" s="259"/>
      <c r="D2938" s="259"/>
    </row>
    <row r="2939" spans="1:4">
      <c r="A2939" s="259"/>
      <c r="B2939" s="259"/>
      <c r="C2939" s="259"/>
      <c r="D2939" s="259"/>
    </row>
    <row r="2940" spans="1:4">
      <c r="A2940" s="259"/>
      <c r="B2940" s="259"/>
      <c r="C2940" s="259"/>
      <c r="D2940" s="259"/>
    </row>
    <row r="2941" spans="1:4">
      <c r="A2941" s="259"/>
      <c r="B2941" s="259"/>
      <c r="C2941" s="259"/>
      <c r="D2941" s="259"/>
    </row>
    <row r="2942" spans="1:4">
      <c r="A2942" s="259"/>
      <c r="B2942" s="259"/>
      <c r="C2942" s="259"/>
      <c r="D2942" s="259"/>
    </row>
    <row r="2943" spans="1:4">
      <c r="A2943" s="259"/>
      <c r="B2943" s="259"/>
      <c r="C2943" s="259"/>
      <c r="D2943" s="259"/>
    </row>
    <row r="2944" spans="1:4">
      <c r="A2944" s="259"/>
      <c r="B2944" s="259"/>
      <c r="C2944" s="259"/>
      <c r="D2944" s="259"/>
    </row>
    <row r="2945" spans="1:4">
      <c r="A2945" s="259"/>
      <c r="B2945" s="259"/>
      <c r="C2945" s="259"/>
      <c r="D2945" s="259"/>
    </row>
    <row r="2946" spans="1:4">
      <c r="A2946" s="259"/>
      <c r="B2946" s="259"/>
      <c r="C2946" s="259"/>
      <c r="D2946" s="259"/>
    </row>
    <row r="2947" spans="1:4">
      <c r="A2947" s="259"/>
      <c r="B2947" s="259"/>
      <c r="C2947" s="259"/>
      <c r="D2947" s="259"/>
    </row>
    <row r="2948" spans="1:4">
      <c r="A2948" s="259"/>
      <c r="B2948" s="259"/>
      <c r="C2948" s="259"/>
      <c r="D2948" s="259"/>
    </row>
    <row r="2949" spans="1:4">
      <c r="A2949" s="259"/>
      <c r="B2949" s="259"/>
      <c r="C2949" s="259"/>
      <c r="D2949" s="259"/>
    </row>
    <row r="2950" spans="1:4">
      <c r="A2950" s="259"/>
      <c r="B2950" s="259"/>
      <c r="C2950" s="259"/>
      <c r="D2950" s="259"/>
    </row>
  </sheetData>
  <phoneticPr fontId="18" type="noConversion"/>
  <dataValidations count="1">
    <dataValidation type="list" allowBlank="1" showInputMessage="1" showErrorMessage="1" sqref="A2" xr:uid="{BBD0F8D3-45D3-43CA-9C99-949A061040D7}">
      <formula1>L_Motifs</formula1>
    </dataValidation>
  </dataValidations>
  <pageMargins left="0.7" right="0.7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A7273356FC884EB514AC755812B453" ma:contentTypeVersion="5" ma:contentTypeDescription="Crée un document." ma:contentTypeScope="" ma:versionID="6964cb47876205a7ade2bc65cdad4db4">
  <xsd:schema xmlns:xsd="http://www.w3.org/2001/XMLSchema" xmlns:xs="http://www.w3.org/2001/XMLSchema" xmlns:p="http://schemas.microsoft.com/office/2006/metadata/properties" xmlns:ns2="22ae1892-c417-43a3-8cd7-d0ae102abd53" targetNamespace="http://schemas.microsoft.com/office/2006/metadata/properties" ma:root="true" ma:fieldsID="a0e4706f09b52997fa2c6f1078089fab" ns2:_="">
    <xsd:import namespace="22ae1892-c417-43a3-8cd7-d0ae102abd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e1892-c417-43a3-8cd7-d0ae102ab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ED5205CE-4F93-4A64-AB24-8B9AB70BA8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40C4E-4744-4291-8D24-691C37E91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e1892-c417-43a3-8cd7-d0ae102ab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F8EED1-495D-4DC0-BFA7-2A1084F59B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0B08D94-4E22-42D4-8870-9B02AFE749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10</vt:i4>
      </vt:variant>
    </vt:vector>
  </HeadingPairs>
  <TitlesOfParts>
    <vt:vector size="18" baseType="lpstr">
      <vt:lpstr>Calendrier</vt:lpstr>
      <vt:lpstr>Gst_Tps</vt:lpstr>
      <vt:lpstr>REPAS TH</vt:lpstr>
      <vt:lpstr>Parametres</vt:lpstr>
      <vt:lpstr>Semaine type</vt:lpstr>
      <vt:lpstr>Novembre</vt:lpstr>
      <vt:lpstr>Semanier_trier</vt:lpstr>
      <vt:lpstr>Feuil1</vt:lpstr>
      <vt:lpstr>absences</vt:lpstr>
      <vt:lpstr>An</vt:lpstr>
      <vt:lpstr>Fériés</vt:lpstr>
      <vt:lpstr>Novembre!Impression_des_titres</vt:lpstr>
      <vt:lpstr>jr_dates</vt:lpstr>
      <vt:lpstr>L_Motifs</vt:lpstr>
      <vt:lpstr>Gst_Tps!Zone_d_impression</vt:lpstr>
      <vt:lpstr>Novembre!Zone_d_impression</vt:lpstr>
      <vt:lpstr>'REPAS TH'!Zone_d_impression</vt:lpstr>
      <vt:lpstr>'Semaine type'!Zone_d_impression</vt:lpstr>
    </vt:vector>
  </TitlesOfParts>
  <Manager/>
  <Company>Ipolaïs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Mickaël BEAUDUSSEAU</dc:creator>
  <cp:keywords>Planning; Présences; repas; Activités</cp:keywords>
  <dc:description/>
  <cp:lastModifiedBy>Chris ARCHET</cp:lastModifiedBy>
  <cp:revision/>
  <dcterms:created xsi:type="dcterms:W3CDTF">2014-07-24T09:31:27Z</dcterms:created>
  <dcterms:modified xsi:type="dcterms:W3CDTF">2025-11-20T13:51:13Z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0x010100BBA7273356FC884EB514AC755812B453</vt:lpwstr>
  </property>
</Properties>
</file>